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240" yWindow="75" windowWidth="8475" windowHeight="6660" activeTab="3"/>
  </bookViews>
  <sheets>
    <sheet name="الرئـيسيـــة" sheetId="6" r:id="rId1"/>
    <sheet name="ayman" sheetId="1" r:id="rId2"/>
    <sheet name="الشيت" sheetId="2" r:id="rId3"/>
    <sheet name="الشهـــــادات" sheetId="5" r:id="rId4"/>
  </sheets>
  <definedNames>
    <definedName name="_xlnm._FilterDatabase" localSheetId="2" hidden="1">الشيت!$A$9:$FB$269</definedName>
    <definedName name="ayman">الشيت!$10:$269</definedName>
    <definedName name="_xlnm.Print_Area" localSheetId="1">ayman!$A$1:$U$268</definedName>
    <definedName name="_xlnm.Print_Area" localSheetId="3">الشهـــــادات!$A$1:$O$400</definedName>
    <definedName name="_xlnm.Print_Titles" localSheetId="1">ayman!$1:$5</definedName>
    <definedName name="Z_4605BF3B_B497_468F_A004_8117E7EEC59D_.wvu.Cols" localSheetId="2" hidden="1">الشيت!#REF!,الشيت!$EB:$EZ</definedName>
    <definedName name="الجلوس">ayman!$B$6:$B$265</definedName>
  </definedNames>
  <calcPr calcId="145621"/>
  <customWorkbookViews>
    <customWorkbookView name="‎ayman - عرض شخصي" guid="{4605BF3B-B497-468F-A004-8117E7EEC59D}" mergeInterval="0" personalView="1" maximized="1" windowWidth="796" windowHeight="454" activeSheetId="2"/>
  </customWorkbookViews>
</workbook>
</file>

<file path=xl/calcChain.xml><?xml version="1.0" encoding="utf-8"?>
<calcChain xmlns="http://schemas.openxmlformats.org/spreadsheetml/2006/main">
  <c r="O5" i="1" l="1"/>
  <c r="W6" i="1"/>
  <c r="X6" i="1"/>
  <c r="Y6" i="1"/>
  <c r="Z6" i="1"/>
  <c r="AB6" i="1"/>
  <c r="AC6" i="1"/>
  <c r="AD6" i="1"/>
  <c r="AG6" i="1"/>
  <c r="V7" i="1"/>
  <c r="W7" i="1"/>
  <c r="X7" i="1"/>
  <c r="Y7" i="1"/>
  <c r="Z7" i="1"/>
  <c r="AA7" i="1"/>
  <c r="AB7" i="1"/>
  <c r="AC7" i="1"/>
  <c r="AD7" i="1"/>
  <c r="AE7" i="1"/>
  <c r="AF7" i="1"/>
  <c r="AG7" i="1"/>
  <c r="V8" i="1"/>
  <c r="W8" i="1"/>
  <c r="Y8" i="1"/>
  <c r="Z8" i="1"/>
  <c r="AA8" i="1"/>
  <c r="AB8" i="1"/>
  <c r="AC8" i="1"/>
  <c r="AD8" i="1"/>
  <c r="AF8" i="1"/>
  <c r="AG8" i="1"/>
  <c r="V9" i="1"/>
  <c r="W9" i="1"/>
  <c r="X9" i="1"/>
  <c r="Y9" i="1"/>
  <c r="Z9" i="1"/>
  <c r="AA9" i="1"/>
  <c r="AB9" i="1"/>
  <c r="AC9" i="1"/>
  <c r="AD9" i="1"/>
  <c r="AE9" i="1"/>
  <c r="AF9" i="1"/>
  <c r="AG9" i="1"/>
  <c r="V10" i="1"/>
  <c r="W10" i="1"/>
  <c r="X10" i="1"/>
  <c r="Y10" i="1"/>
  <c r="Z10" i="1"/>
  <c r="AA10" i="1"/>
  <c r="AB10" i="1"/>
  <c r="AC10" i="1"/>
  <c r="AD10" i="1"/>
  <c r="AE10" i="1"/>
  <c r="AF10" i="1"/>
  <c r="AG10" i="1"/>
  <c r="V11" i="1"/>
  <c r="W11" i="1"/>
  <c r="X11" i="1"/>
  <c r="Y11" i="1"/>
  <c r="Z11" i="1"/>
  <c r="AA11" i="1"/>
  <c r="AB11" i="1"/>
  <c r="AC11" i="1"/>
  <c r="AD11" i="1"/>
  <c r="AE11" i="1"/>
  <c r="AF11" i="1"/>
  <c r="AG11" i="1"/>
  <c r="V12" i="1"/>
  <c r="W12" i="1"/>
  <c r="X12" i="1"/>
  <c r="Y12" i="1"/>
  <c r="Z12" i="1"/>
  <c r="AA12" i="1"/>
  <c r="AB12" i="1"/>
  <c r="AC12" i="1"/>
  <c r="AD12" i="1"/>
  <c r="AE12" i="1"/>
  <c r="AF12" i="1"/>
  <c r="AG12" i="1"/>
  <c r="V13" i="1"/>
  <c r="W13" i="1"/>
  <c r="X13" i="1"/>
  <c r="Y13" i="1"/>
  <c r="Z13" i="1"/>
  <c r="AA13" i="1"/>
  <c r="AB13" i="1"/>
  <c r="AC13" i="1"/>
  <c r="AD13" i="1"/>
  <c r="AE13" i="1"/>
  <c r="AF13" i="1"/>
  <c r="AG13" i="1"/>
  <c r="V14" i="1"/>
  <c r="W14" i="1"/>
  <c r="X14" i="1"/>
  <c r="Y14" i="1"/>
  <c r="Z14" i="1"/>
  <c r="AA14" i="1"/>
  <c r="AB14" i="1"/>
  <c r="AC14" i="1"/>
  <c r="AD14" i="1"/>
  <c r="AE14" i="1"/>
  <c r="AF14" i="1"/>
  <c r="AG14" i="1"/>
  <c r="V15" i="1"/>
  <c r="W15" i="1"/>
  <c r="X15" i="1"/>
  <c r="Y15" i="1"/>
  <c r="Z15" i="1"/>
  <c r="AA15" i="1"/>
  <c r="AB15" i="1"/>
  <c r="AC15" i="1"/>
  <c r="AD15" i="1"/>
  <c r="AE15" i="1"/>
  <c r="AF15" i="1"/>
  <c r="AG15" i="1"/>
  <c r="V16" i="1"/>
  <c r="W16" i="1"/>
  <c r="X16" i="1"/>
  <c r="Y16" i="1"/>
  <c r="Z16" i="1"/>
  <c r="AA16" i="1"/>
  <c r="AB16" i="1"/>
  <c r="AC16" i="1"/>
  <c r="AD16" i="1"/>
  <c r="AE16" i="1"/>
  <c r="AF16" i="1"/>
  <c r="AG16" i="1"/>
  <c r="V17" i="1"/>
  <c r="W17" i="1"/>
  <c r="X17" i="1"/>
  <c r="Y17" i="1"/>
  <c r="Z17" i="1"/>
  <c r="AA17" i="1"/>
  <c r="AB17" i="1"/>
  <c r="AC17" i="1"/>
  <c r="AD17" i="1"/>
  <c r="AE17" i="1"/>
  <c r="AF17" i="1"/>
  <c r="AG17" i="1"/>
  <c r="V18" i="1"/>
  <c r="W18" i="1"/>
  <c r="X18" i="1"/>
  <c r="Y18" i="1"/>
  <c r="Z18" i="1"/>
  <c r="AA18" i="1"/>
  <c r="AB18" i="1"/>
  <c r="AC18" i="1"/>
  <c r="AD18" i="1"/>
  <c r="AE18" i="1"/>
  <c r="AF18" i="1"/>
  <c r="AG18" i="1"/>
  <c r="V19" i="1"/>
  <c r="W19" i="1"/>
  <c r="X19" i="1"/>
  <c r="Y19" i="1"/>
  <c r="Z19" i="1"/>
  <c r="AA19" i="1"/>
  <c r="AB19" i="1"/>
  <c r="AC19" i="1"/>
  <c r="AD19" i="1"/>
  <c r="AE19" i="1"/>
  <c r="AF19" i="1"/>
  <c r="AG19" i="1"/>
  <c r="V20" i="1"/>
  <c r="W20" i="1"/>
  <c r="X20" i="1"/>
  <c r="Y20" i="1"/>
  <c r="Z20" i="1"/>
  <c r="AA20" i="1"/>
  <c r="AB20" i="1"/>
  <c r="AC20" i="1"/>
  <c r="AD20" i="1"/>
  <c r="AE20" i="1"/>
  <c r="AF20" i="1"/>
  <c r="AG20" i="1"/>
  <c r="V21" i="1"/>
  <c r="W21" i="1"/>
  <c r="X21" i="1"/>
  <c r="Y21" i="1"/>
  <c r="Z21" i="1"/>
  <c r="AA21" i="1"/>
  <c r="AB21" i="1"/>
  <c r="AC21" i="1"/>
  <c r="AD21" i="1"/>
  <c r="AE21" i="1"/>
  <c r="AF21" i="1"/>
  <c r="AG21" i="1"/>
  <c r="V22" i="1"/>
  <c r="W22" i="1"/>
  <c r="X22" i="1"/>
  <c r="Y22" i="1"/>
  <c r="Z22" i="1"/>
  <c r="AA22" i="1"/>
  <c r="AB22" i="1"/>
  <c r="AC22" i="1"/>
  <c r="AD22" i="1"/>
  <c r="AE22" i="1"/>
  <c r="AF22" i="1"/>
  <c r="AG22" i="1"/>
  <c r="V23" i="1"/>
  <c r="W23" i="1"/>
  <c r="X23" i="1"/>
  <c r="Y23" i="1"/>
  <c r="Z23" i="1"/>
  <c r="AA23" i="1"/>
  <c r="AB23" i="1"/>
  <c r="AC23" i="1"/>
  <c r="AD23" i="1"/>
  <c r="AE23" i="1"/>
  <c r="AF23" i="1"/>
  <c r="AG23" i="1"/>
  <c r="V24" i="1"/>
  <c r="W24" i="1"/>
  <c r="X24" i="1"/>
  <c r="Y24" i="1"/>
  <c r="Z24" i="1"/>
  <c r="AA24" i="1"/>
  <c r="AB24" i="1"/>
  <c r="AC24" i="1"/>
  <c r="AD24" i="1"/>
  <c r="AE24" i="1"/>
  <c r="AF24" i="1"/>
  <c r="AG24" i="1"/>
  <c r="V25" i="1"/>
  <c r="W25" i="1"/>
  <c r="X25" i="1"/>
  <c r="Y25" i="1"/>
  <c r="Z25" i="1"/>
  <c r="AA25" i="1"/>
  <c r="AB25" i="1"/>
  <c r="AC25" i="1"/>
  <c r="AD25" i="1"/>
  <c r="AE25" i="1"/>
  <c r="AF25" i="1"/>
  <c r="AG25" i="1"/>
  <c r="V26" i="1"/>
  <c r="W26" i="1"/>
  <c r="X26" i="1"/>
  <c r="Y26" i="1"/>
  <c r="Z26" i="1"/>
  <c r="AA26" i="1"/>
  <c r="AB26" i="1"/>
  <c r="AC26" i="1"/>
  <c r="AD26" i="1"/>
  <c r="AE26" i="1"/>
  <c r="AF26" i="1"/>
  <c r="AG26" i="1"/>
  <c r="V27" i="1"/>
  <c r="W27" i="1"/>
  <c r="X27" i="1"/>
  <c r="Y27" i="1"/>
  <c r="Z27" i="1"/>
  <c r="AA27" i="1"/>
  <c r="AB27" i="1"/>
  <c r="AC27" i="1"/>
  <c r="AD27" i="1"/>
  <c r="AE27" i="1"/>
  <c r="AF27" i="1"/>
  <c r="AG27" i="1"/>
  <c r="V28" i="1"/>
  <c r="W28" i="1"/>
  <c r="X28" i="1"/>
  <c r="Y28" i="1"/>
  <c r="Z28" i="1"/>
  <c r="AA28" i="1"/>
  <c r="AB28" i="1"/>
  <c r="AC28" i="1"/>
  <c r="AD28" i="1"/>
  <c r="AE28" i="1"/>
  <c r="AF28" i="1"/>
  <c r="AG28" i="1"/>
  <c r="V29" i="1"/>
  <c r="W29" i="1"/>
  <c r="X29" i="1"/>
  <c r="Y29" i="1"/>
  <c r="Z29" i="1"/>
  <c r="AA29" i="1"/>
  <c r="AB29" i="1"/>
  <c r="AC29" i="1"/>
  <c r="AD29" i="1"/>
  <c r="AE29" i="1"/>
  <c r="AF29" i="1"/>
  <c r="AG29" i="1"/>
  <c r="V30" i="1"/>
  <c r="W30" i="1"/>
  <c r="X30" i="1"/>
  <c r="Y30" i="1"/>
  <c r="Z30" i="1"/>
  <c r="AA30" i="1"/>
  <c r="AB30" i="1"/>
  <c r="AC30" i="1"/>
  <c r="AD30" i="1"/>
  <c r="AE30" i="1"/>
  <c r="AF30" i="1"/>
  <c r="AG30" i="1"/>
  <c r="V31" i="1"/>
  <c r="W31" i="1"/>
  <c r="X31" i="1"/>
  <c r="Y31" i="1"/>
  <c r="Z31" i="1"/>
  <c r="AA31" i="1"/>
  <c r="AB31" i="1"/>
  <c r="AC31" i="1"/>
  <c r="AD31" i="1"/>
  <c r="AE31" i="1"/>
  <c r="AF31" i="1"/>
  <c r="AG31" i="1"/>
  <c r="V32" i="1"/>
  <c r="W32" i="1"/>
  <c r="X32" i="1"/>
  <c r="Y32" i="1"/>
  <c r="Z32" i="1"/>
  <c r="AA32" i="1"/>
  <c r="AB32" i="1"/>
  <c r="AC32" i="1"/>
  <c r="AD32" i="1"/>
  <c r="AE32" i="1"/>
  <c r="AF32" i="1"/>
  <c r="AG32" i="1"/>
  <c r="V33" i="1"/>
  <c r="W33" i="1"/>
  <c r="X33" i="1"/>
  <c r="Y33" i="1"/>
  <c r="Z33" i="1"/>
  <c r="AA33" i="1"/>
  <c r="AB33" i="1"/>
  <c r="AC33" i="1"/>
  <c r="AD33" i="1"/>
  <c r="AE33" i="1"/>
  <c r="AF33" i="1"/>
  <c r="AG33" i="1"/>
  <c r="V34" i="1"/>
  <c r="W34" i="1"/>
  <c r="X34" i="1"/>
  <c r="Y34" i="1"/>
  <c r="Z34" i="1"/>
  <c r="AA34" i="1"/>
  <c r="AB34" i="1"/>
  <c r="AC34" i="1"/>
  <c r="AD34" i="1"/>
  <c r="AE34" i="1"/>
  <c r="AF34" i="1"/>
  <c r="AG34" i="1"/>
  <c r="V35" i="1"/>
  <c r="W35" i="1"/>
  <c r="X35" i="1"/>
  <c r="Y35" i="1"/>
  <c r="Z35" i="1"/>
  <c r="AA35" i="1"/>
  <c r="AB35" i="1"/>
  <c r="AC35" i="1"/>
  <c r="AD35" i="1"/>
  <c r="AE35" i="1"/>
  <c r="AF35" i="1"/>
  <c r="AG35" i="1"/>
  <c r="V36" i="1"/>
  <c r="W36" i="1"/>
  <c r="X36" i="1"/>
  <c r="Y36" i="1"/>
  <c r="Z36" i="1"/>
  <c r="AA36" i="1"/>
  <c r="AB36" i="1"/>
  <c r="AC36" i="1"/>
  <c r="AD36" i="1"/>
  <c r="AE36" i="1"/>
  <c r="AF36" i="1"/>
  <c r="AG36" i="1"/>
  <c r="V37" i="1"/>
  <c r="W37" i="1"/>
  <c r="X37" i="1"/>
  <c r="Y37" i="1"/>
  <c r="Z37" i="1"/>
  <c r="AA37" i="1"/>
  <c r="AB37" i="1"/>
  <c r="AC37" i="1"/>
  <c r="AD37" i="1"/>
  <c r="AE37" i="1"/>
  <c r="AF37" i="1"/>
  <c r="AG37" i="1"/>
  <c r="V38" i="1"/>
  <c r="W38" i="1"/>
  <c r="X38" i="1"/>
  <c r="Y38" i="1"/>
  <c r="Z38" i="1"/>
  <c r="AA38" i="1"/>
  <c r="AB38" i="1"/>
  <c r="AC38" i="1"/>
  <c r="AD38" i="1"/>
  <c r="AE38" i="1"/>
  <c r="AF38" i="1"/>
  <c r="AG38" i="1"/>
  <c r="V39" i="1"/>
  <c r="W39" i="1"/>
  <c r="X39" i="1"/>
  <c r="Y39" i="1"/>
  <c r="Z39" i="1"/>
  <c r="AA39" i="1"/>
  <c r="AB39" i="1"/>
  <c r="AC39" i="1"/>
  <c r="AD39" i="1"/>
  <c r="AE39" i="1"/>
  <c r="AF39" i="1"/>
  <c r="AG39" i="1"/>
  <c r="V40" i="1"/>
  <c r="W40" i="1"/>
  <c r="X40" i="1"/>
  <c r="Y40" i="1"/>
  <c r="Z40" i="1"/>
  <c r="AA40" i="1"/>
  <c r="AB40" i="1"/>
  <c r="AC40" i="1"/>
  <c r="AD40" i="1"/>
  <c r="AE40" i="1"/>
  <c r="AF40" i="1"/>
  <c r="AG40" i="1"/>
  <c r="V41" i="1"/>
  <c r="W41" i="1"/>
  <c r="X41" i="1"/>
  <c r="Y41" i="1"/>
  <c r="Z41" i="1"/>
  <c r="AA41" i="1"/>
  <c r="AB41" i="1"/>
  <c r="AC41" i="1"/>
  <c r="AD41" i="1"/>
  <c r="AE41" i="1"/>
  <c r="AF41" i="1"/>
  <c r="AG41" i="1"/>
  <c r="V42" i="1"/>
  <c r="W42" i="1"/>
  <c r="X42" i="1"/>
  <c r="Y42" i="1"/>
  <c r="Z42" i="1"/>
  <c r="AA42" i="1"/>
  <c r="AB42" i="1"/>
  <c r="AC42" i="1"/>
  <c r="AD42" i="1"/>
  <c r="AE42" i="1"/>
  <c r="AF42" i="1"/>
  <c r="AG42" i="1"/>
  <c r="V43" i="1"/>
  <c r="W43" i="1"/>
  <c r="X43" i="1"/>
  <c r="Y43" i="1"/>
  <c r="Z43" i="1"/>
  <c r="AA43" i="1"/>
  <c r="AB43" i="1"/>
  <c r="AC43" i="1"/>
  <c r="AD43" i="1"/>
  <c r="AE43" i="1"/>
  <c r="AF43" i="1"/>
  <c r="AG43" i="1"/>
  <c r="V44" i="1"/>
  <c r="W44" i="1"/>
  <c r="X44" i="1"/>
  <c r="Y44" i="1"/>
  <c r="Z44" i="1"/>
  <c r="AA44" i="1"/>
  <c r="AB44" i="1"/>
  <c r="AC44" i="1"/>
  <c r="AD44" i="1"/>
  <c r="AE44" i="1"/>
  <c r="AF44" i="1"/>
  <c r="AG44" i="1"/>
  <c r="V45" i="1"/>
  <c r="W45" i="1"/>
  <c r="X45" i="1"/>
  <c r="Y45" i="1"/>
  <c r="Z45" i="1"/>
  <c r="AA45" i="1"/>
  <c r="AB45" i="1"/>
  <c r="AC45" i="1"/>
  <c r="AD45" i="1"/>
  <c r="AE45" i="1"/>
  <c r="AF45" i="1"/>
  <c r="AG45" i="1"/>
  <c r="V46" i="1"/>
  <c r="W46" i="1"/>
  <c r="X46" i="1"/>
  <c r="Y46" i="1"/>
  <c r="Z46" i="1"/>
  <c r="AA46" i="1"/>
  <c r="AB46" i="1"/>
  <c r="AC46" i="1"/>
  <c r="AD46" i="1"/>
  <c r="AE46" i="1"/>
  <c r="AF46" i="1"/>
  <c r="AG46" i="1"/>
  <c r="V47" i="1"/>
  <c r="W47" i="1"/>
  <c r="X47" i="1"/>
  <c r="Y47" i="1"/>
  <c r="Z47" i="1"/>
  <c r="AA47" i="1"/>
  <c r="AB47" i="1"/>
  <c r="AC47" i="1"/>
  <c r="AD47" i="1"/>
  <c r="AE47" i="1"/>
  <c r="AF47" i="1"/>
  <c r="AG47" i="1"/>
  <c r="V48" i="1"/>
  <c r="W48" i="1"/>
  <c r="X48" i="1"/>
  <c r="Y48" i="1"/>
  <c r="Z48" i="1"/>
  <c r="AA48" i="1"/>
  <c r="AB48" i="1"/>
  <c r="AC48" i="1"/>
  <c r="AD48" i="1"/>
  <c r="AE48" i="1"/>
  <c r="AF48" i="1"/>
  <c r="AG48" i="1"/>
  <c r="V49" i="1"/>
  <c r="W49" i="1"/>
  <c r="X49" i="1"/>
  <c r="Y49" i="1"/>
  <c r="Z49" i="1"/>
  <c r="AA49" i="1"/>
  <c r="AB49" i="1"/>
  <c r="AC49" i="1"/>
  <c r="AD49" i="1"/>
  <c r="AE49" i="1"/>
  <c r="AF49" i="1"/>
  <c r="AG49" i="1"/>
  <c r="V50" i="1"/>
  <c r="W50" i="1"/>
  <c r="X50" i="1"/>
  <c r="Y50" i="1"/>
  <c r="Z50" i="1"/>
  <c r="AA50" i="1"/>
  <c r="AB50" i="1"/>
  <c r="AC50" i="1"/>
  <c r="AD50" i="1"/>
  <c r="AE50" i="1"/>
  <c r="AF50" i="1"/>
  <c r="AG50" i="1"/>
  <c r="V51" i="1"/>
  <c r="W51" i="1"/>
  <c r="X51" i="1"/>
  <c r="Y51" i="1"/>
  <c r="Z51" i="1"/>
  <c r="AA51" i="1"/>
  <c r="AB51" i="1"/>
  <c r="AC51" i="1"/>
  <c r="AD51" i="1"/>
  <c r="AE51" i="1"/>
  <c r="AF51" i="1"/>
  <c r="AG51" i="1"/>
  <c r="V52" i="1"/>
  <c r="W52" i="1"/>
  <c r="X52" i="1"/>
  <c r="Y52" i="1"/>
  <c r="Z52" i="1"/>
  <c r="AA52" i="1"/>
  <c r="AB52" i="1"/>
  <c r="AC52" i="1"/>
  <c r="AD52" i="1"/>
  <c r="AE52" i="1"/>
  <c r="AF52" i="1"/>
  <c r="AG52" i="1"/>
  <c r="V53" i="1"/>
  <c r="W53" i="1"/>
  <c r="X53" i="1"/>
  <c r="Y53" i="1"/>
  <c r="Z53" i="1"/>
  <c r="AA53" i="1"/>
  <c r="AB53" i="1"/>
  <c r="AC53" i="1"/>
  <c r="AD53" i="1"/>
  <c r="AE53" i="1"/>
  <c r="AF53" i="1"/>
  <c r="AG53" i="1"/>
  <c r="V54" i="1"/>
  <c r="W54" i="1"/>
  <c r="X54" i="1"/>
  <c r="Y54" i="1"/>
  <c r="Z54" i="1"/>
  <c r="AA54" i="1"/>
  <c r="AB54" i="1"/>
  <c r="AC54" i="1"/>
  <c r="AD54" i="1"/>
  <c r="AE54" i="1"/>
  <c r="AF54" i="1"/>
  <c r="AG54" i="1"/>
  <c r="V55" i="1"/>
  <c r="W55" i="1"/>
  <c r="X55" i="1"/>
  <c r="Y55" i="1"/>
  <c r="Z55" i="1"/>
  <c r="AA55" i="1"/>
  <c r="AB55" i="1"/>
  <c r="AC55" i="1"/>
  <c r="AD55" i="1"/>
  <c r="AE55" i="1"/>
  <c r="AF55" i="1"/>
  <c r="AG55" i="1"/>
  <c r="V56" i="1"/>
  <c r="W56" i="1"/>
  <c r="X56" i="1"/>
  <c r="Y56" i="1"/>
  <c r="Z56" i="1"/>
  <c r="AA56" i="1"/>
  <c r="AB56" i="1"/>
  <c r="AC56" i="1"/>
  <c r="AD56" i="1"/>
  <c r="AE56" i="1"/>
  <c r="AF56" i="1"/>
  <c r="AG56" i="1"/>
  <c r="V57" i="1"/>
  <c r="W57" i="1"/>
  <c r="X57" i="1"/>
  <c r="Y57" i="1"/>
  <c r="Z57" i="1"/>
  <c r="AA57" i="1"/>
  <c r="AB57" i="1"/>
  <c r="AC57" i="1"/>
  <c r="AD57" i="1"/>
  <c r="AE57" i="1"/>
  <c r="AF57" i="1"/>
  <c r="AG57" i="1"/>
  <c r="V58" i="1"/>
  <c r="W58" i="1"/>
  <c r="X58" i="1"/>
  <c r="Y58" i="1"/>
  <c r="Z58" i="1"/>
  <c r="AA58" i="1"/>
  <c r="AB58" i="1"/>
  <c r="AC58" i="1"/>
  <c r="AD58" i="1"/>
  <c r="AE58" i="1"/>
  <c r="AF58" i="1"/>
  <c r="AG58" i="1"/>
  <c r="V59" i="1"/>
  <c r="W59" i="1"/>
  <c r="X59" i="1"/>
  <c r="Y59" i="1"/>
  <c r="Z59" i="1"/>
  <c r="AA59" i="1"/>
  <c r="AB59" i="1"/>
  <c r="AC59" i="1"/>
  <c r="AD59" i="1"/>
  <c r="AE59" i="1"/>
  <c r="AF59" i="1"/>
  <c r="AG59" i="1"/>
  <c r="V60" i="1"/>
  <c r="W60" i="1"/>
  <c r="X60" i="1"/>
  <c r="Y60" i="1"/>
  <c r="Z60" i="1"/>
  <c r="AA60" i="1"/>
  <c r="AB60" i="1"/>
  <c r="AC60" i="1"/>
  <c r="AD60" i="1"/>
  <c r="AE60" i="1"/>
  <c r="AF60" i="1"/>
  <c r="AG60" i="1"/>
  <c r="V61" i="1"/>
  <c r="W61" i="1"/>
  <c r="X61" i="1"/>
  <c r="Y61" i="1"/>
  <c r="Z61" i="1"/>
  <c r="AA61" i="1"/>
  <c r="AB61" i="1"/>
  <c r="AC61" i="1"/>
  <c r="AD61" i="1"/>
  <c r="AE61" i="1"/>
  <c r="AF61" i="1"/>
  <c r="AG61" i="1"/>
  <c r="V62" i="1"/>
  <c r="W62" i="1"/>
  <c r="X62" i="1"/>
  <c r="Y62" i="1"/>
  <c r="Z62" i="1"/>
  <c r="AA62" i="1"/>
  <c r="AB62" i="1"/>
  <c r="AC62" i="1"/>
  <c r="AD62" i="1"/>
  <c r="AE62" i="1"/>
  <c r="AF62" i="1"/>
  <c r="AG62" i="1"/>
  <c r="V63" i="1"/>
  <c r="W63" i="1"/>
  <c r="X63" i="1"/>
  <c r="Y63" i="1"/>
  <c r="Z63" i="1"/>
  <c r="AA63" i="1"/>
  <c r="AB63" i="1"/>
  <c r="AC63" i="1"/>
  <c r="AD63" i="1"/>
  <c r="AE63" i="1"/>
  <c r="AF63" i="1"/>
  <c r="AG63" i="1"/>
  <c r="V64" i="1"/>
  <c r="W64" i="1"/>
  <c r="X64" i="1"/>
  <c r="Y64" i="1"/>
  <c r="Z64" i="1"/>
  <c r="AA64" i="1"/>
  <c r="AB64" i="1"/>
  <c r="AC64" i="1"/>
  <c r="AD64" i="1"/>
  <c r="AE64" i="1"/>
  <c r="AF64" i="1"/>
  <c r="AG64" i="1"/>
  <c r="V65" i="1"/>
  <c r="W65" i="1"/>
  <c r="X65" i="1"/>
  <c r="Y65" i="1"/>
  <c r="Z65" i="1"/>
  <c r="AA65" i="1"/>
  <c r="AB65" i="1"/>
  <c r="AC65" i="1"/>
  <c r="AD65" i="1"/>
  <c r="AE65" i="1"/>
  <c r="AF65" i="1"/>
  <c r="AG65" i="1"/>
  <c r="V66" i="1"/>
  <c r="W66" i="1"/>
  <c r="X66" i="1"/>
  <c r="Y66" i="1"/>
  <c r="Z66" i="1"/>
  <c r="AA66" i="1"/>
  <c r="AB66" i="1"/>
  <c r="AC66" i="1"/>
  <c r="AD66" i="1"/>
  <c r="AE66" i="1"/>
  <c r="AF66" i="1"/>
  <c r="AG66" i="1"/>
  <c r="V67" i="1"/>
  <c r="W67" i="1"/>
  <c r="X67" i="1"/>
  <c r="Y67" i="1"/>
  <c r="Z67" i="1"/>
  <c r="AA67" i="1"/>
  <c r="AB67" i="1"/>
  <c r="AC67" i="1"/>
  <c r="AD67" i="1"/>
  <c r="AE67" i="1"/>
  <c r="AF67" i="1"/>
  <c r="AG67" i="1"/>
  <c r="V68" i="1"/>
  <c r="W68" i="1"/>
  <c r="X68" i="1"/>
  <c r="Y68" i="1"/>
  <c r="Z68" i="1"/>
  <c r="AA68" i="1"/>
  <c r="AB68" i="1"/>
  <c r="AC68" i="1"/>
  <c r="AD68" i="1"/>
  <c r="AE68" i="1"/>
  <c r="AF68" i="1"/>
  <c r="AG68" i="1"/>
  <c r="V69" i="1"/>
  <c r="W69" i="1"/>
  <c r="X69" i="1"/>
  <c r="Y69" i="1"/>
  <c r="Z69" i="1"/>
  <c r="AA69" i="1"/>
  <c r="AB69" i="1"/>
  <c r="AC69" i="1"/>
  <c r="AD69" i="1"/>
  <c r="AE69" i="1"/>
  <c r="AF69" i="1"/>
  <c r="AG69" i="1"/>
  <c r="V70" i="1"/>
  <c r="W70" i="1"/>
  <c r="X70" i="1"/>
  <c r="Y70" i="1"/>
  <c r="Z70" i="1"/>
  <c r="AA70" i="1"/>
  <c r="AB70" i="1"/>
  <c r="AC70" i="1"/>
  <c r="AD70" i="1"/>
  <c r="AE70" i="1"/>
  <c r="AF70" i="1"/>
  <c r="AG70" i="1"/>
  <c r="V71" i="1"/>
  <c r="W71" i="1"/>
  <c r="X71" i="1"/>
  <c r="Y71" i="1"/>
  <c r="Z71" i="1"/>
  <c r="AA71" i="1"/>
  <c r="AB71" i="1"/>
  <c r="AC71" i="1"/>
  <c r="AD71" i="1"/>
  <c r="AE71" i="1"/>
  <c r="AF71" i="1"/>
  <c r="AG71" i="1"/>
  <c r="V72" i="1"/>
  <c r="W72" i="1"/>
  <c r="X72" i="1"/>
  <c r="Y72" i="1"/>
  <c r="Z72" i="1"/>
  <c r="AA72" i="1"/>
  <c r="AB72" i="1"/>
  <c r="AC72" i="1"/>
  <c r="AD72" i="1"/>
  <c r="AE72" i="1"/>
  <c r="AF72" i="1"/>
  <c r="AG72" i="1"/>
  <c r="V73" i="1"/>
  <c r="W73" i="1"/>
  <c r="X73" i="1"/>
  <c r="Y73" i="1"/>
  <c r="Z73" i="1"/>
  <c r="AA73" i="1"/>
  <c r="AB73" i="1"/>
  <c r="AC73" i="1"/>
  <c r="AD73" i="1"/>
  <c r="AE73" i="1"/>
  <c r="AF73" i="1"/>
  <c r="AG73" i="1"/>
  <c r="V74" i="1"/>
  <c r="W74" i="1"/>
  <c r="X74" i="1"/>
  <c r="Y74" i="1"/>
  <c r="Z74" i="1"/>
  <c r="AA74" i="1"/>
  <c r="AB74" i="1"/>
  <c r="AC74" i="1"/>
  <c r="AD74" i="1"/>
  <c r="AE74" i="1"/>
  <c r="AF74" i="1"/>
  <c r="AG74" i="1"/>
  <c r="V75" i="1"/>
  <c r="W75" i="1"/>
  <c r="X75" i="1"/>
  <c r="Y75" i="1"/>
  <c r="Z75" i="1"/>
  <c r="AA75" i="1"/>
  <c r="AB75" i="1"/>
  <c r="AC75" i="1"/>
  <c r="AD75" i="1"/>
  <c r="AE75" i="1"/>
  <c r="AF75" i="1"/>
  <c r="AG75" i="1"/>
  <c r="V76" i="1"/>
  <c r="W76" i="1"/>
  <c r="X76" i="1"/>
  <c r="Y76" i="1"/>
  <c r="Z76" i="1"/>
  <c r="AA76" i="1"/>
  <c r="AB76" i="1"/>
  <c r="AC76" i="1"/>
  <c r="AD76" i="1"/>
  <c r="AE76" i="1"/>
  <c r="AF76" i="1"/>
  <c r="AG76" i="1"/>
  <c r="V77" i="1"/>
  <c r="W77" i="1"/>
  <c r="X77" i="1"/>
  <c r="Y77" i="1"/>
  <c r="Z77" i="1"/>
  <c r="AA77" i="1"/>
  <c r="AB77" i="1"/>
  <c r="AC77" i="1"/>
  <c r="AD77" i="1"/>
  <c r="AE77" i="1"/>
  <c r="AF77" i="1"/>
  <c r="AG77" i="1"/>
  <c r="V78" i="1"/>
  <c r="W78" i="1"/>
  <c r="X78" i="1"/>
  <c r="Y78" i="1"/>
  <c r="Z78" i="1"/>
  <c r="AA78" i="1"/>
  <c r="AB78" i="1"/>
  <c r="AC78" i="1"/>
  <c r="AD78" i="1"/>
  <c r="AE78" i="1"/>
  <c r="AF78" i="1"/>
  <c r="AG78" i="1"/>
  <c r="V79" i="1"/>
  <c r="W79" i="1"/>
  <c r="X79" i="1"/>
  <c r="Y79" i="1"/>
  <c r="Z79" i="1"/>
  <c r="AA79" i="1"/>
  <c r="AB79" i="1"/>
  <c r="AC79" i="1"/>
  <c r="AD79" i="1"/>
  <c r="AE79" i="1"/>
  <c r="AF79" i="1"/>
  <c r="AG79" i="1"/>
  <c r="V80" i="1"/>
  <c r="W80" i="1"/>
  <c r="X80" i="1"/>
  <c r="Y80" i="1"/>
  <c r="Z80" i="1"/>
  <c r="AA80" i="1"/>
  <c r="AB80" i="1"/>
  <c r="AC80" i="1"/>
  <c r="AD80" i="1"/>
  <c r="AE80" i="1"/>
  <c r="AF80" i="1"/>
  <c r="AG80" i="1"/>
  <c r="V81" i="1"/>
  <c r="W81" i="1"/>
  <c r="X81" i="1"/>
  <c r="Y81" i="1"/>
  <c r="Z81" i="1"/>
  <c r="AA81" i="1"/>
  <c r="AB81" i="1"/>
  <c r="AC81" i="1"/>
  <c r="AD81" i="1"/>
  <c r="AE81" i="1"/>
  <c r="AF81" i="1"/>
  <c r="AG81" i="1"/>
  <c r="V82" i="1"/>
  <c r="W82" i="1"/>
  <c r="X82" i="1"/>
  <c r="Y82" i="1"/>
  <c r="Z82" i="1"/>
  <c r="AA82" i="1"/>
  <c r="AB82" i="1"/>
  <c r="AC82" i="1"/>
  <c r="AD82" i="1"/>
  <c r="AE82" i="1"/>
  <c r="AF82" i="1"/>
  <c r="AG82" i="1"/>
  <c r="V83" i="1"/>
  <c r="W83" i="1"/>
  <c r="X83" i="1"/>
  <c r="Y83" i="1"/>
  <c r="Z83" i="1"/>
  <c r="AA83" i="1"/>
  <c r="AB83" i="1"/>
  <c r="AC83" i="1"/>
  <c r="AD83" i="1"/>
  <c r="AE83" i="1"/>
  <c r="AF83" i="1"/>
  <c r="AG83" i="1"/>
  <c r="V84" i="1"/>
  <c r="W84" i="1"/>
  <c r="X84" i="1"/>
  <c r="Y84" i="1"/>
  <c r="Z84" i="1"/>
  <c r="AA84" i="1"/>
  <c r="AB84" i="1"/>
  <c r="AC84" i="1"/>
  <c r="AD84" i="1"/>
  <c r="AE84" i="1"/>
  <c r="AF84" i="1"/>
  <c r="AG84" i="1"/>
  <c r="V85" i="1"/>
  <c r="W85" i="1"/>
  <c r="X85" i="1"/>
  <c r="Y85" i="1"/>
  <c r="Z85" i="1"/>
  <c r="AA85" i="1"/>
  <c r="AB85" i="1"/>
  <c r="AC85" i="1"/>
  <c r="AD85" i="1"/>
  <c r="AE85" i="1"/>
  <c r="AF85" i="1"/>
  <c r="AG85" i="1"/>
  <c r="V86" i="1"/>
  <c r="W86" i="1"/>
  <c r="X86" i="1"/>
  <c r="Y86" i="1"/>
  <c r="Z86" i="1"/>
  <c r="AA86" i="1"/>
  <c r="AB86" i="1"/>
  <c r="AC86" i="1"/>
  <c r="AD86" i="1"/>
  <c r="AE86" i="1"/>
  <c r="AF86" i="1"/>
  <c r="AG86" i="1"/>
  <c r="V87" i="1"/>
  <c r="W87" i="1"/>
  <c r="X87" i="1"/>
  <c r="Y87" i="1"/>
  <c r="Z87" i="1"/>
  <c r="AA87" i="1"/>
  <c r="AB87" i="1"/>
  <c r="AC87" i="1"/>
  <c r="AD87" i="1"/>
  <c r="AE87" i="1"/>
  <c r="AF87" i="1"/>
  <c r="AG87" i="1"/>
  <c r="V88" i="1"/>
  <c r="W88" i="1"/>
  <c r="X88" i="1"/>
  <c r="Y88" i="1"/>
  <c r="Z88" i="1"/>
  <c r="AA88" i="1"/>
  <c r="AB88" i="1"/>
  <c r="AC88" i="1"/>
  <c r="AD88" i="1"/>
  <c r="AE88" i="1"/>
  <c r="AF88" i="1"/>
  <c r="AG88" i="1"/>
  <c r="V89" i="1"/>
  <c r="W89" i="1"/>
  <c r="X89" i="1"/>
  <c r="Y89" i="1"/>
  <c r="Z89" i="1"/>
  <c r="AA89" i="1"/>
  <c r="AB89" i="1"/>
  <c r="AC89" i="1"/>
  <c r="AD89" i="1"/>
  <c r="AE89" i="1"/>
  <c r="AF89" i="1"/>
  <c r="AG89" i="1"/>
  <c r="V90" i="1"/>
  <c r="W90" i="1"/>
  <c r="X90" i="1"/>
  <c r="Y90" i="1"/>
  <c r="Z90" i="1"/>
  <c r="AA90" i="1"/>
  <c r="AB90" i="1"/>
  <c r="AC90" i="1"/>
  <c r="AD90" i="1"/>
  <c r="AE90" i="1"/>
  <c r="AF90" i="1"/>
  <c r="AG90" i="1"/>
  <c r="V91" i="1"/>
  <c r="W91" i="1"/>
  <c r="X91" i="1"/>
  <c r="Y91" i="1"/>
  <c r="Z91" i="1"/>
  <c r="AA91" i="1"/>
  <c r="AB91" i="1"/>
  <c r="AC91" i="1"/>
  <c r="AD91" i="1"/>
  <c r="AE91" i="1"/>
  <c r="AF91" i="1"/>
  <c r="AG91" i="1"/>
  <c r="V92" i="1"/>
  <c r="W92" i="1"/>
  <c r="X92" i="1"/>
  <c r="Y92" i="1"/>
  <c r="Z92" i="1"/>
  <c r="AA92" i="1"/>
  <c r="AB92" i="1"/>
  <c r="AC92" i="1"/>
  <c r="AD92" i="1"/>
  <c r="AE92" i="1"/>
  <c r="AF92" i="1"/>
  <c r="AG92" i="1"/>
  <c r="V93" i="1"/>
  <c r="W93" i="1"/>
  <c r="X93" i="1"/>
  <c r="Y93" i="1"/>
  <c r="Z93" i="1"/>
  <c r="AA93" i="1"/>
  <c r="AB93" i="1"/>
  <c r="AC93" i="1"/>
  <c r="AD93" i="1"/>
  <c r="AE93" i="1"/>
  <c r="AF93" i="1"/>
  <c r="AG93" i="1"/>
  <c r="V94" i="1"/>
  <c r="W94" i="1"/>
  <c r="X94" i="1"/>
  <c r="Y94" i="1"/>
  <c r="Z94" i="1"/>
  <c r="AA94" i="1"/>
  <c r="AB94" i="1"/>
  <c r="AC94" i="1"/>
  <c r="AD94" i="1"/>
  <c r="AE94" i="1"/>
  <c r="AF94" i="1"/>
  <c r="AG94" i="1"/>
  <c r="V95" i="1"/>
  <c r="W95" i="1"/>
  <c r="X95" i="1"/>
  <c r="Y95" i="1"/>
  <c r="Z95" i="1"/>
  <c r="AA95" i="1"/>
  <c r="AB95" i="1"/>
  <c r="AC95" i="1"/>
  <c r="AD95" i="1"/>
  <c r="AE95" i="1"/>
  <c r="AF95" i="1"/>
  <c r="AG95" i="1"/>
  <c r="V96" i="1"/>
  <c r="W96" i="1"/>
  <c r="X96" i="1"/>
  <c r="Y96" i="1"/>
  <c r="Z96" i="1"/>
  <c r="AA96" i="1"/>
  <c r="AB96" i="1"/>
  <c r="AC96" i="1"/>
  <c r="AD96" i="1"/>
  <c r="AE96" i="1"/>
  <c r="AF96" i="1"/>
  <c r="AG96" i="1"/>
  <c r="V97" i="1"/>
  <c r="W97" i="1"/>
  <c r="X97" i="1"/>
  <c r="Y97" i="1"/>
  <c r="Z97" i="1"/>
  <c r="AA97" i="1"/>
  <c r="AB97" i="1"/>
  <c r="AC97" i="1"/>
  <c r="AD97" i="1"/>
  <c r="AE97" i="1"/>
  <c r="AF97" i="1"/>
  <c r="AG97" i="1"/>
  <c r="V98" i="1"/>
  <c r="W98" i="1"/>
  <c r="X98" i="1"/>
  <c r="Y98" i="1"/>
  <c r="Z98" i="1"/>
  <c r="AA98" i="1"/>
  <c r="AB98" i="1"/>
  <c r="AC98" i="1"/>
  <c r="AD98" i="1"/>
  <c r="AE98" i="1"/>
  <c r="AF98" i="1"/>
  <c r="AG98" i="1"/>
  <c r="V99" i="1"/>
  <c r="W99" i="1"/>
  <c r="X99" i="1"/>
  <c r="Y99" i="1"/>
  <c r="Z99" i="1"/>
  <c r="AA99" i="1"/>
  <c r="AB99" i="1"/>
  <c r="AC99" i="1"/>
  <c r="AD99" i="1"/>
  <c r="AE99" i="1"/>
  <c r="AF99" i="1"/>
  <c r="AG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DD269" i="2"/>
  <c r="DD268" i="2"/>
  <c r="DD267" i="2"/>
  <c r="DD266" i="2"/>
  <c r="DD265" i="2"/>
  <c r="DD264" i="2"/>
  <c r="DD263" i="2"/>
  <c r="DD262" i="2"/>
  <c r="DD261" i="2"/>
  <c r="DD260" i="2"/>
  <c r="DD259" i="2"/>
  <c r="DD258" i="2"/>
  <c r="DD257" i="2"/>
  <c r="DD256" i="2"/>
  <c r="DD255" i="2"/>
  <c r="DD254" i="2"/>
  <c r="DD253" i="2"/>
  <c r="DD252" i="2"/>
  <c r="DD251" i="2"/>
  <c r="DD250" i="2"/>
  <c r="DD249" i="2"/>
  <c r="DD248" i="2"/>
  <c r="DD247" i="2"/>
  <c r="DD246" i="2"/>
  <c r="DD245" i="2"/>
  <c r="DD244" i="2"/>
  <c r="DD243" i="2"/>
  <c r="DD242" i="2"/>
  <c r="DD241" i="2"/>
  <c r="DD240" i="2"/>
  <c r="DD239" i="2"/>
  <c r="DD238" i="2"/>
  <c r="DD237" i="2"/>
  <c r="DD236" i="2"/>
  <c r="DD235" i="2"/>
  <c r="DD234" i="2"/>
  <c r="DD233" i="2"/>
  <c r="DD232" i="2"/>
  <c r="DD231" i="2"/>
  <c r="DD230" i="2"/>
  <c r="DD229" i="2"/>
  <c r="DD228" i="2"/>
  <c r="DD227" i="2"/>
  <c r="DD226" i="2"/>
  <c r="DD225" i="2"/>
  <c r="DD224" i="2"/>
  <c r="DD223" i="2"/>
  <c r="DD222" i="2"/>
  <c r="DD221" i="2"/>
  <c r="DD220" i="2"/>
  <c r="DD219" i="2"/>
  <c r="DD218" i="2"/>
  <c r="DD217" i="2"/>
  <c r="DD216" i="2"/>
  <c r="DD215" i="2"/>
  <c r="DD214" i="2"/>
  <c r="DD213" i="2"/>
  <c r="DD212" i="2"/>
  <c r="DD211" i="2"/>
  <c r="DD210" i="2"/>
  <c r="DD209" i="2"/>
  <c r="DD208" i="2"/>
  <c r="DD207" i="2"/>
  <c r="DD206" i="2"/>
  <c r="DD205" i="2"/>
  <c r="DD204" i="2"/>
  <c r="DD203" i="2"/>
  <c r="DD202" i="2"/>
  <c r="DD201" i="2"/>
  <c r="DD200" i="2"/>
  <c r="DD199" i="2"/>
  <c r="DD198" i="2"/>
  <c r="DD197" i="2"/>
  <c r="DD196" i="2"/>
  <c r="DD195" i="2"/>
  <c r="DD194" i="2"/>
  <c r="DD193" i="2"/>
  <c r="DD192" i="2"/>
  <c r="DD191" i="2"/>
  <c r="DD190" i="2"/>
  <c r="DD189" i="2"/>
  <c r="DD188" i="2"/>
  <c r="DD187" i="2"/>
  <c r="DD186" i="2"/>
  <c r="DD185" i="2"/>
  <c r="DD184" i="2"/>
  <c r="DD183" i="2"/>
  <c r="DD182" i="2"/>
  <c r="DD181" i="2"/>
  <c r="DD180" i="2"/>
  <c r="DD179" i="2"/>
  <c r="DD178" i="2"/>
  <c r="DD177" i="2"/>
  <c r="DD176" i="2"/>
  <c r="DD175" i="2"/>
  <c r="DD174" i="2"/>
  <c r="DD173" i="2"/>
  <c r="DD172" i="2"/>
  <c r="DD171" i="2"/>
  <c r="DD170" i="2"/>
  <c r="DD169" i="2"/>
  <c r="DD168" i="2"/>
  <c r="DD167" i="2"/>
  <c r="DD166" i="2"/>
  <c r="DD165" i="2"/>
  <c r="DD164" i="2"/>
  <c r="DD163" i="2"/>
  <c r="DD162" i="2"/>
  <c r="DD161" i="2"/>
  <c r="DD160" i="2"/>
  <c r="DD159" i="2"/>
  <c r="DD158" i="2"/>
  <c r="DD157" i="2"/>
  <c r="DD156" i="2"/>
  <c r="DD155" i="2"/>
  <c r="DD154" i="2"/>
  <c r="DD153" i="2"/>
  <c r="DD152" i="2"/>
  <c r="DD151" i="2"/>
  <c r="DD150" i="2"/>
  <c r="DD149" i="2"/>
  <c r="DD148" i="2"/>
  <c r="DD147" i="2"/>
  <c r="DD146" i="2"/>
  <c r="DD145" i="2"/>
  <c r="DD144" i="2"/>
  <c r="DD143" i="2"/>
  <c r="DD142" i="2"/>
  <c r="DD141" i="2"/>
  <c r="DD140" i="2"/>
  <c r="DD139" i="2"/>
  <c r="DD138" i="2"/>
  <c r="DD137" i="2"/>
  <c r="DD136" i="2"/>
  <c r="DD135" i="2"/>
  <c r="DD134" i="2"/>
  <c r="DD133" i="2"/>
  <c r="DD132" i="2"/>
  <c r="DD131" i="2"/>
  <c r="DD130" i="2"/>
  <c r="DD129" i="2"/>
  <c r="DD128" i="2"/>
  <c r="DD127" i="2"/>
  <c r="DD126" i="2"/>
  <c r="DD125" i="2"/>
  <c r="DD124" i="2"/>
  <c r="DD123" i="2"/>
  <c r="DD122" i="2"/>
  <c r="DD121" i="2"/>
  <c r="DD120" i="2"/>
  <c r="DD119" i="2"/>
  <c r="DD118" i="2"/>
  <c r="DD117" i="2"/>
  <c r="DD116" i="2"/>
  <c r="DD115" i="2"/>
  <c r="DD114" i="2"/>
  <c r="DD113" i="2"/>
  <c r="DD112" i="2"/>
  <c r="DD111" i="2"/>
  <c r="DD110" i="2"/>
  <c r="DD109" i="2"/>
  <c r="DD108" i="2"/>
  <c r="DD107" i="2"/>
  <c r="DD106" i="2"/>
  <c r="DD105" i="2"/>
  <c r="DD104" i="2"/>
  <c r="DD103" i="2"/>
  <c r="DD102" i="2"/>
  <c r="DD101" i="2"/>
  <c r="DD100" i="2"/>
  <c r="DD99" i="2"/>
  <c r="DD98" i="2"/>
  <c r="DD97" i="2"/>
  <c r="DD96" i="2"/>
  <c r="DD95" i="2"/>
  <c r="DD94" i="2"/>
  <c r="DD93" i="2"/>
  <c r="DD92" i="2"/>
  <c r="DD91" i="2"/>
  <c r="DD90" i="2"/>
  <c r="DD89" i="2"/>
  <c r="DD88" i="2"/>
  <c r="DD87" i="2"/>
  <c r="DD86" i="2"/>
  <c r="DD85" i="2"/>
  <c r="DD84" i="2"/>
  <c r="DD83" i="2"/>
  <c r="DD82" i="2"/>
  <c r="DD81" i="2"/>
  <c r="DD80" i="2"/>
  <c r="DD79" i="2"/>
  <c r="DD78" i="2"/>
  <c r="DD77" i="2"/>
  <c r="DD76" i="2"/>
  <c r="DD75" i="2"/>
  <c r="DD74" i="2"/>
  <c r="DD73" i="2"/>
  <c r="DD72" i="2"/>
  <c r="DD71" i="2"/>
  <c r="DD70" i="2"/>
  <c r="DD69" i="2"/>
  <c r="DD68" i="2"/>
  <c r="DD67" i="2"/>
  <c r="DD66" i="2"/>
  <c r="DD65" i="2"/>
  <c r="DD64" i="2"/>
  <c r="DD63" i="2"/>
  <c r="DD62" i="2"/>
  <c r="DD61" i="2"/>
  <c r="DD60" i="2"/>
  <c r="DD59" i="2"/>
  <c r="DD58" i="2"/>
  <c r="DD57" i="2"/>
  <c r="DD56" i="2"/>
  <c r="DD55" i="2"/>
  <c r="DD54" i="2"/>
  <c r="DD53" i="2"/>
  <c r="DD52" i="2"/>
  <c r="DD51" i="2"/>
  <c r="DD50" i="2"/>
  <c r="DD49" i="2"/>
  <c r="DD48" i="2"/>
  <c r="DD47" i="2"/>
  <c r="DD46" i="2"/>
  <c r="DD45" i="2"/>
  <c r="DD44" i="2"/>
  <c r="DD43" i="2"/>
  <c r="DD42" i="2"/>
  <c r="DD41" i="2"/>
  <c r="DD40" i="2"/>
  <c r="DD39" i="2"/>
  <c r="DD38" i="2"/>
  <c r="DD37" i="2"/>
  <c r="DD36" i="2"/>
  <c r="DD35" i="2"/>
  <c r="DD34" i="2"/>
  <c r="DD33" i="2"/>
  <c r="DD32" i="2"/>
  <c r="DD31" i="2"/>
  <c r="DD30" i="2"/>
  <c r="DD29" i="2"/>
  <c r="DD28" i="2"/>
  <c r="DD27" i="2"/>
  <c r="DD26" i="2"/>
  <c r="DD25" i="2"/>
  <c r="DD24" i="2"/>
  <c r="DD23" i="2"/>
  <c r="DD22" i="2"/>
  <c r="DD21" i="2"/>
  <c r="DD20" i="2"/>
  <c r="DD19" i="2"/>
  <c r="DD18" i="2"/>
  <c r="DD17" i="2"/>
  <c r="DD16" i="2"/>
  <c r="DD15" i="2"/>
  <c r="DD14" i="2"/>
  <c r="DD13" i="2"/>
  <c r="DD11" i="2"/>
  <c r="DI10" i="2"/>
  <c r="DI11" i="2"/>
  <c r="DJ11" i="2"/>
  <c r="DI12" i="2"/>
  <c r="DJ12" i="2"/>
  <c r="DI13" i="2"/>
  <c r="DJ13" i="2"/>
  <c r="DI14" i="2"/>
  <c r="DJ14" i="2"/>
  <c r="DI15" i="2"/>
  <c r="DJ15" i="2"/>
  <c r="DI16" i="2"/>
  <c r="DJ16" i="2"/>
  <c r="DI17" i="2"/>
  <c r="DJ17" i="2"/>
  <c r="DI18" i="2"/>
  <c r="DJ18" i="2"/>
  <c r="DI19" i="2"/>
  <c r="DJ19" i="2"/>
  <c r="DI20" i="2"/>
  <c r="DJ20" i="2"/>
  <c r="DI21" i="2"/>
  <c r="DJ21" i="2"/>
  <c r="DI22" i="2"/>
  <c r="DJ22" i="2"/>
  <c r="A400" i="5" l="1"/>
  <c r="L400" i="5" l="1"/>
  <c r="L377" i="5"/>
  <c r="A377" i="5"/>
  <c r="L360" i="5"/>
  <c r="A360" i="5"/>
  <c r="L337" i="5"/>
  <c r="A337" i="5"/>
  <c r="L320" i="5"/>
  <c r="A320" i="5"/>
  <c r="L297" i="5"/>
  <c r="A297" i="5"/>
  <c r="L280" i="5"/>
  <c r="A280" i="5"/>
  <c r="L257" i="5"/>
  <c r="A257" i="5"/>
  <c r="L240" i="5"/>
  <c r="A240" i="5"/>
  <c r="L217" i="5"/>
  <c r="A217" i="5"/>
  <c r="L200" i="5"/>
  <c r="A200" i="5"/>
  <c r="L177" i="5"/>
  <c r="A177" i="5"/>
  <c r="L160" i="5"/>
  <c r="A160" i="5"/>
  <c r="L137" i="5"/>
  <c r="A137" i="5"/>
  <c r="L120" i="5"/>
  <c r="A120" i="5"/>
  <c r="L97" i="5"/>
  <c r="A97" i="5"/>
  <c r="L80" i="5"/>
  <c r="A80" i="5"/>
  <c r="L57" i="5"/>
  <c r="A57" i="5"/>
  <c r="L40" i="5"/>
  <c r="A40" i="5"/>
  <c r="L17" i="5"/>
  <c r="A17" i="5"/>
  <c r="C392" i="5"/>
  <c r="D392" i="5"/>
  <c r="E392" i="5"/>
  <c r="F392" i="5"/>
  <c r="G392" i="5"/>
  <c r="H392" i="5"/>
  <c r="I392" i="5"/>
  <c r="J392" i="5"/>
  <c r="K392" i="5"/>
  <c r="L392" i="5"/>
  <c r="M392" i="5"/>
  <c r="N392" i="5"/>
  <c r="C369" i="5"/>
  <c r="D369" i="5"/>
  <c r="E369" i="5"/>
  <c r="F369" i="5"/>
  <c r="G369" i="5"/>
  <c r="H369" i="5"/>
  <c r="I369" i="5"/>
  <c r="J369" i="5"/>
  <c r="K369" i="5"/>
  <c r="L369" i="5"/>
  <c r="M369" i="5"/>
  <c r="N369" i="5"/>
  <c r="C352" i="5"/>
  <c r="D352" i="5"/>
  <c r="E352" i="5"/>
  <c r="F352" i="5"/>
  <c r="G352" i="5"/>
  <c r="H352" i="5"/>
  <c r="I352" i="5"/>
  <c r="J352" i="5"/>
  <c r="K352" i="5"/>
  <c r="L352" i="5"/>
  <c r="M352" i="5"/>
  <c r="N352" i="5"/>
  <c r="C329" i="5"/>
  <c r="D329" i="5"/>
  <c r="E329" i="5"/>
  <c r="F329" i="5"/>
  <c r="G329" i="5"/>
  <c r="H329" i="5"/>
  <c r="I329" i="5"/>
  <c r="J329" i="5"/>
  <c r="K329" i="5"/>
  <c r="L329" i="5"/>
  <c r="M329" i="5"/>
  <c r="N329" i="5"/>
  <c r="C312" i="5"/>
  <c r="D312" i="5"/>
  <c r="E312" i="5"/>
  <c r="F312" i="5"/>
  <c r="G312" i="5"/>
  <c r="H312" i="5"/>
  <c r="I312" i="5"/>
  <c r="J312" i="5"/>
  <c r="K312" i="5"/>
  <c r="L312" i="5"/>
  <c r="M312" i="5"/>
  <c r="N312" i="5"/>
  <c r="C289" i="5"/>
  <c r="D289" i="5"/>
  <c r="E289" i="5"/>
  <c r="F289" i="5"/>
  <c r="G289" i="5"/>
  <c r="H289" i="5"/>
  <c r="I289" i="5"/>
  <c r="J289" i="5"/>
  <c r="K289" i="5"/>
  <c r="L289" i="5"/>
  <c r="M289" i="5"/>
  <c r="N289" i="5"/>
  <c r="C272" i="5"/>
  <c r="D272" i="5"/>
  <c r="E272" i="5"/>
  <c r="F272" i="5"/>
  <c r="G272" i="5"/>
  <c r="H272" i="5"/>
  <c r="I272" i="5"/>
  <c r="J272" i="5"/>
  <c r="K272" i="5"/>
  <c r="L272" i="5"/>
  <c r="M272" i="5"/>
  <c r="N272" i="5"/>
  <c r="C249" i="5"/>
  <c r="D249" i="5"/>
  <c r="E249" i="5"/>
  <c r="F249" i="5"/>
  <c r="G249" i="5"/>
  <c r="H249" i="5"/>
  <c r="I249" i="5"/>
  <c r="J249" i="5"/>
  <c r="K249" i="5"/>
  <c r="L249" i="5"/>
  <c r="M249" i="5"/>
  <c r="N249" i="5"/>
  <c r="C232" i="5"/>
  <c r="D232" i="5"/>
  <c r="E232" i="5"/>
  <c r="F232" i="5"/>
  <c r="G232" i="5"/>
  <c r="H232" i="5"/>
  <c r="I232" i="5"/>
  <c r="J232" i="5"/>
  <c r="K232" i="5"/>
  <c r="L232" i="5"/>
  <c r="M232" i="5"/>
  <c r="N232" i="5"/>
  <c r="C209" i="5"/>
  <c r="D209" i="5"/>
  <c r="E209" i="5"/>
  <c r="F209" i="5"/>
  <c r="G209" i="5"/>
  <c r="H209" i="5"/>
  <c r="I209" i="5"/>
  <c r="J209" i="5"/>
  <c r="K209" i="5"/>
  <c r="L209" i="5"/>
  <c r="M209" i="5"/>
  <c r="N209" i="5"/>
  <c r="C192" i="5"/>
  <c r="D192" i="5"/>
  <c r="E192" i="5"/>
  <c r="F192" i="5"/>
  <c r="G192" i="5"/>
  <c r="H192" i="5"/>
  <c r="I192" i="5"/>
  <c r="J192" i="5"/>
  <c r="K192" i="5"/>
  <c r="L192" i="5"/>
  <c r="M192" i="5"/>
  <c r="N192" i="5"/>
  <c r="C169" i="5"/>
  <c r="D169" i="5"/>
  <c r="E169" i="5"/>
  <c r="F169" i="5"/>
  <c r="G169" i="5"/>
  <c r="H169" i="5"/>
  <c r="I169" i="5"/>
  <c r="J169" i="5"/>
  <c r="K169" i="5"/>
  <c r="L169" i="5"/>
  <c r="M169" i="5"/>
  <c r="N169" i="5"/>
  <c r="C152" i="5"/>
  <c r="D152" i="5"/>
  <c r="E152" i="5"/>
  <c r="F152" i="5"/>
  <c r="G152" i="5"/>
  <c r="H152" i="5"/>
  <c r="I152" i="5"/>
  <c r="J152" i="5"/>
  <c r="K152" i="5"/>
  <c r="L152" i="5"/>
  <c r="M152" i="5"/>
  <c r="N152" i="5"/>
  <c r="C129" i="5"/>
  <c r="D129" i="5"/>
  <c r="E129" i="5"/>
  <c r="F129" i="5"/>
  <c r="G129" i="5"/>
  <c r="H129" i="5"/>
  <c r="I129" i="5"/>
  <c r="J129" i="5"/>
  <c r="K129" i="5"/>
  <c r="L129" i="5"/>
  <c r="M129" i="5"/>
  <c r="N129" i="5"/>
  <c r="C112" i="5"/>
  <c r="D112" i="5"/>
  <c r="E112" i="5"/>
  <c r="F112" i="5"/>
  <c r="G112" i="5"/>
  <c r="H112" i="5"/>
  <c r="I112" i="5"/>
  <c r="J112" i="5"/>
  <c r="K112" i="5"/>
  <c r="L112" i="5"/>
  <c r="M112" i="5"/>
  <c r="N112" i="5"/>
  <c r="C89" i="5"/>
  <c r="D89" i="5"/>
  <c r="E89" i="5"/>
  <c r="F89" i="5"/>
  <c r="G89" i="5"/>
  <c r="H89" i="5"/>
  <c r="I89" i="5"/>
  <c r="J89" i="5"/>
  <c r="K89" i="5"/>
  <c r="L89" i="5"/>
  <c r="M89" i="5"/>
  <c r="N89" i="5"/>
  <c r="C72" i="5"/>
  <c r="D72" i="5"/>
  <c r="E72" i="5"/>
  <c r="F72" i="5"/>
  <c r="G72" i="5"/>
  <c r="H72" i="5"/>
  <c r="I72" i="5"/>
  <c r="J72" i="5"/>
  <c r="K72" i="5"/>
  <c r="L72" i="5"/>
  <c r="M72" i="5"/>
  <c r="N72" i="5"/>
  <c r="C49" i="5"/>
  <c r="D49" i="5"/>
  <c r="E49" i="5"/>
  <c r="F49" i="5"/>
  <c r="G49" i="5"/>
  <c r="H49" i="5"/>
  <c r="I49" i="5"/>
  <c r="J49" i="5"/>
  <c r="K49" i="5"/>
  <c r="L49" i="5"/>
  <c r="M49" i="5"/>
  <c r="N49" i="5"/>
  <c r="C32" i="5"/>
  <c r="D32" i="5"/>
  <c r="E32" i="5"/>
  <c r="F32" i="5"/>
  <c r="G32" i="5"/>
  <c r="H32" i="5"/>
  <c r="I32" i="5"/>
  <c r="J32" i="5"/>
  <c r="K32" i="5"/>
  <c r="L32" i="5"/>
  <c r="M32" i="5"/>
  <c r="N32" i="5"/>
  <c r="J386" i="5"/>
  <c r="J363" i="5"/>
  <c r="J346" i="5"/>
  <c r="J323" i="5"/>
  <c r="J306" i="5"/>
  <c r="J283" i="5"/>
  <c r="J266" i="5"/>
  <c r="J243" i="5"/>
  <c r="J226" i="5"/>
  <c r="J203" i="5"/>
  <c r="J186" i="5"/>
  <c r="J163" i="5"/>
  <c r="J146" i="5"/>
  <c r="J123" i="5"/>
  <c r="J106" i="5"/>
  <c r="J83" i="5"/>
  <c r="J66" i="5"/>
  <c r="J43" i="5"/>
  <c r="J26" i="5"/>
  <c r="B385" i="5"/>
  <c r="B384" i="5"/>
  <c r="B362" i="5"/>
  <c r="B361" i="5"/>
  <c r="B345" i="5"/>
  <c r="B344" i="5"/>
  <c r="B322" i="5"/>
  <c r="B321" i="5"/>
  <c r="B305" i="5"/>
  <c r="B304" i="5"/>
  <c r="B282" i="5"/>
  <c r="B281" i="5"/>
  <c r="B265" i="5"/>
  <c r="B264" i="5"/>
  <c r="B242" i="5"/>
  <c r="B241" i="5"/>
  <c r="B225" i="5"/>
  <c r="B224" i="5"/>
  <c r="B202" i="5"/>
  <c r="B201" i="5"/>
  <c r="B185" i="5"/>
  <c r="B184" i="5"/>
  <c r="B162" i="5"/>
  <c r="B161" i="5"/>
  <c r="B145" i="5"/>
  <c r="B144" i="5"/>
  <c r="B122" i="5"/>
  <c r="B121" i="5"/>
  <c r="B105" i="5"/>
  <c r="B104" i="5"/>
  <c r="B82" i="5"/>
  <c r="B81" i="5"/>
  <c r="B65" i="5"/>
  <c r="B64" i="5"/>
  <c r="B42" i="5"/>
  <c r="B41" i="5"/>
  <c r="B25" i="5"/>
  <c r="B24" i="5"/>
  <c r="B2" i="5"/>
  <c r="B1" i="5"/>
  <c r="A3" i="5"/>
  <c r="K1" i="5"/>
  <c r="P1" i="1"/>
  <c r="F1" i="1"/>
  <c r="L268" i="1"/>
  <c r="R4" i="5"/>
  <c r="A386" i="5" l="1"/>
  <c r="A226" i="5"/>
  <c r="A43" i="5"/>
  <c r="A83" i="5"/>
  <c r="A123" i="5"/>
  <c r="A163" i="5"/>
  <c r="A203" i="5"/>
  <c r="A243" i="5"/>
  <c r="A283" i="5"/>
  <c r="A323" i="5"/>
  <c r="A363" i="5"/>
  <c r="A26" i="5"/>
  <c r="A66" i="5"/>
  <c r="A106" i="5"/>
  <c r="A146" i="5"/>
  <c r="A186" i="5"/>
  <c r="A266" i="5"/>
  <c r="A306" i="5"/>
  <c r="A346" i="5"/>
  <c r="N387" i="5"/>
  <c r="K384" i="5"/>
  <c r="N364" i="5"/>
  <c r="K361" i="5"/>
  <c r="N347" i="5"/>
  <c r="K344" i="5"/>
  <c r="N324" i="5"/>
  <c r="K321" i="5"/>
  <c r="N307" i="5"/>
  <c r="K304" i="5"/>
  <c r="N284" i="5"/>
  <c r="K281" i="5"/>
  <c r="N267" i="5"/>
  <c r="K264" i="5"/>
  <c r="N244" i="5"/>
  <c r="K241" i="5"/>
  <c r="N227" i="5"/>
  <c r="K224" i="5"/>
  <c r="N204" i="5"/>
  <c r="K201" i="5"/>
  <c r="N187" i="5"/>
  <c r="K184" i="5"/>
  <c r="N164" i="5"/>
  <c r="K161" i="5"/>
  <c r="N147" i="5"/>
  <c r="K144" i="5"/>
  <c r="N124" i="5"/>
  <c r="K121" i="5"/>
  <c r="N107" i="5"/>
  <c r="K104" i="5"/>
  <c r="N84" i="5"/>
  <c r="K81" i="5"/>
  <c r="N67" i="5"/>
  <c r="K64" i="5"/>
  <c r="N44" i="5"/>
  <c r="K41" i="5"/>
  <c r="D1" i="2"/>
  <c r="B6" i="5" s="1"/>
  <c r="B166" i="5" s="1"/>
  <c r="N27" i="5"/>
  <c r="K24" i="5"/>
  <c r="B29" i="5" l="1"/>
  <c r="B46" i="5"/>
  <c r="B86" i="5"/>
  <c r="B366" i="5"/>
  <c r="B326" i="5"/>
  <c r="B286" i="5"/>
  <c r="B269" i="5"/>
  <c r="B206" i="5"/>
  <c r="B389" i="5"/>
  <c r="B309" i="5"/>
  <c r="B189" i="5"/>
  <c r="B349" i="5"/>
  <c r="B246" i="5"/>
  <c r="B229" i="5"/>
  <c r="B149" i="5"/>
  <c r="B69" i="5"/>
  <c r="B109" i="5"/>
  <c r="B126" i="5"/>
  <c r="CX10" i="2"/>
  <c r="CY10" i="2" s="1"/>
  <c r="CQ10" i="2"/>
  <c r="CR10" i="2" s="1"/>
  <c r="DA10" i="2" l="1"/>
  <c r="DB10" i="2" s="1"/>
  <c r="CZ10" i="2"/>
  <c r="CT10" i="2"/>
  <c r="CU10" i="2" s="1"/>
  <c r="CS10" i="2"/>
  <c r="C7" i="5"/>
  <c r="D7" i="5"/>
  <c r="E7" i="5"/>
  <c r="F7" i="5"/>
  <c r="G7" i="5"/>
  <c r="H7" i="5"/>
  <c r="I7" i="5"/>
  <c r="J7" i="5"/>
  <c r="K7" i="5"/>
  <c r="M7" i="5"/>
  <c r="N7" i="5"/>
  <c r="L7" i="5"/>
  <c r="DV10" i="2"/>
  <c r="DS10" i="2"/>
  <c r="DV269" i="2"/>
  <c r="DS269" i="2"/>
  <c r="DV268" i="2"/>
  <c r="DS268" i="2"/>
  <c r="DV267" i="2"/>
  <c r="DS267" i="2"/>
  <c r="DV266" i="2"/>
  <c r="DS266" i="2"/>
  <c r="DV265" i="2"/>
  <c r="DS265" i="2"/>
  <c r="DV264" i="2"/>
  <c r="DS264" i="2"/>
  <c r="DV263" i="2"/>
  <c r="DS263" i="2"/>
  <c r="DV262" i="2"/>
  <c r="DS262" i="2"/>
  <c r="DV261" i="2"/>
  <c r="DS261" i="2"/>
  <c r="DV260" i="2"/>
  <c r="DS260" i="2"/>
  <c r="DV259" i="2"/>
  <c r="DS259" i="2"/>
  <c r="DV258" i="2"/>
  <c r="DS258" i="2"/>
  <c r="DV257" i="2"/>
  <c r="DS257" i="2"/>
  <c r="DV256" i="2"/>
  <c r="DS256" i="2"/>
  <c r="DV255" i="2"/>
  <c r="DS255" i="2"/>
  <c r="DV254" i="2"/>
  <c r="DS254" i="2"/>
  <c r="DV253" i="2"/>
  <c r="DS253" i="2"/>
  <c r="DW253" i="2" s="1"/>
  <c r="DX253" i="2" s="1"/>
  <c r="DZ253" i="2" s="1"/>
  <c r="EA253" i="2" s="1"/>
  <c r="DV252" i="2"/>
  <c r="DS252" i="2"/>
  <c r="DW252" i="2" s="1"/>
  <c r="DX252" i="2" s="1"/>
  <c r="DZ252" i="2" s="1"/>
  <c r="EA252" i="2" s="1"/>
  <c r="DV251" i="2"/>
  <c r="DS251" i="2"/>
  <c r="DW251" i="2" s="1"/>
  <c r="DX251" i="2" s="1"/>
  <c r="DZ251" i="2" s="1"/>
  <c r="EA251" i="2" s="1"/>
  <c r="DV250" i="2"/>
  <c r="DS250" i="2"/>
  <c r="DW250" i="2" s="1"/>
  <c r="DX250" i="2" s="1"/>
  <c r="DZ250" i="2" s="1"/>
  <c r="EA250" i="2" s="1"/>
  <c r="DV249" i="2"/>
  <c r="DS249" i="2"/>
  <c r="DW249" i="2" s="1"/>
  <c r="DX249" i="2" s="1"/>
  <c r="DZ249" i="2" s="1"/>
  <c r="EA249" i="2" s="1"/>
  <c r="DV248" i="2"/>
  <c r="DS248" i="2"/>
  <c r="DW248" i="2" s="1"/>
  <c r="DX248" i="2" s="1"/>
  <c r="DZ248" i="2" s="1"/>
  <c r="EA248" i="2" s="1"/>
  <c r="DV247" i="2"/>
  <c r="DS247" i="2"/>
  <c r="DW247" i="2" s="1"/>
  <c r="DX247" i="2" s="1"/>
  <c r="DZ247" i="2" s="1"/>
  <c r="EA247" i="2" s="1"/>
  <c r="DV246" i="2"/>
  <c r="DS246" i="2"/>
  <c r="DW246" i="2" s="1"/>
  <c r="DX246" i="2" s="1"/>
  <c r="DZ246" i="2" s="1"/>
  <c r="EA246" i="2" s="1"/>
  <c r="DV245" i="2"/>
  <c r="DS245" i="2"/>
  <c r="DW245" i="2" s="1"/>
  <c r="DX245" i="2" s="1"/>
  <c r="DZ245" i="2" s="1"/>
  <c r="EA245" i="2" s="1"/>
  <c r="DV244" i="2"/>
  <c r="DS244" i="2"/>
  <c r="DW244" i="2" s="1"/>
  <c r="DX244" i="2" s="1"/>
  <c r="DZ244" i="2" s="1"/>
  <c r="EA244" i="2" s="1"/>
  <c r="DV243" i="2"/>
  <c r="DS243" i="2"/>
  <c r="DW243" i="2" s="1"/>
  <c r="DX243" i="2" s="1"/>
  <c r="DZ243" i="2" s="1"/>
  <c r="EA243" i="2" s="1"/>
  <c r="DV242" i="2"/>
  <c r="DS242" i="2"/>
  <c r="DW242" i="2" s="1"/>
  <c r="DX242" i="2" s="1"/>
  <c r="DZ242" i="2" s="1"/>
  <c r="EA242" i="2" s="1"/>
  <c r="DV241" i="2"/>
  <c r="DS241" i="2"/>
  <c r="DW241" i="2" s="1"/>
  <c r="DX241" i="2" s="1"/>
  <c r="DZ241" i="2" s="1"/>
  <c r="EA241" i="2" s="1"/>
  <c r="DV240" i="2"/>
  <c r="DS240" i="2"/>
  <c r="DW240" i="2" s="1"/>
  <c r="DX240" i="2" s="1"/>
  <c r="DZ240" i="2" s="1"/>
  <c r="EA240" i="2" s="1"/>
  <c r="DV239" i="2"/>
  <c r="DS239" i="2"/>
  <c r="DW239" i="2" s="1"/>
  <c r="DX239" i="2" s="1"/>
  <c r="DZ239" i="2" s="1"/>
  <c r="EA239" i="2" s="1"/>
  <c r="DV238" i="2"/>
  <c r="DS238" i="2"/>
  <c r="DW238" i="2" s="1"/>
  <c r="DX238" i="2" s="1"/>
  <c r="DZ238" i="2" s="1"/>
  <c r="EA238" i="2" s="1"/>
  <c r="DV237" i="2"/>
  <c r="DS237" i="2"/>
  <c r="DW237" i="2" s="1"/>
  <c r="DX237" i="2" s="1"/>
  <c r="DZ237" i="2" s="1"/>
  <c r="EA237" i="2" s="1"/>
  <c r="DV236" i="2"/>
  <c r="DS236" i="2"/>
  <c r="DW236" i="2" s="1"/>
  <c r="DX236" i="2" s="1"/>
  <c r="DZ236" i="2" s="1"/>
  <c r="EA236" i="2" s="1"/>
  <c r="DV235" i="2"/>
  <c r="DS235" i="2"/>
  <c r="DW235" i="2" s="1"/>
  <c r="DX235" i="2" s="1"/>
  <c r="DZ235" i="2" s="1"/>
  <c r="EA235" i="2" s="1"/>
  <c r="DV234" i="2"/>
  <c r="DS234" i="2"/>
  <c r="DW234" i="2" s="1"/>
  <c r="DX234" i="2" s="1"/>
  <c r="DZ234" i="2" s="1"/>
  <c r="EA234" i="2" s="1"/>
  <c r="DV233" i="2"/>
  <c r="DS233" i="2"/>
  <c r="DW233" i="2" s="1"/>
  <c r="DX233" i="2" s="1"/>
  <c r="DZ233" i="2" s="1"/>
  <c r="EA233" i="2" s="1"/>
  <c r="DV232" i="2"/>
  <c r="DS232" i="2"/>
  <c r="DW232" i="2" s="1"/>
  <c r="DX232" i="2" s="1"/>
  <c r="DZ232" i="2" s="1"/>
  <c r="EA232" i="2" s="1"/>
  <c r="DV231" i="2"/>
  <c r="DS231" i="2"/>
  <c r="DW231" i="2" s="1"/>
  <c r="DX231" i="2" s="1"/>
  <c r="DZ231" i="2" s="1"/>
  <c r="EA231" i="2" s="1"/>
  <c r="DV230" i="2"/>
  <c r="DS230" i="2"/>
  <c r="DW230" i="2" s="1"/>
  <c r="DX230" i="2" s="1"/>
  <c r="DZ230" i="2" s="1"/>
  <c r="EA230" i="2" s="1"/>
  <c r="DV229" i="2"/>
  <c r="DS229" i="2"/>
  <c r="DW229" i="2" s="1"/>
  <c r="DX229" i="2" s="1"/>
  <c r="DZ229" i="2" s="1"/>
  <c r="EA229" i="2" s="1"/>
  <c r="DV228" i="2"/>
  <c r="DS228" i="2"/>
  <c r="DW228" i="2" s="1"/>
  <c r="DX228" i="2" s="1"/>
  <c r="DZ228" i="2" s="1"/>
  <c r="EA228" i="2" s="1"/>
  <c r="DV227" i="2"/>
  <c r="DS227" i="2"/>
  <c r="DW227" i="2" s="1"/>
  <c r="DX227" i="2" s="1"/>
  <c r="DZ227" i="2" s="1"/>
  <c r="EA227" i="2" s="1"/>
  <c r="DV226" i="2"/>
  <c r="DS226" i="2"/>
  <c r="DW226" i="2" s="1"/>
  <c r="DX226" i="2" s="1"/>
  <c r="DZ226" i="2" s="1"/>
  <c r="EA226" i="2" s="1"/>
  <c r="DV225" i="2"/>
  <c r="DS225" i="2"/>
  <c r="DW225" i="2" s="1"/>
  <c r="DX225" i="2" s="1"/>
  <c r="DZ225" i="2" s="1"/>
  <c r="EA225" i="2" s="1"/>
  <c r="DV224" i="2"/>
  <c r="DS224" i="2"/>
  <c r="DW224" i="2" s="1"/>
  <c r="DX224" i="2" s="1"/>
  <c r="DZ224" i="2" s="1"/>
  <c r="EA224" i="2" s="1"/>
  <c r="DV223" i="2"/>
  <c r="DS223" i="2"/>
  <c r="DW223" i="2" s="1"/>
  <c r="DX223" i="2" s="1"/>
  <c r="DZ223" i="2" s="1"/>
  <c r="EA223" i="2" s="1"/>
  <c r="DV222" i="2"/>
  <c r="DS222" i="2"/>
  <c r="DW222" i="2" s="1"/>
  <c r="DX222" i="2" s="1"/>
  <c r="DZ222" i="2" s="1"/>
  <c r="EA222" i="2" s="1"/>
  <c r="DV221" i="2"/>
  <c r="DS221" i="2"/>
  <c r="DW221" i="2" s="1"/>
  <c r="DX221" i="2" s="1"/>
  <c r="DZ221" i="2" s="1"/>
  <c r="EA221" i="2" s="1"/>
  <c r="DV220" i="2"/>
  <c r="DS220" i="2"/>
  <c r="DW220" i="2" s="1"/>
  <c r="DX220" i="2" s="1"/>
  <c r="DZ220" i="2" s="1"/>
  <c r="EA220" i="2" s="1"/>
  <c r="DV219" i="2"/>
  <c r="DS219" i="2"/>
  <c r="DW219" i="2" s="1"/>
  <c r="DX219" i="2" s="1"/>
  <c r="DZ219" i="2" s="1"/>
  <c r="EA219" i="2" s="1"/>
  <c r="DV218" i="2"/>
  <c r="DS218" i="2"/>
  <c r="DW218" i="2" s="1"/>
  <c r="DX218" i="2" s="1"/>
  <c r="DZ218" i="2" s="1"/>
  <c r="EA218" i="2" s="1"/>
  <c r="DV217" i="2"/>
  <c r="DS217" i="2"/>
  <c r="DW217" i="2" s="1"/>
  <c r="DX217" i="2" s="1"/>
  <c r="DZ217" i="2" s="1"/>
  <c r="EA217" i="2" s="1"/>
  <c r="DV216" i="2"/>
  <c r="DS216" i="2"/>
  <c r="DW216" i="2" s="1"/>
  <c r="DX216" i="2" s="1"/>
  <c r="DZ216" i="2" s="1"/>
  <c r="EA216" i="2" s="1"/>
  <c r="DV215" i="2"/>
  <c r="DS215" i="2"/>
  <c r="DW215" i="2" s="1"/>
  <c r="DX215" i="2" s="1"/>
  <c r="DZ215" i="2" s="1"/>
  <c r="EA215" i="2" s="1"/>
  <c r="DV214" i="2"/>
  <c r="DS214" i="2"/>
  <c r="DW214" i="2" s="1"/>
  <c r="DX214" i="2" s="1"/>
  <c r="DZ214" i="2" s="1"/>
  <c r="EA214" i="2" s="1"/>
  <c r="DV213" i="2"/>
  <c r="DS213" i="2"/>
  <c r="DW213" i="2" s="1"/>
  <c r="DX213" i="2" s="1"/>
  <c r="DZ213" i="2" s="1"/>
  <c r="EA213" i="2" s="1"/>
  <c r="DV212" i="2"/>
  <c r="DS212" i="2"/>
  <c r="DW212" i="2" s="1"/>
  <c r="DX212" i="2" s="1"/>
  <c r="DZ212" i="2" s="1"/>
  <c r="EA212" i="2" s="1"/>
  <c r="DV211" i="2"/>
  <c r="DS211" i="2"/>
  <c r="DW211" i="2" s="1"/>
  <c r="DX211" i="2" s="1"/>
  <c r="DZ211" i="2" s="1"/>
  <c r="EA211" i="2" s="1"/>
  <c r="DV210" i="2"/>
  <c r="DS210" i="2"/>
  <c r="DW210" i="2" s="1"/>
  <c r="DX210" i="2" s="1"/>
  <c r="DZ210" i="2" s="1"/>
  <c r="EA210" i="2" s="1"/>
  <c r="DV209" i="2"/>
  <c r="DS209" i="2"/>
  <c r="DW209" i="2" s="1"/>
  <c r="DX209" i="2" s="1"/>
  <c r="DZ209" i="2" s="1"/>
  <c r="EA209" i="2" s="1"/>
  <c r="DV208" i="2"/>
  <c r="DS208" i="2"/>
  <c r="DW208" i="2" s="1"/>
  <c r="DX208" i="2" s="1"/>
  <c r="DZ208" i="2" s="1"/>
  <c r="EA208" i="2" s="1"/>
  <c r="DV207" i="2"/>
  <c r="DS207" i="2"/>
  <c r="DW207" i="2" s="1"/>
  <c r="DX207" i="2" s="1"/>
  <c r="DZ207" i="2" s="1"/>
  <c r="EA207" i="2" s="1"/>
  <c r="DV206" i="2"/>
  <c r="DS206" i="2"/>
  <c r="DV205" i="2"/>
  <c r="DS205" i="2"/>
  <c r="DW205" i="2" s="1"/>
  <c r="DX205" i="2" s="1"/>
  <c r="DZ205" i="2" s="1"/>
  <c r="EA205" i="2" s="1"/>
  <c r="DV204" i="2"/>
  <c r="DS204" i="2"/>
  <c r="DW204" i="2" s="1"/>
  <c r="DX204" i="2" s="1"/>
  <c r="DZ204" i="2" s="1"/>
  <c r="EA204" i="2" s="1"/>
  <c r="DV203" i="2"/>
  <c r="DS203" i="2"/>
  <c r="DW203" i="2" s="1"/>
  <c r="DX203" i="2" s="1"/>
  <c r="DZ203" i="2" s="1"/>
  <c r="EA203" i="2" s="1"/>
  <c r="DV202" i="2"/>
  <c r="DS202" i="2"/>
  <c r="DV201" i="2"/>
  <c r="DS201" i="2"/>
  <c r="DW201" i="2" s="1"/>
  <c r="DX201" i="2" s="1"/>
  <c r="DZ201" i="2" s="1"/>
  <c r="EA201" i="2" s="1"/>
  <c r="DV200" i="2"/>
  <c r="DS200" i="2"/>
  <c r="DW200" i="2" s="1"/>
  <c r="DX200" i="2" s="1"/>
  <c r="DZ200" i="2" s="1"/>
  <c r="EA200" i="2" s="1"/>
  <c r="DV199" i="2"/>
  <c r="DS199" i="2"/>
  <c r="DW199" i="2" s="1"/>
  <c r="DX199" i="2" s="1"/>
  <c r="DZ199" i="2" s="1"/>
  <c r="EA199" i="2" s="1"/>
  <c r="DV198" i="2"/>
  <c r="DS198" i="2"/>
  <c r="DV197" i="2"/>
  <c r="DS197" i="2"/>
  <c r="DW197" i="2" s="1"/>
  <c r="DX197" i="2" s="1"/>
  <c r="DZ197" i="2" s="1"/>
  <c r="EA197" i="2" s="1"/>
  <c r="DV196" i="2"/>
  <c r="DS196" i="2"/>
  <c r="DW196" i="2" s="1"/>
  <c r="DX196" i="2" s="1"/>
  <c r="DZ196" i="2" s="1"/>
  <c r="EA196" i="2" s="1"/>
  <c r="DV195" i="2"/>
  <c r="DS195" i="2"/>
  <c r="DW195" i="2" s="1"/>
  <c r="DX195" i="2" s="1"/>
  <c r="DZ195" i="2" s="1"/>
  <c r="EA195" i="2" s="1"/>
  <c r="DV194" i="2"/>
  <c r="DS194" i="2"/>
  <c r="DV193" i="2"/>
  <c r="DS193" i="2"/>
  <c r="DW193" i="2" s="1"/>
  <c r="DX193" i="2" s="1"/>
  <c r="DZ193" i="2" s="1"/>
  <c r="EA193" i="2" s="1"/>
  <c r="DV192" i="2"/>
  <c r="DS192" i="2"/>
  <c r="DW192" i="2" s="1"/>
  <c r="DX192" i="2" s="1"/>
  <c r="DZ192" i="2" s="1"/>
  <c r="EA192" i="2" s="1"/>
  <c r="DV191" i="2"/>
  <c r="DS191" i="2"/>
  <c r="DW191" i="2" s="1"/>
  <c r="DX191" i="2" s="1"/>
  <c r="DZ191" i="2" s="1"/>
  <c r="EA191" i="2" s="1"/>
  <c r="DV190" i="2"/>
  <c r="DS190" i="2"/>
  <c r="DV189" i="2"/>
  <c r="DS189" i="2"/>
  <c r="DW189" i="2" s="1"/>
  <c r="DX189" i="2" s="1"/>
  <c r="DZ189" i="2" s="1"/>
  <c r="EA189" i="2" s="1"/>
  <c r="DV188" i="2"/>
  <c r="DS188" i="2"/>
  <c r="DW188" i="2" s="1"/>
  <c r="DX188" i="2" s="1"/>
  <c r="DZ188" i="2" s="1"/>
  <c r="EA188" i="2" s="1"/>
  <c r="DV187" i="2"/>
  <c r="DS187" i="2"/>
  <c r="DW187" i="2" s="1"/>
  <c r="DX187" i="2" s="1"/>
  <c r="DZ187" i="2" s="1"/>
  <c r="EA187" i="2" s="1"/>
  <c r="DV186" i="2"/>
  <c r="DS186" i="2"/>
  <c r="DV185" i="2"/>
  <c r="DS185" i="2"/>
  <c r="DW185" i="2" s="1"/>
  <c r="DX185" i="2" s="1"/>
  <c r="DZ185" i="2" s="1"/>
  <c r="EA185" i="2" s="1"/>
  <c r="DV184" i="2"/>
  <c r="DS184" i="2"/>
  <c r="DW184" i="2" s="1"/>
  <c r="DX184" i="2" s="1"/>
  <c r="DZ184" i="2" s="1"/>
  <c r="EA184" i="2" s="1"/>
  <c r="DV183" i="2"/>
  <c r="DS183" i="2"/>
  <c r="DW183" i="2" s="1"/>
  <c r="DX183" i="2" s="1"/>
  <c r="DZ183" i="2" s="1"/>
  <c r="EA183" i="2" s="1"/>
  <c r="DV182" i="2"/>
  <c r="DS182" i="2"/>
  <c r="DV181" i="2"/>
  <c r="DS181" i="2"/>
  <c r="DW181" i="2" s="1"/>
  <c r="DX181" i="2" s="1"/>
  <c r="DZ181" i="2" s="1"/>
  <c r="EA181" i="2" s="1"/>
  <c r="DV180" i="2"/>
  <c r="DS180" i="2"/>
  <c r="DW180" i="2" s="1"/>
  <c r="DX180" i="2" s="1"/>
  <c r="DZ180" i="2" s="1"/>
  <c r="EA180" i="2" s="1"/>
  <c r="DV179" i="2"/>
  <c r="DS179" i="2"/>
  <c r="DW179" i="2" s="1"/>
  <c r="DX179" i="2" s="1"/>
  <c r="DZ179" i="2" s="1"/>
  <c r="EA179" i="2" s="1"/>
  <c r="DV178" i="2"/>
  <c r="DS178" i="2"/>
  <c r="DV177" i="2"/>
  <c r="DS177" i="2"/>
  <c r="DW177" i="2" s="1"/>
  <c r="DX177" i="2" s="1"/>
  <c r="DZ177" i="2" s="1"/>
  <c r="EA177" i="2" s="1"/>
  <c r="DV176" i="2"/>
  <c r="DS176" i="2"/>
  <c r="DW176" i="2" s="1"/>
  <c r="DX176" i="2" s="1"/>
  <c r="DZ176" i="2" s="1"/>
  <c r="EA176" i="2" s="1"/>
  <c r="DV175" i="2"/>
  <c r="DS175" i="2"/>
  <c r="DW175" i="2" s="1"/>
  <c r="DX175" i="2" s="1"/>
  <c r="DZ175" i="2" s="1"/>
  <c r="EA175" i="2" s="1"/>
  <c r="DV174" i="2"/>
  <c r="DS174" i="2"/>
  <c r="DV173" i="2"/>
  <c r="DS173" i="2"/>
  <c r="DW173" i="2" s="1"/>
  <c r="DX173" i="2" s="1"/>
  <c r="DZ173" i="2" s="1"/>
  <c r="EA173" i="2" s="1"/>
  <c r="DV172" i="2"/>
  <c r="DS172" i="2"/>
  <c r="DW172" i="2" s="1"/>
  <c r="DX172" i="2" s="1"/>
  <c r="DZ172" i="2" s="1"/>
  <c r="EA172" i="2" s="1"/>
  <c r="DV171" i="2"/>
  <c r="DS171" i="2"/>
  <c r="DW171" i="2" s="1"/>
  <c r="DX171" i="2" s="1"/>
  <c r="DZ171" i="2" s="1"/>
  <c r="EA171" i="2" s="1"/>
  <c r="DV170" i="2"/>
  <c r="DS170" i="2"/>
  <c r="DW170" i="2" s="1"/>
  <c r="DX170" i="2" s="1"/>
  <c r="DZ170" i="2" s="1"/>
  <c r="EA170" i="2" s="1"/>
  <c r="DV169" i="2"/>
  <c r="DS169" i="2"/>
  <c r="DW169" i="2" s="1"/>
  <c r="DX169" i="2" s="1"/>
  <c r="DZ169" i="2" s="1"/>
  <c r="EA169" i="2" s="1"/>
  <c r="DV168" i="2"/>
  <c r="DS168" i="2"/>
  <c r="DW168" i="2" s="1"/>
  <c r="DX168" i="2" s="1"/>
  <c r="DZ168" i="2" s="1"/>
  <c r="EA168" i="2" s="1"/>
  <c r="DV167" i="2"/>
  <c r="DS167" i="2"/>
  <c r="DW167" i="2" s="1"/>
  <c r="DX167" i="2" s="1"/>
  <c r="DZ167" i="2" s="1"/>
  <c r="EA167" i="2" s="1"/>
  <c r="DV166" i="2"/>
  <c r="DS166" i="2"/>
  <c r="DW166" i="2" s="1"/>
  <c r="DX166" i="2" s="1"/>
  <c r="DZ166" i="2" s="1"/>
  <c r="EA166" i="2" s="1"/>
  <c r="DV165" i="2"/>
  <c r="DS165" i="2"/>
  <c r="DW165" i="2" s="1"/>
  <c r="DX165" i="2" s="1"/>
  <c r="DZ165" i="2" s="1"/>
  <c r="EA165" i="2" s="1"/>
  <c r="DV164" i="2"/>
  <c r="DS164" i="2"/>
  <c r="DW164" i="2" s="1"/>
  <c r="DX164" i="2" s="1"/>
  <c r="DZ164" i="2" s="1"/>
  <c r="EA164" i="2" s="1"/>
  <c r="DV163" i="2"/>
  <c r="DS163" i="2"/>
  <c r="DW163" i="2" s="1"/>
  <c r="DX163" i="2" s="1"/>
  <c r="DZ163" i="2" s="1"/>
  <c r="EA163" i="2" s="1"/>
  <c r="DV162" i="2"/>
  <c r="DS162" i="2"/>
  <c r="DW162" i="2" s="1"/>
  <c r="DX162" i="2" s="1"/>
  <c r="DZ162" i="2" s="1"/>
  <c r="EA162" i="2" s="1"/>
  <c r="DV161" i="2"/>
  <c r="DS161" i="2"/>
  <c r="DW161" i="2" s="1"/>
  <c r="DX161" i="2" s="1"/>
  <c r="DZ161" i="2" s="1"/>
  <c r="EA161" i="2" s="1"/>
  <c r="DV160" i="2"/>
  <c r="DS160" i="2"/>
  <c r="DW160" i="2" s="1"/>
  <c r="DX160" i="2" s="1"/>
  <c r="DZ160" i="2" s="1"/>
  <c r="EA160" i="2" s="1"/>
  <c r="DV159" i="2"/>
  <c r="DS159" i="2"/>
  <c r="DW159" i="2" s="1"/>
  <c r="DX159" i="2" s="1"/>
  <c r="DZ159" i="2" s="1"/>
  <c r="EA159" i="2" s="1"/>
  <c r="DV158" i="2"/>
  <c r="DS158" i="2"/>
  <c r="DW158" i="2" s="1"/>
  <c r="DX158" i="2" s="1"/>
  <c r="DZ158" i="2" s="1"/>
  <c r="EA158" i="2" s="1"/>
  <c r="DV157" i="2"/>
  <c r="DS157" i="2"/>
  <c r="DV156" i="2"/>
  <c r="DS156" i="2"/>
  <c r="DW156" i="2" s="1"/>
  <c r="DX156" i="2" s="1"/>
  <c r="DZ156" i="2" s="1"/>
  <c r="EA156" i="2" s="1"/>
  <c r="DV155" i="2"/>
  <c r="DS155" i="2"/>
  <c r="DW155" i="2" s="1"/>
  <c r="DX155" i="2" s="1"/>
  <c r="DZ155" i="2" s="1"/>
  <c r="EA155" i="2" s="1"/>
  <c r="DV154" i="2"/>
  <c r="DS154" i="2"/>
  <c r="DW154" i="2" s="1"/>
  <c r="DX154" i="2" s="1"/>
  <c r="DZ154" i="2" s="1"/>
  <c r="EA154" i="2" s="1"/>
  <c r="DV153" i="2"/>
  <c r="DS153" i="2"/>
  <c r="DV152" i="2"/>
  <c r="DS152" i="2"/>
  <c r="DW152" i="2" s="1"/>
  <c r="DX152" i="2" s="1"/>
  <c r="DZ152" i="2" s="1"/>
  <c r="EA152" i="2" s="1"/>
  <c r="DV151" i="2"/>
  <c r="DS151" i="2"/>
  <c r="DW151" i="2" s="1"/>
  <c r="DX151" i="2" s="1"/>
  <c r="DZ151" i="2" s="1"/>
  <c r="EA151" i="2" s="1"/>
  <c r="DV150" i="2"/>
  <c r="DS150" i="2"/>
  <c r="DW150" i="2" s="1"/>
  <c r="DX150" i="2" s="1"/>
  <c r="DZ150" i="2" s="1"/>
  <c r="EA150" i="2" s="1"/>
  <c r="DV149" i="2"/>
  <c r="DS149" i="2"/>
  <c r="DV148" i="2"/>
  <c r="DS148" i="2"/>
  <c r="DW148" i="2" s="1"/>
  <c r="DX148" i="2" s="1"/>
  <c r="DZ148" i="2" s="1"/>
  <c r="EA148" i="2" s="1"/>
  <c r="DV147" i="2"/>
  <c r="DS147" i="2"/>
  <c r="DW147" i="2" s="1"/>
  <c r="DX147" i="2" s="1"/>
  <c r="DZ147" i="2" s="1"/>
  <c r="EA147" i="2" s="1"/>
  <c r="DV146" i="2"/>
  <c r="DS146" i="2"/>
  <c r="DW146" i="2" s="1"/>
  <c r="DX146" i="2" s="1"/>
  <c r="DZ146" i="2" s="1"/>
  <c r="EA146" i="2" s="1"/>
  <c r="DV145" i="2"/>
  <c r="DS145" i="2"/>
  <c r="DV144" i="2"/>
  <c r="DS144" i="2"/>
  <c r="DW144" i="2" s="1"/>
  <c r="DX144" i="2" s="1"/>
  <c r="DZ144" i="2" s="1"/>
  <c r="EA144" i="2" s="1"/>
  <c r="DV143" i="2"/>
  <c r="DS143" i="2"/>
  <c r="DW143" i="2" s="1"/>
  <c r="DX143" i="2" s="1"/>
  <c r="DZ143" i="2" s="1"/>
  <c r="EA143" i="2" s="1"/>
  <c r="DV142" i="2"/>
  <c r="DS142" i="2"/>
  <c r="DW142" i="2" s="1"/>
  <c r="DX142" i="2" s="1"/>
  <c r="DZ142" i="2" s="1"/>
  <c r="EA142" i="2" s="1"/>
  <c r="DV141" i="2"/>
  <c r="DS141" i="2"/>
  <c r="DV140" i="2"/>
  <c r="DS140" i="2"/>
  <c r="DW140" i="2" s="1"/>
  <c r="DX140" i="2" s="1"/>
  <c r="DZ140" i="2" s="1"/>
  <c r="EA140" i="2" s="1"/>
  <c r="DV139" i="2"/>
  <c r="DS139" i="2"/>
  <c r="DW139" i="2" s="1"/>
  <c r="DX139" i="2" s="1"/>
  <c r="DZ139" i="2" s="1"/>
  <c r="EA139" i="2" s="1"/>
  <c r="DV138" i="2"/>
  <c r="DS138" i="2"/>
  <c r="DW138" i="2" s="1"/>
  <c r="DX138" i="2" s="1"/>
  <c r="DZ138" i="2" s="1"/>
  <c r="EA138" i="2" s="1"/>
  <c r="DV137" i="2"/>
  <c r="DS137" i="2"/>
  <c r="DV136" i="2"/>
  <c r="DS136" i="2"/>
  <c r="DW136" i="2" s="1"/>
  <c r="DX136" i="2" s="1"/>
  <c r="DZ136" i="2" s="1"/>
  <c r="EA136" i="2" s="1"/>
  <c r="DV135" i="2"/>
  <c r="DS135" i="2"/>
  <c r="DW135" i="2" s="1"/>
  <c r="DX135" i="2" s="1"/>
  <c r="DZ135" i="2" s="1"/>
  <c r="EA135" i="2" s="1"/>
  <c r="DV134" i="2"/>
  <c r="DS134" i="2"/>
  <c r="DW134" i="2" s="1"/>
  <c r="DX134" i="2" s="1"/>
  <c r="DZ134" i="2" s="1"/>
  <c r="EA134" i="2" s="1"/>
  <c r="DV133" i="2"/>
  <c r="DS133" i="2"/>
  <c r="DV132" i="2"/>
  <c r="DS132" i="2"/>
  <c r="DW132" i="2" s="1"/>
  <c r="DX132" i="2" s="1"/>
  <c r="DZ132" i="2" s="1"/>
  <c r="EA132" i="2" s="1"/>
  <c r="DV131" i="2"/>
  <c r="DS131" i="2"/>
  <c r="DW131" i="2" s="1"/>
  <c r="DX131" i="2" s="1"/>
  <c r="DZ131" i="2" s="1"/>
  <c r="EA131" i="2" s="1"/>
  <c r="DV130" i="2"/>
  <c r="DS130" i="2"/>
  <c r="DW130" i="2" s="1"/>
  <c r="DX130" i="2" s="1"/>
  <c r="DZ130" i="2" s="1"/>
  <c r="EA130" i="2" s="1"/>
  <c r="DV129" i="2"/>
  <c r="DS129" i="2"/>
  <c r="DV128" i="2"/>
  <c r="DS128" i="2"/>
  <c r="DW128" i="2" s="1"/>
  <c r="DX128" i="2" s="1"/>
  <c r="DZ128" i="2" s="1"/>
  <c r="EA128" i="2" s="1"/>
  <c r="DV127" i="2"/>
  <c r="DS127" i="2"/>
  <c r="DW127" i="2" s="1"/>
  <c r="DX127" i="2" s="1"/>
  <c r="DZ127" i="2" s="1"/>
  <c r="EA127" i="2" s="1"/>
  <c r="DV126" i="2"/>
  <c r="DS126" i="2"/>
  <c r="DW126" i="2" s="1"/>
  <c r="DX126" i="2" s="1"/>
  <c r="DZ126" i="2" s="1"/>
  <c r="EA126" i="2" s="1"/>
  <c r="DV125" i="2"/>
  <c r="DS125" i="2"/>
  <c r="DV124" i="2"/>
  <c r="DS124" i="2"/>
  <c r="DW124" i="2" s="1"/>
  <c r="DX124" i="2" s="1"/>
  <c r="DZ124" i="2" s="1"/>
  <c r="EA124" i="2" s="1"/>
  <c r="DV123" i="2"/>
  <c r="DS123" i="2"/>
  <c r="DW123" i="2" s="1"/>
  <c r="DX123" i="2" s="1"/>
  <c r="DZ123" i="2" s="1"/>
  <c r="EA123" i="2" s="1"/>
  <c r="DV122" i="2"/>
  <c r="DS122" i="2"/>
  <c r="DW122" i="2" s="1"/>
  <c r="DX122" i="2" s="1"/>
  <c r="DZ122" i="2" s="1"/>
  <c r="EA122" i="2" s="1"/>
  <c r="DV121" i="2"/>
  <c r="DS121" i="2"/>
  <c r="DW121" i="2" s="1"/>
  <c r="DX121" i="2" s="1"/>
  <c r="DZ121" i="2" s="1"/>
  <c r="EA121" i="2" s="1"/>
  <c r="DV120" i="2"/>
  <c r="DS120" i="2"/>
  <c r="DW120" i="2" s="1"/>
  <c r="DX120" i="2" s="1"/>
  <c r="DZ120" i="2" s="1"/>
  <c r="EA120" i="2" s="1"/>
  <c r="DV119" i="2"/>
  <c r="DS119" i="2"/>
  <c r="DW119" i="2" s="1"/>
  <c r="DX119" i="2" s="1"/>
  <c r="DZ119" i="2" s="1"/>
  <c r="EA119" i="2" s="1"/>
  <c r="DV118" i="2"/>
  <c r="DS118" i="2"/>
  <c r="DW118" i="2" s="1"/>
  <c r="DX118" i="2" s="1"/>
  <c r="DZ118" i="2" s="1"/>
  <c r="EA118" i="2" s="1"/>
  <c r="DV117" i="2"/>
  <c r="DS117" i="2"/>
  <c r="DW117" i="2" s="1"/>
  <c r="DX117" i="2" s="1"/>
  <c r="DZ117" i="2" s="1"/>
  <c r="EA117" i="2" s="1"/>
  <c r="DV116" i="2"/>
  <c r="DS116" i="2"/>
  <c r="DW116" i="2" s="1"/>
  <c r="DX116" i="2" s="1"/>
  <c r="DZ116" i="2" s="1"/>
  <c r="EA116" i="2" s="1"/>
  <c r="DV115" i="2"/>
  <c r="DS115" i="2"/>
  <c r="DW115" i="2" s="1"/>
  <c r="DX115" i="2" s="1"/>
  <c r="DZ115" i="2" s="1"/>
  <c r="EA115" i="2" s="1"/>
  <c r="DV114" i="2"/>
  <c r="DS114" i="2"/>
  <c r="DW114" i="2" s="1"/>
  <c r="DX114" i="2" s="1"/>
  <c r="DZ114" i="2" s="1"/>
  <c r="EA114" i="2" s="1"/>
  <c r="DV113" i="2"/>
  <c r="DS113" i="2"/>
  <c r="DW113" i="2" s="1"/>
  <c r="DX113" i="2" s="1"/>
  <c r="DZ113" i="2" s="1"/>
  <c r="EA113" i="2" s="1"/>
  <c r="DV112" i="2"/>
  <c r="DS112" i="2"/>
  <c r="DW112" i="2" s="1"/>
  <c r="DX112" i="2" s="1"/>
  <c r="DZ112" i="2" s="1"/>
  <c r="EA112" i="2" s="1"/>
  <c r="DV111" i="2"/>
  <c r="DS111" i="2"/>
  <c r="DW111" i="2" s="1"/>
  <c r="DX111" i="2" s="1"/>
  <c r="DZ111" i="2" s="1"/>
  <c r="EA111" i="2" s="1"/>
  <c r="DV110" i="2"/>
  <c r="DS110" i="2"/>
  <c r="DW110" i="2" s="1"/>
  <c r="DX110" i="2" s="1"/>
  <c r="DZ110" i="2" s="1"/>
  <c r="EA110" i="2" s="1"/>
  <c r="DV109" i="2"/>
  <c r="DS109" i="2"/>
  <c r="DW109" i="2" s="1"/>
  <c r="DX109" i="2" s="1"/>
  <c r="DZ109" i="2" s="1"/>
  <c r="EA109" i="2" s="1"/>
  <c r="DV108" i="2"/>
  <c r="DS108" i="2"/>
  <c r="DW108" i="2" s="1"/>
  <c r="DX108" i="2" s="1"/>
  <c r="DZ108" i="2" s="1"/>
  <c r="EA108" i="2" s="1"/>
  <c r="DV107" i="2"/>
  <c r="DS107" i="2"/>
  <c r="DW107" i="2" s="1"/>
  <c r="DX107" i="2" s="1"/>
  <c r="DZ107" i="2" s="1"/>
  <c r="EA107" i="2" s="1"/>
  <c r="DV106" i="2"/>
  <c r="DS106" i="2"/>
  <c r="DW106" i="2" s="1"/>
  <c r="DX106" i="2" s="1"/>
  <c r="DZ106" i="2" s="1"/>
  <c r="EA106" i="2" s="1"/>
  <c r="DV105" i="2"/>
  <c r="DS105" i="2"/>
  <c r="DW105" i="2" s="1"/>
  <c r="DX105" i="2" s="1"/>
  <c r="DZ105" i="2" s="1"/>
  <c r="EA105" i="2" s="1"/>
  <c r="DV104" i="2"/>
  <c r="DS104" i="2"/>
  <c r="DW104" i="2" s="1"/>
  <c r="DX104" i="2" s="1"/>
  <c r="DZ104" i="2" s="1"/>
  <c r="EA104" i="2" s="1"/>
  <c r="DV103" i="2"/>
  <c r="DS103" i="2"/>
  <c r="DW103" i="2" s="1"/>
  <c r="DX103" i="2" s="1"/>
  <c r="DZ103" i="2" s="1"/>
  <c r="EA103" i="2" s="1"/>
  <c r="DV102" i="2"/>
  <c r="DS102" i="2"/>
  <c r="DW102" i="2" s="1"/>
  <c r="DX102" i="2" s="1"/>
  <c r="DZ102" i="2" s="1"/>
  <c r="EA102" i="2" s="1"/>
  <c r="DV101" i="2"/>
  <c r="DS101" i="2"/>
  <c r="DW101" i="2" s="1"/>
  <c r="DX101" i="2" s="1"/>
  <c r="DZ101" i="2" s="1"/>
  <c r="EA101" i="2" s="1"/>
  <c r="DV100" i="2"/>
  <c r="DS100" i="2"/>
  <c r="DW100" i="2" s="1"/>
  <c r="DX100" i="2" s="1"/>
  <c r="DZ100" i="2" s="1"/>
  <c r="EA100" i="2" s="1"/>
  <c r="DV99" i="2"/>
  <c r="DS99" i="2"/>
  <c r="DW99" i="2" s="1"/>
  <c r="DX99" i="2" s="1"/>
  <c r="DZ99" i="2" s="1"/>
  <c r="EA99" i="2" s="1"/>
  <c r="DV98" i="2"/>
  <c r="DS98" i="2"/>
  <c r="DW98" i="2" s="1"/>
  <c r="DX98" i="2" s="1"/>
  <c r="DZ98" i="2" s="1"/>
  <c r="EA98" i="2" s="1"/>
  <c r="DV97" i="2"/>
  <c r="DS97" i="2"/>
  <c r="DW97" i="2" s="1"/>
  <c r="DX97" i="2" s="1"/>
  <c r="DZ97" i="2" s="1"/>
  <c r="EA97" i="2" s="1"/>
  <c r="DV96" i="2"/>
  <c r="DS96" i="2"/>
  <c r="DW96" i="2" s="1"/>
  <c r="DX96" i="2" s="1"/>
  <c r="DZ96" i="2" s="1"/>
  <c r="EA96" i="2" s="1"/>
  <c r="DV95" i="2"/>
  <c r="DS95" i="2"/>
  <c r="DW95" i="2" s="1"/>
  <c r="DX95" i="2" s="1"/>
  <c r="DZ95" i="2" s="1"/>
  <c r="EA95" i="2" s="1"/>
  <c r="DV94" i="2"/>
  <c r="DS94" i="2"/>
  <c r="DW94" i="2" s="1"/>
  <c r="DX94" i="2" s="1"/>
  <c r="DZ94" i="2" s="1"/>
  <c r="EA94" i="2" s="1"/>
  <c r="DV93" i="2"/>
  <c r="DS93" i="2"/>
  <c r="DW93" i="2" s="1"/>
  <c r="DX93" i="2" s="1"/>
  <c r="DZ93" i="2" s="1"/>
  <c r="EA93" i="2" s="1"/>
  <c r="DV92" i="2"/>
  <c r="DS92" i="2"/>
  <c r="DW92" i="2" s="1"/>
  <c r="DX92" i="2" s="1"/>
  <c r="DZ92" i="2" s="1"/>
  <c r="EA92" i="2" s="1"/>
  <c r="DV91" i="2"/>
  <c r="DS91" i="2"/>
  <c r="DW91" i="2" s="1"/>
  <c r="DX91" i="2" s="1"/>
  <c r="DZ91" i="2" s="1"/>
  <c r="EA91" i="2" s="1"/>
  <c r="DV90" i="2"/>
  <c r="DS90" i="2"/>
  <c r="DW90" i="2" s="1"/>
  <c r="DX90" i="2" s="1"/>
  <c r="DZ90" i="2" s="1"/>
  <c r="EA90" i="2" s="1"/>
  <c r="DV89" i="2"/>
  <c r="DS89" i="2"/>
  <c r="DW89" i="2" s="1"/>
  <c r="DX89" i="2" s="1"/>
  <c r="DZ89" i="2" s="1"/>
  <c r="EA89" i="2" s="1"/>
  <c r="DV88" i="2"/>
  <c r="DS88" i="2"/>
  <c r="DW88" i="2" s="1"/>
  <c r="DX88" i="2" s="1"/>
  <c r="DZ88" i="2" s="1"/>
  <c r="EA88" i="2" s="1"/>
  <c r="DV87" i="2"/>
  <c r="DS87" i="2"/>
  <c r="DW87" i="2" s="1"/>
  <c r="DX87" i="2" s="1"/>
  <c r="DZ87" i="2" s="1"/>
  <c r="EA87" i="2" s="1"/>
  <c r="DV86" i="2"/>
  <c r="DS86" i="2"/>
  <c r="DW86" i="2" s="1"/>
  <c r="DX86" i="2" s="1"/>
  <c r="DZ86" i="2" s="1"/>
  <c r="EA86" i="2" s="1"/>
  <c r="DV85" i="2"/>
  <c r="DS85" i="2"/>
  <c r="DW85" i="2" s="1"/>
  <c r="DX85" i="2" s="1"/>
  <c r="DZ85" i="2" s="1"/>
  <c r="EA85" i="2" s="1"/>
  <c r="DV84" i="2"/>
  <c r="DS84" i="2"/>
  <c r="DW84" i="2" s="1"/>
  <c r="DX84" i="2" s="1"/>
  <c r="DZ84" i="2" s="1"/>
  <c r="EA84" i="2" s="1"/>
  <c r="DV83" i="2"/>
  <c r="DS83" i="2"/>
  <c r="DW83" i="2" s="1"/>
  <c r="DX83" i="2" s="1"/>
  <c r="DZ83" i="2" s="1"/>
  <c r="EA83" i="2" s="1"/>
  <c r="DV82" i="2"/>
  <c r="DS82" i="2"/>
  <c r="DW82" i="2" s="1"/>
  <c r="DX82" i="2" s="1"/>
  <c r="DZ82" i="2" s="1"/>
  <c r="EA82" i="2" s="1"/>
  <c r="DV81" i="2"/>
  <c r="DS81" i="2"/>
  <c r="DW81" i="2" s="1"/>
  <c r="DX81" i="2" s="1"/>
  <c r="DZ81" i="2" s="1"/>
  <c r="EA81" i="2" s="1"/>
  <c r="DV80" i="2"/>
  <c r="DS80" i="2"/>
  <c r="DW80" i="2" s="1"/>
  <c r="DX80" i="2" s="1"/>
  <c r="DZ80" i="2" s="1"/>
  <c r="EA80" i="2" s="1"/>
  <c r="DV79" i="2"/>
  <c r="DS79" i="2"/>
  <c r="DW79" i="2" s="1"/>
  <c r="DX79" i="2" s="1"/>
  <c r="DZ79" i="2" s="1"/>
  <c r="EA79" i="2" s="1"/>
  <c r="DV78" i="2"/>
  <c r="DS78" i="2"/>
  <c r="DW78" i="2" s="1"/>
  <c r="DX78" i="2" s="1"/>
  <c r="DZ78" i="2" s="1"/>
  <c r="EA78" i="2" s="1"/>
  <c r="DV77" i="2"/>
  <c r="DS77" i="2"/>
  <c r="DW77" i="2" s="1"/>
  <c r="DX77" i="2" s="1"/>
  <c r="DZ77" i="2" s="1"/>
  <c r="EA77" i="2" s="1"/>
  <c r="DV76" i="2"/>
  <c r="DS76" i="2"/>
  <c r="DV75" i="2"/>
  <c r="DS75" i="2"/>
  <c r="DW75" i="2" s="1"/>
  <c r="DX75" i="2" s="1"/>
  <c r="DZ75" i="2" s="1"/>
  <c r="EA75" i="2" s="1"/>
  <c r="DV74" i="2"/>
  <c r="DS74" i="2"/>
  <c r="DW74" i="2" s="1"/>
  <c r="DX74" i="2" s="1"/>
  <c r="DZ74" i="2" s="1"/>
  <c r="EA74" i="2" s="1"/>
  <c r="DV73" i="2"/>
  <c r="DS73" i="2"/>
  <c r="DW73" i="2" s="1"/>
  <c r="DX73" i="2" s="1"/>
  <c r="DZ73" i="2" s="1"/>
  <c r="EA73" i="2" s="1"/>
  <c r="DV72" i="2"/>
  <c r="DS72" i="2"/>
  <c r="DV71" i="2"/>
  <c r="DS71" i="2"/>
  <c r="DW71" i="2" s="1"/>
  <c r="DX71" i="2" s="1"/>
  <c r="DZ71" i="2" s="1"/>
  <c r="EA71" i="2" s="1"/>
  <c r="DV70" i="2"/>
  <c r="DS70" i="2"/>
  <c r="DW70" i="2" s="1"/>
  <c r="DX70" i="2" s="1"/>
  <c r="DZ70" i="2" s="1"/>
  <c r="EA70" i="2" s="1"/>
  <c r="DV69" i="2"/>
  <c r="DS69" i="2"/>
  <c r="DW69" i="2" s="1"/>
  <c r="DX69" i="2" s="1"/>
  <c r="DZ69" i="2" s="1"/>
  <c r="EA69" i="2" s="1"/>
  <c r="DV68" i="2"/>
  <c r="DS68" i="2"/>
  <c r="DV67" i="2"/>
  <c r="DS67" i="2"/>
  <c r="DW67" i="2" s="1"/>
  <c r="DX67" i="2" s="1"/>
  <c r="DZ67" i="2" s="1"/>
  <c r="EA67" i="2" s="1"/>
  <c r="DV66" i="2"/>
  <c r="DS66" i="2"/>
  <c r="DW66" i="2" s="1"/>
  <c r="DX66" i="2" s="1"/>
  <c r="DZ66" i="2" s="1"/>
  <c r="EA66" i="2" s="1"/>
  <c r="DV65" i="2"/>
  <c r="DS65" i="2"/>
  <c r="DW65" i="2" s="1"/>
  <c r="DX65" i="2" s="1"/>
  <c r="DZ65" i="2" s="1"/>
  <c r="EA65" i="2" s="1"/>
  <c r="DV64" i="2"/>
  <c r="DS64" i="2"/>
  <c r="DV63" i="2"/>
  <c r="DS63" i="2"/>
  <c r="DW63" i="2" s="1"/>
  <c r="DX63" i="2" s="1"/>
  <c r="DZ63" i="2" s="1"/>
  <c r="EA63" i="2" s="1"/>
  <c r="DV62" i="2"/>
  <c r="DS62" i="2"/>
  <c r="DW62" i="2" s="1"/>
  <c r="DX62" i="2" s="1"/>
  <c r="DZ62" i="2" s="1"/>
  <c r="EA62" i="2" s="1"/>
  <c r="DV61" i="2"/>
  <c r="DS61" i="2"/>
  <c r="DW61" i="2" s="1"/>
  <c r="DX61" i="2" s="1"/>
  <c r="DZ61" i="2" s="1"/>
  <c r="EA61" i="2" s="1"/>
  <c r="DV60" i="2"/>
  <c r="DS60" i="2"/>
  <c r="DV59" i="2"/>
  <c r="DS59" i="2"/>
  <c r="DW59" i="2" s="1"/>
  <c r="DX59" i="2" s="1"/>
  <c r="DZ59" i="2" s="1"/>
  <c r="EA59" i="2" s="1"/>
  <c r="DV58" i="2"/>
  <c r="DS58" i="2"/>
  <c r="DW58" i="2" s="1"/>
  <c r="DX58" i="2" s="1"/>
  <c r="DZ58" i="2" s="1"/>
  <c r="EA58" i="2" s="1"/>
  <c r="DV57" i="2"/>
  <c r="DS57" i="2"/>
  <c r="DW57" i="2" s="1"/>
  <c r="DX57" i="2" s="1"/>
  <c r="DZ57" i="2" s="1"/>
  <c r="EA57" i="2" s="1"/>
  <c r="DV56" i="2"/>
  <c r="DS56" i="2"/>
  <c r="DV55" i="2"/>
  <c r="DS55" i="2"/>
  <c r="DW55" i="2" s="1"/>
  <c r="DX55" i="2" s="1"/>
  <c r="DZ55" i="2" s="1"/>
  <c r="EA55" i="2" s="1"/>
  <c r="DV54" i="2"/>
  <c r="DS54" i="2"/>
  <c r="DW54" i="2" s="1"/>
  <c r="DX54" i="2" s="1"/>
  <c r="DZ54" i="2" s="1"/>
  <c r="EA54" i="2" s="1"/>
  <c r="DV53" i="2"/>
  <c r="DS53" i="2"/>
  <c r="DW53" i="2" s="1"/>
  <c r="DX53" i="2" s="1"/>
  <c r="DZ53" i="2" s="1"/>
  <c r="EA53" i="2" s="1"/>
  <c r="DV52" i="2"/>
  <c r="DS52" i="2"/>
  <c r="DV51" i="2"/>
  <c r="DS51" i="2"/>
  <c r="DW51" i="2" s="1"/>
  <c r="DX51" i="2" s="1"/>
  <c r="DZ51" i="2" s="1"/>
  <c r="EA51" i="2" s="1"/>
  <c r="DV50" i="2"/>
  <c r="DS50" i="2"/>
  <c r="DW50" i="2" s="1"/>
  <c r="DX50" i="2" s="1"/>
  <c r="DZ50" i="2" s="1"/>
  <c r="EA50" i="2" s="1"/>
  <c r="DV49" i="2"/>
  <c r="DS49" i="2"/>
  <c r="DW49" i="2" s="1"/>
  <c r="DX49" i="2" s="1"/>
  <c r="DZ49" i="2" s="1"/>
  <c r="EA49" i="2" s="1"/>
  <c r="DV48" i="2"/>
  <c r="DS48" i="2"/>
  <c r="DV47" i="2"/>
  <c r="DS47" i="2"/>
  <c r="DW47" i="2" s="1"/>
  <c r="DX47" i="2" s="1"/>
  <c r="DZ47" i="2" s="1"/>
  <c r="EA47" i="2" s="1"/>
  <c r="DV46" i="2"/>
  <c r="DS46" i="2"/>
  <c r="DW46" i="2" s="1"/>
  <c r="DX46" i="2" s="1"/>
  <c r="DZ46" i="2" s="1"/>
  <c r="EA46" i="2" s="1"/>
  <c r="DV45" i="2"/>
  <c r="DS45" i="2"/>
  <c r="DW45" i="2" s="1"/>
  <c r="DX45" i="2" s="1"/>
  <c r="DZ45" i="2" s="1"/>
  <c r="EA45" i="2" s="1"/>
  <c r="DV44" i="2"/>
  <c r="DS44" i="2"/>
  <c r="DW44" i="2" s="1"/>
  <c r="DX44" i="2" s="1"/>
  <c r="DZ44" i="2" s="1"/>
  <c r="EA44" i="2" s="1"/>
  <c r="DV43" i="2"/>
  <c r="DS43" i="2"/>
  <c r="DW43" i="2" s="1"/>
  <c r="DX43" i="2" s="1"/>
  <c r="DZ43" i="2" s="1"/>
  <c r="EA43" i="2" s="1"/>
  <c r="DV42" i="2"/>
  <c r="DS42" i="2"/>
  <c r="DW42" i="2" s="1"/>
  <c r="DX42" i="2" s="1"/>
  <c r="DZ42" i="2" s="1"/>
  <c r="EA42" i="2" s="1"/>
  <c r="DV41" i="2"/>
  <c r="DS41" i="2"/>
  <c r="DW41" i="2" s="1"/>
  <c r="DX41" i="2" s="1"/>
  <c r="DZ41" i="2" s="1"/>
  <c r="EA41" i="2" s="1"/>
  <c r="DV40" i="2"/>
  <c r="DS40" i="2"/>
  <c r="DW40" i="2" s="1"/>
  <c r="DX40" i="2" s="1"/>
  <c r="DZ40" i="2" s="1"/>
  <c r="EA40" i="2" s="1"/>
  <c r="DV39" i="2"/>
  <c r="DS39" i="2"/>
  <c r="DW39" i="2" s="1"/>
  <c r="DX39" i="2" s="1"/>
  <c r="DZ39" i="2" s="1"/>
  <c r="EA39" i="2" s="1"/>
  <c r="DV38" i="2"/>
  <c r="DS38" i="2"/>
  <c r="DW38" i="2" s="1"/>
  <c r="DX38" i="2" s="1"/>
  <c r="DZ38" i="2" s="1"/>
  <c r="EA38" i="2" s="1"/>
  <c r="DV37" i="2"/>
  <c r="DS37" i="2"/>
  <c r="DW37" i="2" s="1"/>
  <c r="DX37" i="2" s="1"/>
  <c r="DZ37" i="2" s="1"/>
  <c r="EA37" i="2" s="1"/>
  <c r="DV36" i="2"/>
  <c r="DS36" i="2"/>
  <c r="DW36" i="2" s="1"/>
  <c r="DX36" i="2" s="1"/>
  <c r="DZ36" i="2" s="1"/>
  <c r="EA36" i="2" s="1"/>
  <c r="DV35" i="2"/>
  <c r="DS35" i="2"/>
  <c r="DW35" i="2" s="1"/>
  <c r="DX35" i="2" s="1"/>
  <c r="DZ35" i="2" s="1"/>
  <c r="EA35" i="2" s="1"/>
  <c r="DV34" i="2"/>
  <c r="DS34" i="2"/>
  <c r="DW34" i="2" s="1"/>
  <c r="DX34" i="2" s="1"/>
  <c r="DZ34" i="2" s="1"/>
  <c r="EA34" i="2" s="1"/>
  <c r="DV33" i="2"/>
  <c r="DS33" i="2"/>
  <c r="DW33" i="2" s="1"/>
  <c r="DX33" i="2" s="1"/>
  <c r="DZ33" i="2" s="1"/>
  <c r="EA33" i="2" s="1"/>
  <c r="DV32" i="2"/>
  <c r="DS32" i="2"/>
  <c r="DW32" i="2" s="1"/>
  <c r="DX32" i="2" s="1"/>
  <c r="DZ32" i="2" s="1"/>
  <c r="EA32" i="2" s="1"/>
  <c r="DV31" i="2"/>
  <c r="DS31" i="2"/>
  <c r="DW31" i="2" s="1"/>
  <c r="DX31" i="2" s="1"/>
  <c r="DZ31" i="2" s="1"/>
  <c r="EA31" i="2" s="1"/>
  <c r="DV30" i="2"/>
  <c r="DS30" i="2"/>
  <c r="DW30" i="2" s="1"/>
  <c r="DX30" i="2" s="1"/>
  <c r="DZ30" i="2" s="1"/>
  <c r="EA30" i="2" s="1"/>
  <c r="DV29" i="2"/>
  <c r="DS29" i="2"/>
  <c r="DW29" i="2" s="1"/>
  <c r="DX29" i="2" s="1"/>
  <c r="DZ29" i="2" s="1"/>
  <c r="EA29" i="2" s="1"/>
  <c r="DV28" i="2"/>
  <c r="DS28" i="2"/>
  <c r="DW28" i="2" s="1"/>
  <c r="DX28" i="2" s="1"/>
  <c r="DZ28" i="2" s="1"/>
  <c r="EA28" i="2" s="1"/>
  <c r="DV27" i="2"/>
  <c r="DS27" i="2"/>
  <c r="DW27" i="2" s="1"/>
  <c r="DX27" i="2" s="1"/>
  <c r="DZ27" i="2" s="1"/>
  <c r="EA27" i="2" s="1"/>
  <c r="DV26" i="2"/>
  <c r="DS26" i="2"/>
  <c r="DW26" i="2" s="1"/>
  <c r="DX26" i="2" s="1"/>
  <c r="DZ26" i="2" s="1"/>
  <c r="EA26" i="2" s="1"/>
  <c r="DV25" i="2"/>
  <c r="DS25" i="2"/>
  <c r="DW25" i="2" s="1"/>
  <c r="DX25" i="2" s="1"/>
  <c r="DZ25" i="2" s="1"/>
  <c r="EA25" i="2" s="1"/>
  <c r="DV24" i="2"/>
  <c r="DS24" i="2"/>
  <c r="DW24" i="2" s="1"/>
  <c r="DX24" i="2" s="1"/>
  <c r="DZ24" i="2" s="1"/>
  <c r="EA24" i="2" s="1"/>
  <c r="DV23" i="2"/>
  <c r="DS23" i="2"/>
  <c r="DW23" i="2" s="1"/>
  <c r="DX23" i="2" s="1"/>
  <c r="DZ23" i="2" s="1"/>
  <c r="EA23" i="2" s="1"/>
  <c r="DV22" i="2"/>
  <c r="DS22" i="2"/>
  <c r="DW22" i="2" s="1"/>
  <c r="DX22" i="2" s="1"/>
  <c r="DZ22" i="2" s="1"/>
  <c r="EA22" i="2" s="1"/>
  <c r="DV21" i="2"/>
  <c r="DS21" i="2"/>
  <c r="DW21" i="2" s="1"/>
  <c r="DX21" i="2" s="1"/>
  <c r="DZ21" i="2" s="1"/>
  <c r="EA21" i="2" s="1"/>
  <c r="DV20" i="2"/>
  <c r="DS20" i="2"/>
  <c r="DW20" i="2" s="1"/>
  <c r="DX20" i="2" s="1"/>
  <c r="DZ20" i="2" s="1"/>
  <c r="EA20" i="2" s="1"/>
  <c r="DV19" i="2"/>
  <c r="DS19" i="2"/>
  <c r="DW19" i="2" s="1"/>
  <c r="DX19" i="2" s="1"/>
  <c r="DZ19" i="2" s="1"/>
  <c r="EA19" i="2" s="1"/>
  <c r="DV18" i="2"/>
  <c r="DS18" i="2"/>
  <c r="DW18" i="2" s="1"/>
  <c r="DX18" i="2" s="1"/>
  <c r="DZ18" i="2" s="1"/>
  <c r="EA18" i="2" s="1"/>
  <c r="DV17" i="2"/>
  <c r="DS17" i="2"/>
  <c r="DW17" i="2" s="1"/>
  <c r="DX17" i="2" s="1"/>
  <c r="DZ17" i="2" s="1"/>
  <c r="EA17" i="2" s="1"/>
  <c r="DV16" i="2"/>
  <c r="DS16" i="2"/>
  <c r="DW16" i="2" s="1"/>
  <c r="DX16" i="2" s="1"/>
  <c r="DZ16" i="2" s="1"/>
  <c r="EA16" i="2" s="1"/>
  <c r="DV15" i="2"/>
  <c r="DS15" i="2"/>
  <c r="DW15" i="2" s="1"/>
  <c r="DX15" i="2" s="1"/>
  <c r="DZ15" i="2" s="1"/>
  <c r="EA15" i="2" s="1"/>
  <c r="DV14" i="2"/>
  <c r="DS14" i="2"/>
  <c r="DW14" i="2" s="1"/>
  <c r="DX14" i="2" s="1"/>
  <c r="DZ14" i="2" s="1"/>
  <c r="EA14" i="2" s="1"/>
  <c r="DV13" i="2"/>
  <c r="DS13" i="2"/>
  <c r="DW13" i="2" s="1"/>
  <c r="DX13" i="2" s="1"/>
  <c r="DZ13" i="2" s="1"/>
  <c r="EA13" i="2" s="1"/>
  <c r="DV12" i="2"/>
  <c r="DS12" i="2"/>
  <c r="DW12" i="2" s="1"/>
  <c r="DX12" i="2" s="1"/>
  <c r="DZ12" i="2" s="1"/>
  <c r="EA12" i="2" s="1"/>
  <c r="DV11" i="2"/>
  <c r="DS11" i="2"/>
  <c r="DW11" i="2" s="1"/>
  <c r="DX11" i="2" s="1"/>
  <c r="DZ11" i="2" s="1"/>
  <c r="EA11" i="2" s="1"/>
  <c r="DD8" i="2"/>
  <c r="CX269" i="2"/>
  <c r="CY269" i="2" s="1"/>
  <c r="DA269" i="2" s="1"/>
  <c r="CX268" i="2"/>
  <c r="CY268" i="2" s="1"/>
  <c r="CX267" i="2"/>
  <c r="CY267" i="2" s="1"/>
  <c r="DA267" i="2" s="1"/>
  <c r="CX266" i="2"/>
  <c r="CY266" i="2" s="1"/>
  <c r="CX265" i="2"/>
  <c r="CY265" i="2" s="1"/>
  <c r="DA265" i="2" s="1"/>
  <c r="CX264" i="2"/>
  <c r="CY264" i="2" s="1"/>
  <c r="CX263" i="2"/>
  <c r="CY263" i="2" s="1"/>
  <c r="DA263" i="2" s="1"/>
  <c r="CX262" i="2"/>
  <c r="CY262" i="2" s="1"/>
  <c r="CX261" i="2"/>
  <c r="CY261" i="2" s="1"/>
  <c r="DA261" i="2" s="1"/>
  <c r="CX260" i="2"/>
  <c r="CY260" i="2" s="1"/>
  <c r="CX259" i="2"/>
  <c r="CY259" i="2" s="1"/>
  <c r="DA259" i="2" s="1"/>
  <c r="CX258" i="2"/>
  <c r="CY258" i="2" s="1"/>
  <c r="CX257" i="2"/>
  <c r="CY257" i="2" s="1"/>
  <c r="DA257" i="2" s="1"/>
  <c r="CX256" i="2"/>
  <c r="CY256" i="2" s="1"/>
  <c r="CX255" i="2"/>
  <c r="CY255" i="2" s="1"/>
  <c r="DA255" i="2" s="1"/>
  <c r="CX254" i="2"/>
  <c r="CY254" i="2" s="1"/>
  <c r="CX253" i="2"/>
  <c r="CY253" i="2" s="1"/>
  <c r="DA253" i="2" s="1"/>
  <c r="CX252" i="2"/>
  <c r="CY252" i="2" s="1"/>
  <c r="CX251" i="2"/>
  <c r="CY251" i="2" s="1"/>
  <c r="DA251" i="2" s="1"/>
  <c r="CX250" i="2"/>
  <c r="CY250" i="2" s="1"/>
  <c r="CX249" i="2"/>
  <c r="CY249" i="2" s="1"/>
  <c r="DA249" i="2" s="1"/>
  <c r="CX248" i="2"/>
  <c r="CY248" i="2" s="1"/>
  <c r="CX247" i="2"/>
  <c r="CY247" i="2" s="1"/>
  <c r="DA247" i="2" s="1"/>
  <c r="CX246" i="2"/>
  <c r="CY246" i="2" s="1"/>
  <c r="CX245" i="2"/>
  <c r="CY245" i="2" s="1"/>
  <c r="DA245" i="2" s="1"/>
  <c r="CX244" i="2"/>
  <c r="CY244" i="2" s="1"/>
  <c r="CX243" i="2"/>
  <c r="CY243" i="2" s="1"/>
  <c r="DA243" i="2" s="1"/>
  <c r="CX242" i="2"/>
  <c r="CY242" i="2" s="1"/>
  <c r="CX241" i="2"/>
  <c r="CY241" i="2" s="1"/>
  <c r="DA241" i="2" s="1"/>
  <c r="CX240" i="2"/>
  <c r="CY240" i="2" s="1"/>
  <c r="CX239" i="2"/>
  <c r="CY239" i="2" s="1"/>
  <c r="DA239" i="2" s="1"/>
  <c r="CX238" i="2"/>
  <c r="CY238" i="2" s="1"/>
  <c r="CX237" i="2"/>
  <c r="CY237" i="2" s="1"/>
  <c r="DA237" i="2" s="1"/>
  <c r="CX236" i="2"/>
  <c r="CY236" i="2" s="1"/>
  <c r="CX235" i="2"/>
  <c r="CY235" i="2" s="1"/>
  <c r="DA235" i="2" s="1"/>
  <c r="CX234" i="2"/>
  <c r="CY234" i="2" s="1"/>
  <c r="DA234" i="2" s="1"/>
  <c r="CX233" i="2"/>
  <c r="CY233" i="2" s="1"/>
  <c r="CX232" i="2"/>
  <c r="CY232" i="2" s="1"/>
  <c r="CX231" i="2"/>
  <c r="CY231" i="2" s="1"/>
  <c r="CX230" i="2"/>
  <c r="CY230" i="2" s="1"/>
  <c r="CX229" i="2"/>
  <c r="CY229" i="2" s="1"/>
  <c r="CX228" i="2"/>
  <c r="CY228" i="2" s="1"/>
  <c r="CX227" i="2"/>
  <c r="CY227" i="2" s="1"/>
  <c r="CX226" i="2"/>
  <c r="CY226" i="2" s="1"/>
  <c r="DA226" i="2" s="1"/>
  <c r="CX225" i="2"/>
  <c r="CY225" i="2" s="1"/>
  <c r="CX224" i="2"/>
  <c r="CY224" i="2" s="1"/>
  <c r="DA224" i="2" s="1"/>
  <c r="CX223" i="2"/>
  <c r="CY223" i="2" s="1"/>
  <c r="CX222" i="2"/>
  <c r="CY222" i="2" s="1"/>
  <c r="DA222" i="2" s="1"/>
  <c r="CX221" i="2"/>
  <c r="CY221" i="2" s="1"/>
  <c r="CX220" i="2"/>
  <c r="CY220" i="2" s="1"/>
  <c r="DA220" i="2" s="1"/>
  <c r="CX219" i="2"/>
  <c r="CY219" i="2" s="1"/>
  <c r="CX218" i="2"/>
  <c r="CY218" i="2" s="1"/>
  <c r="DA218" i="2" s="1"/>
  <c r="CX217" i="2"/>
  <c r="CY217" i="2" s="1"/>
  <c r="CX216" i="2"/>
  <c r="CY216" i="2" s="1"/>
  <c r="DA216" i="2" s="1"/>
  <c r="CX215" i="2"/>
  <c r="CY215" i="2" s="1"/>
  <c r="CX214" i="2"/>
  <c r="CY214" i="2" s="1"/>
  <c r="DA214" i="2" s="1"/>
  <c r="CX213" i="2"/>
  <c r="CY213" i="2" s="1"/>
  <c r="CX212" i="2"/>
  <c r="CY212" i="2" s="1"/>
  <c r="DA212" i="2" s="1"/>
  <c r="CX211" i="2"/>
  <c r="CY211" i="2" s="1"/>
  <c r="CX210" i="2"/>
  <c r="CY210" i="2" s="1"/>
  <c r="DA210" i="2" s="1"/>
  <c r="CX209" i="2"/>
  <c r="CY209" i="2" s="1"/>
  <c r="CX208" i="2"/>
  <c r="CY208" i="2" s="1"/>
  <c r="DA208" i="2" s="1"/>
  <c r="CX207" i="2"/>
  <c r="CY207" i="2" s="1"/>
  <c r="CX206" i="2"/>
  <c r="CY206" i="2" s="1"/>
  <c r="DA206" i="2" s="1"/>
  <c r="CX205" i="2"/>
  <c r="CY205" i="2" s="1"/>
  <c r="CX204" i="2"/>
  <c r="CY204" i="2" s="1"/>
  <c r="DA204" i="2" s="1"/>
  <c r="CX203" i="2"/>
  <c r="CY203" i="2" s="1"/>
  <c r="CX202" i="2"/>
  <c r="CY202" i="2" s="1"/>
  <c r="DA202" i="2" s="1"/>
  <c r="CX201" i="2"/>
  <c r="CY201" i="2" s="1"/>
  <c r="CX200" i="2"/>
  <c r="CY200" i="2" s="1"/>
  <c r="DA200" i="2" s="1"/>
  <c r="CX199" i="2"/>
  <c r="CY199" i="2" s="1"/>
  <c r="CX198" i="2"/>
  <c r="CY198" i="2" s="1"/>
  <c r="DA198" i="2" s="1"/>
  <c r="CX197" i="2"/>
  <c r="CY197" i="2" s="1"/>
  <c r="CX196" i="2"/>
  <c r="CY196" i="2" s="1"/>
  <c r="DA196" i="2" s="1"/>
  <c r="CX195" i="2"/>
  <c r="CY195" i="2" s="1"/>
  <c r="CX194" i="2"/>
  <c r="CY194" i="2" s="1"/>
  <c r="DA194" i="2" s="1"/>
  <c r="CX193" i="2"/>
  <c r="CY193" i="2" s="1"/>
  <c r="CX192" i="2"/>
  <c r="CY192" i="2" s="1"/>
  <c r="DA192" i="2" s="1"/>
  <c r="CX191" i="2"/>
  <c r="CY191" i="2" s="1"/>
  <c r="CX190" i="2"/>
  <c r="CY190" i="2" s="1"/>
  <c r="DA190" i="2" s="1"/>
  <c r="CX189" i="2"/>
  <c r="CY189" i="2" s="1"/>
  <c r="CX188" i="2"/>
  <c r="CY188" i="2" s="1"/>
  <c r="DA188" i="2" s="1"/>
  <c r="CX187" i="2"/>
  <c r="CY187" i="2" s="1"/>
  <c r="CX186" i="2"/>
  <c r="CY186" i="2" s="1"/>
  <c r="DA186" i="2" s="1"/>
  <c r="CX185" i="2"/>
  <c r="CY185" i="2" s="1"/>
  <c r="CX184" i="2"/>
  <c r="CY184" i="2" s="1"/>
  <c r="DA184" i="2" s="1"/>
  <c r="CX183" i="2"/>
  <c r="CY183" i="2" s="1"/>
  <c r="CX182" i="2"/>
  <c r="CY182" i="2" s="1"/>
  <c r="DA182" i="2" s="1"/>
  <c r="CX181" i="2"/>
  <c r="CY181" i="2" s="1"/>
  <c r="CX180" i="2"/>
  <c r="CY180" i="2" s="1"/>
  <c r="DA180" i="2" s="1"/>
  <c r="CX179" i="2"/>
  <c r="CY179" i="2" s="1"/>
  <c r="CX178" i="2"/>
  <c r="CY178" i="2" s="1"/>
  <c r="DA178" i="2" s="1"/>
  <c r="CX177" i="2"/>
  <c r="CY177" i="2" s="1"/>
  <c r="CX176" i="2"/>
  <c r="CY176" i="2" s="1"/>
  <c r="DA176" i="2" s="1"/>
  <c r="CY175" i="2"/>
  <c r="DA175" i="2" s="1"/>
  <c r="CX175" i="2"/>
  <c r="CZ174" i="2"/>
  <c r="CX174" i="2"/>
  <c r="CY174" i="2" s="1"/>
  <c r="CX173" i="2"/>
  <c r="CY173" i="2" s="1"/>
  <c r="DA173" i="2" s="1"/>
  <c r="CX172" i="2"/>
  <c r="CY172" i="2" s="1"/>
  <c r="CY171" i="2"/>
  <c r="CX171" i="2"/>
  <c r="CZ170" i="2"/>
  <c r="CX170" i="2"/>
  <c r="CY170" i="2" s="1"/>
  <c r="CX169" i="2"/>
  <c r="CY169" i="2" s="1"/>
  <c r="DA169" i="2" s="1"/>
  <c r="CX168" i="2"/>
  <c r="CY168" i="2" s="1"/>
  <c r="CY167" i="2"/>
  <c r="CX167" i="2"/>
  <c r="CZ166" i="2"/>
  <c r="CX166" i="2"/>
  <c r="CY166" i="2" s="1"/>
  <c r="CX165" i="2"/>
  <c r="CY165" i="2" s="1"/>
  <c r="DA165" i="2" s="1"/>
  <c r="CX164" i="2"/>
  <c r="CY164" i="2" s="1"/>
  <c r="CY163" i="2"/>
  <c r="CX163" i="2"/>
  <c r="CZ162" i="2"/>
  <c r="CX162" i="2"/>
  <c r="CY162" i="2" s="1"/>
  <c r="CX161" i="2"/>
  <c r="CY161" i="2" s="1"/>
  <c r="DA161" i="2" s="1"/>
  <c r="CX160" i="2"/>
  <c r="CY160" i="2" s="1"/>
  <c r="CY159" i="2"/>
  <c r="CX159" i="2"/>
  <c r="CY158" i="2"/>
  <c r="CX158" i="2"/>
  <c r="CX157" i="2"/>
  <c r="CY157" i="2" s="1"/>
  <c r="DA157" i="2" s="1"/>
  <c r="CX156" i="2"/>
  <c r="CY156" i="2" s="1"/>
  <c r="CX155" i="2"/>
  <c r="CY155" i="2" s="1"/>
  <c r="DA155" i="2" s="1"/>
  <c r="CX154" i="2"/>
  <c r="CY154" i="2" s="1"/>
  <c r="CX153" i="2"/>
  <c r="CY153" i="2" s="1"/>
  <c r="DA153" i="2" s="1"/>
  <c r="CX152" i="2"/>
  <c r="CY152" i="2" s="1"/>
  <c r="CX151" i="2"/>
  <c r="CY151" i="2" s="1"/>
  <c r="DA151" i="2" s="1"/>
  <c r="CX150" i="2"/>
  <c r="CY150" i="2" s="1"/>
  <c r="CX149" i="2"/>
  <c r="CY149" i="2" s="1"/>
  <c r="DA149" i="2" s="1"/>
  <c r="CX148" i="2"/>
  <c r="CY148" i="2" s="1"/>
  <c r="CX147" i="2"/>
  <c r="CY147" i="2" s="1"/>
  <c r="DA147" i="2" s="1"/>
  <c r="CX146" i="2"/>
  <c r="CY146" i="2" s="1"/>
  <c r="CX145" i="2"/>
  <c r="CY145" i="2" s="1"/>
  <c r="DA145" i="2" s="1"/>
  <c r="CX144" i="2"/>
  <c r="CY144" i="2" s="1"/>
  <c r="CX143" i="2"/>
  <c r="CY143" i="2" s="1"/>
  <c r="DA143" i="2" s="1"/>
  <c r="CX142" i="2"/>
  <c r="CY142" i="2" s="1"/>
  <c r="CX141" i="2"/>
  <c r="CY141" i="2" s="1"/>
  <c r="DA141" i="2" s="1"/>
  <c r="CX140" i="2"/>
  <c r="CY140" i="2" s="1"/>
  <c r="CX139" i="2"/>
  <c r="CY139" i="2" s="1"/>
  <c r="DA139" i="2" s="1"/>
  <c r="CX138" i="2"/>
  <c r="CY138" i="2" s="1"/>
  <c r="CX137" i="2"/>
  <c r="CY137" i="2" s="1"/>
  <c r="DA137" i="2" s="1"/>
  <c r="CX136" i="2"/>
  <c r="CY136" i="2" s="1"/>
  <c r="CX135" i="2"/>
  <c r="CY135" i="2" s="1"/>
  <c r="DA135" i="2" s="1"/>
  <c r="CX134" i="2"/>
  <c r="CY134" i="2" s="1"/>
  <c r="CX133" i="2"/>
  <c r="CY133" i="2" s="1"/>
  <c r="DA133" i="2" s="1"/>
  <c r="CX132" i="2"/>
  <c r="CY132" i="2" s="1"/>
  <c r="CX131" i="2"/>
  <c r="CY131" i="2" s="1"/>
  <c r="DA131" i="2" s="1"/>
  <c r="CX130" i="2"/>
  <c r="CY130" i="2" s="1"/>
  <c r="CX129" i="2"/>
  <c r="CY129" i="2" s="1"/>
  <c r="DA129" i="2" s="1"/>
  <c r="CX128" i="2"/>
  <c r="CY128" i="2" s="1"/>
  <c r="CX127" i="2"/>
  <c r="CY127" i="2" s="1"/>
  <c r="DA127" i="2" s="1"/>
  <c r="CX126" i="2"/>
  <c r="CY126" i="2" s="1"/>
  <c r="CX125" i="2"/>
  <c r="CY125" i="2" s="1"/>
  <c r="DA125" i="2" s="1"/>
  <c r="CX124" i="2"/>
  <c r="CY124" i="2" s="1"/>
  <c r="CX123" i="2"/>
  <c r="CY123" i="2" s="1"/>
  <c r="DA123" i="2" s="1"/>
  <c r="CX122" i="2"/>
  <c r="CY122" i="2" s="1"/>
  <c r="CX121" i="2"/>
  <c r="CY121" i="2" s="1"/>
  <c r="CX120" i="2"/>
  <c r="CY120" i="2" s="1"/>
  <c r="DA120" i="2" s="1"/>
  <c r="CX119" i="2"/>
  <c r="CY119" i="2" s="1"/>
  <c r="CX118" i="2"/>
  <c r="CY118" i="2" s="1"/>
  <c r="DA118" i="2" s="1"/>
  <c r="CX117" i="2"/>
  <c r="CY117" i="2" s="1"/>
  <c r="CX116" i="2"/>
  <c r="CY116" i="2" s="1"/>
  <c r="DA116" i="2" s="1"/>
  <c r="CX115" i="2"/>
  <c r="CY115" i="2" s="1"/>
  <c r="CX114" i="2"/>
  <c r="CY114" i="2" s="1"/>
  <c r="DA114" i="2" s="1"/>
  <c r="CX113" i="2"/>
  <c r="CY113" i="2" s="1"/>
  <c r="CX112" i="2"/>
  <c r="CY112" i="2" s="1"/>
  <c r="DA112" i="2" s="1"/>
  <c r="CX111" i="2"/>
  <c r="CY111" i="2" s="1"/>
  <c r="CX110" i="2"/>
  <c r="CY110" i="2" s="1"/>
  <c r="DA110" i="2" s="1"/>
  <c r="CX109" i="2"/>
  <c r="CY109" i="2" s="1"/>
  <c r="CX108" i="2"/>
  <c r="CY108" i="2" s="1"/>
  <c r="DA108" i="2" s="1"/>
  <c r="CX107" i="2"/>
  <c r="CY107" i="2" s="1"/>
  <c r="CX106" i="2"/>
  <c r="CY106" i="2" s="1"/>
  <c r="DA106" i="2" s="1"/>
  <c r="CX105" i="2"/>
  <c r="CY105" i="2" s="1"/>
  <c r="CX104" i="2"/>
  <c r="CY104" i="2" s="1"/>
  <c r="DA104" i="2" s="1"/>
  <c r="CX103" i="2"/>
  <c r="CY103" i="2" s="1"/>
  <c r="CX102" i="2"/>
  <c r="CY102" i="2" s="1"/>
  <c r="DA102" i="2" s="1"/>
  <c r="CX101" i="2"/>
  <c r="CY101" i="2" s="1"/>
  <c r="CX100" i="2"/>
  <c r="CY100" i="2" s="1"/>
  <c r="DA100" i="2" s="1"/>
  <c r="CX99" i="2"/>
  <c r="CY99" i="2" s="1"/>
  <c r="CX98" i="2"/>
  <c r="CY98" i="2" s="1"/>
  <c r="DA98" i="2" s="1"/>
  <c r="CX97" i="2"/>
  <c r="CY97" i="2" s="1"/>
  <c r="CX96" i="2"/>
  <c r="CY96" i="2" s="1"/>
  <c r="DA96" i="2" s="1"/>
  <c r="CX95" i="2"/>
  <c r="CY95" i="2" s="1"/>
  <c r="CX94" i="2"/>
  <c r="CY94" i="2" s="1"/>
  <c r="DA94" i="2" s="1"/>
  <c r="CX93" i="2"/>
  <c r="CY93" i="2" s="1"/>
  <c r="CX92" i="2"/>
  <c r="CY92" i="2" s="1"/>
  <c r="DA92" i="2" s="1"/>
  <c r="CX91" i="2"/>
  <c r="CY91" i="2" s="1"/>
  <c r="CX90" i="2"/>
  <c r="CY90" i="2" s="1"/>
  <c r="DA90" i="2" s="1"/>
  <c r="CX89" i="2"/>
  <c r="CY89" i="2" s="1"/>
  <c r="CX88" i="2"/>
  <c r="CY88" i="2" s="1"/>
  <c r="DA88" i="2" s="1"/>
  <c r="CX87" i="2"/>
  <c r="CY87" i="2" s="1"/>
  <c r="CX86" i="2"/>
  <c r="CY86" i="2" s="1"/>
  <c r="DA86" i="2" s="1"/>
  <c r="CY85" i="2"/>
  <c r="CX85" i="2"/>
  <c r="CX84" i="2"/>
  <c r="CY84" i="2" s="1"/>
  <c r="DA84" i="2" s="1"/>
  <c r="CX83" i="2"/>
  <c r="CY83" i="2" s="1"/>
  <c r="CX82" i="2"/>
  <c r="CY82" i="2" s="1"/>
  <c r="DA82" i="2" s="1"/>
  <c r="CX81" i="2"/>
  <c r="CY81" i="2" s="1"/>
  <c r="CX80" i="2"/>
  <c r="CY80" i="2" s="1"/>
  <c r="DA80" i="2" s="1"/>
  <c r="CX79" i="2"/>
  <c r="CY79" i="2" s="1"/>
  <c r="CX78" i="2"/>
  <c r="CY78" i="2" s="1"/>
  <c r="DA78" i="2" s="1"/>
  <c r="CX77" i="2"/>
  <c r="CY77" i="2" s="1"/>
  <c r="CX76" i="2"/>
  <c r="CY76" i="2" s="1"/>
  <c r="DA76" i="2" s="1"/>
  <c r="CX75" i="2"/>
  <c r="CY75" i="2" s="1"/>
  <c r="DA75" i="2" s="1"/>
  <c r="CX74" i="2"/>
  <c r="CY74" i="2" s="1"/>
  <c r="CX73" i="2"/>
  <c r="CY73" i="2" s="1"/>
  <c r="CX72" i="2"/>
  <c r="CY72" i="2" s="1"/>
  <c r="DA72" i="2" s="1"/>
  <c r="CX71" i="2"/>
  <c r="CY71" i="2" s="1"/>
  <c r="DA71" i="2" s="1"/>
  <c r="CX70" i="2"/>
  <c r="CY70" i="2" s="1"/>
  <c r="CX69" i="2"/>
  <c r="CY69" i="2" s="1"/>
  <c r="CX68" i="2"/>
  <c r="CY68" i="2" s="1"/>
  <c r="DA68" i="2" s="1"/>
  <c r="CX67" i="2"/>
  <c r="CY67" i="2" s="1"/>
  <c r="DA67" i="2" s="1"/>
  <c r="CX66" i="2"/>
  <c r="CY66" i="2" s="1"/>
  <c r="DA66" i="2" s="1"/>
  <c r="CX65" i="2"/>
  <c r="CY65" i="2" s="1"/>
  <c r="CX64" i="2"/>
  <c r="CY64" i="2" s="1"/>
  <c r="DA64" i="2" s="1"/>
  <c r="CX63" i="2"/>
  <c r="CY63" i="2" s="1"/>
  <c r="CX62" i="2"/>
  <c r="CY62" i="2" s="1"/>
  <c r="DA62" i="2" s="1"/>
  <c r="CX61" i="2"/>
  <c r="CY61" i="2" s="1"/>
  <c r="CX60" i="2"/>
  <c r="CY60" i="2" s="1"/>
  <c r="DA60" i="2" s="1"/>
  <c r="CX59" i="2"/>
  <c r="CY59" i="2" s="1"/>
  <c r="CX58" i="2"/>
  <c r="CY58" i="2" s="1"/>
  <c r="DA58" i="2" s="1"/>
  <c r="CX57" i="2"/>
  <c r="CY57" i="2" s="1"/>
  <c r="CX56" i="2"/>
  <c r="CY56" i="2" s="1"/>
  <c r="DA56" i="2" s="1"/>
  <c r="CX55" i="2"/>
  <c r="CY55" i="2" s="1"/>
  <c r="CX54" i="2"/>
  <c r="CY54" i="2" s="1"/>
  <c r="DA54" i="2" s="1"/>
  <c r="CX53" i="2"/>
  <c r="CY53" i="2" s="1"/>
  <c r="CX52" i="2"/>
  <c r="CY52" i="2" s="1"/>
  <c r="DA52" i="2" s="1"/>
  <c r="CX51" i="2"/>
  <c r="CY51" i="2" s="1"/>
  <c r="CX50" i="2"/>
  <c r="CY50" i="2" s="1"/>
  <c r="DA50" i="2" s="1"/>
  <c r="CX49" i="2"/>
  <c r="CY49" i="2" s="1"/>
  <c r="CX48" i="2"/>
  <c r="CY48" i="2" s="1"/>
  <c r="DA48" i="2" s="1"/>
  <c r="CX47" i="2"/>
  <c r="CY47" i="2" s="1"/>
  <c r="CX46" i="2"/>
  <c r="CY46" i="2" s="1"/>
  <c r="DA46" i="2" s="1"/>
  <c r="CX45" i="2"/>
  <c r="CY45" i="2" s="1"/>
  <c r="CX44" i="2"/>
  <c r="CY44" i="2" s="1"/>
  <c r="DA44" i="2" s="1"/>
  <c r="CX43" i="2"/>
  <c r="CY43" i="2" s="1"/>
  <c r="CX42" i="2"/>
  <c r="CY42" i="2" s="1"/>
  <c r="DA42" i="2" s="1"/>
  <c r="CX41" i="2"/>
  <c r="CY41" i="2" s="1"/>
  <c r="CX40" i="2"/>
  <c r="CY40" i="2" s="1"/>
  <c r="DA40" i="2" s="1"/>
  <c r="CX39" i="2"/>
  <c r="CY39" i="2" s="1"/>
  <c r="CX38" i="2"/>
  <c r="CY38" i="2" s="1"/>
  <c r="DA38" i="2" s="1"/>
  <c r="CX37" i="2"/>
  <c r="CY37" i="2" s="1"/>
  <c r="CX36" i="2"/>
  <c r="CY36" i="2" s="1"/>
  <c r="DA36" i="2" s="1"/>
  <c r="CX35" i="2"/>
  <c r="CY35" i="2" s="1"/>
  <c r="CX34" i="2"/>
  <c r="CY34" i="2" s="1"/>
  <c r="DA34" i="2" s="1"/>
  <c r="CX33" i="2"/>
  <c r="CY33" i="2" s="1"/>
  <c r="CX32" i="2"/>
  <c r="CY32" i="2" s="1"/>
  <c r="DA32" i="2" s="1"/>
  <c r="CX31" i="2"/>
  <c r="CY31" i="2" s="1"/>
  <c r="CX30" i="2"/>
  <c r="CY30" i="2" s="1"/>
  <c r="DA30" i="2" s="1"/>
  <c r="CX29" i="2"/>
  <c r="CY29" i="2" s="1"/>
  <c r="CX28" i="2"/>
  <c r="CY28" i="2" s="1"/>
  <c r="DA28" i="2" s="1"/>
  <c r="CX27" i="2"/>
  <c r="CY27" i="2" s="1"/>
  <c r="CX26" i="2"/>
  <c r="CY26" i="2" s="1"/>
  <c r="DA26" i="2" s="1"/>
  <c r="CX25" i="2"/>
  <c r="CY25" i="2" s="1"/>
  <c r="CX24" i="2"/>
  <c r="CY24" i="2" s="1"/>
  <c r="DA24" i="2" s="1"/>
  <c r="CX23" i="2"/>
  <c r="CY23" i="2" s="1"/>
  <c r="CX22" i="2"/>
  <c r="CY22" i="2" s="1"/>
  <c r="DA22" i="2" s="1"/>
  <c r="CX21" i="2"/>
  <c r="CY21" i="2" s="1"/>
  <c r="CX20" i="2"/>
  <c r="CY20" i="2" s="1"/>
  <c r="DA20" i="2" s="1"/>
  <c r="CX19" i="2"/>
  <c r="CY19" i="2" s="1"/>
  <c r="CX18" i="2"/>
  <c r="CY18" i="2" s="1"/>
  <c r="DA18" i="2" s="1"/>
  <c r="CX17" i="2"/>
  <c r="CY17" i="2" s="1"/>
  <c r="CX16" i="2"/>
  <c r="CY16" i="2" s="1"/>
  <c r="DA16" i="2" s="1"/>
  <c r="CX15" i="2"/>
  <c r="CY15" i="2" s="1"/>
  <c r="CX14" i="2"/>
  <c r="CY14" i="2" s="1"/>
  <c r="DA14" i="2" s="1"/>
  <c r="CX13" i="2"/>
  <c r="CY13" i="2" s="1"/>
  <c r="CX12" i="2"/>
  <c r="CY12" i="2" s="1"/>
  <c r="DA12" i="2" s="1"/>
  <c r="CX11" i="2"/>
  <c r="CY11" i="2" s="1"/>
  <c r="CQ269" i="2"/>
  <c r="CR269" i="2" s="1"/>
  <c r="CT269" i="2" s="1"/>
  <c r="CU269" i="2" s="1"/>
  <c r="CQ268" i="2"/>
  <c r="CR268" i="2" s="1"/>
  <c r="CT268" i="2" s="1"/>
  <c r="CU268" i="2" s="1"/>
  <c r="CQ267" i="2"/>
  <c r="CR267" i="2" s="1"/>
  <c r="CQ266" i="2"/>
  <c r="CR266" i="2" s="1"/>
  <c r="CT266" i="2" s="1"/>
  <c r="CU266" i="2" s="1"/>
  <c r="CQ265" i="2"/>
  <c r="CR265" i="2" s="1"/>
  <c r="CQ264" i="2"/>
  <c r="CR264" i="2" s="1"/>
  <c r="CT264" i="2" s="1"/>
  <c r="CU264" i="2" s="1"/>
  <c r="CQ263" i="2"/>
  <c r="CR263" i="2" s="1"/>
  <c r="CQ262" i="2"/>
  <c r="CR262" i="2" s="1"/>
  <c r="CT262" i="2" s="1"/>
  <c r="CU262" i="2" s="1"/>
  <c r="CQ261" i="2"/>
  <c r="CR261" i="2" s="1"/>
  <c r="CQ260" i="2"/>
  <c r="CR260" i="2" s="1"/>
  <c r="CT260" i="2" s="1"/>
  <c r="CU260" i="2" s="1"/>
  <c r="CQ259" i="2"/>
  <c r="CR259" i="2" s="1"/>
  <c r="CQ258" i="2"/>
  <c r="CR258" i="2" s="1"/>
  <c r="CT258" i="2" s="1"/>
  <c r="CU258" i="2" s="1"/>
  <c r="CQ257" i="2"/>
  <c r="CR257" i="2" s="1"/>
  <c r="CQ256" i="2"/>
  <c r="CR256" i="2" s="1"/>
  <c r="CT256" i="2" s="1"/>
  <c r="CU256" i="2" s="1"/>
  <c r="CQ255" i="2"/>
  <c r="CR255" i="2" s="1"/>
  <c r="CQ254" i="2"/>
  <c r="CR254" i="2" s="1"/>
  <c r="CT254" i="2" s="1"/>
  <c r="CU254" i="2" s="1"/>
  <c r="M250" i="1" s="1"/>
  <c r="CQ253" i="2"/>
  <c r="CR253" i="2" s="1"/>
  <c r="CQ252" i="2"/>
  <c r="CR252" i="2" s="1"/>
  <c r="CT252" i="2" s="1"/>
  <c r="CU252" i="2" s="1"/>
  <c r="M248" i="1" s="1"/>
  <c r="CQ251" i="2"/>
  <c r="CR251" i="2" s="1"/>
  <c r="CQ250" i="2"/>
  <c r="CR250" i="2" s="1"/>
  <c r="CT250" i="2" s="1"/>
  <c r="CU250" i="2" s="1"/>
  <c r="M246" i="1" s="1"/>
  <c r="CQ249" i="2"/>
  <c r="CR249" i="2" s="1"/>
  <c r="CQ248" i="2"/>
  <c r="CR248" i="2" s="1"/>
  <c r="CT248" i="2" s="1"/>
  <c r="CU248" i="2" s="1"/>
  <c r="M244" i="1" s="1"/>
  <c r="CQ247" i="2"/>
  <c r="CR247" i="2" s="1"/>
  <c r="CQ246" i="2"/>
  <c r="CR246" i="2" s="1"/>
  <c r="CT246" i="2" s="1"/>
  <c r="CU246" i="2" s="1"/>
  <c r="M242" i="1" s="1"/>
  <c r="CQ245" i="2"/>
  <c r="CR245" i="2" s="1"/>
  <c r="CQ244" i="2"/>
  <c r="CR244" i="2" s="1"/>
  <c r="CT244" i="2" s="1"/>
  <c r="CU244" i="2" s="1"/>
  <c r="M240" i="1" s="1"/>
  <c r="CQ243" i="2"/>
  <c r="CR243" i="2" s="1"/>
  <c r="CT243" i="2" s="1"/>
  <c r="CU243" i="2" s="1"/>
  <c r="CQ242" i="2"/>
  <c r="CR242" i="2" s="1"/>
  <c r="CQ241" i="2"/>
  <c r="CR241" i="2" s="1"/>
  <c r="CQ240" i="2"/>
  <c r="CR240" i="2" s="1"/>
  <c r="CQ239" i="2"/>
  <c r="CR239" i="2" s="1"/>
  <c r="CQ238" i="2"/>
  <c r="CR238" i="2" s="1"/>
  <c r="CQ237" i="2"/>
  <c r="CR237" i="2" s="1"/>
  <c r="CQ236" i="2"/>
  <c r="CR236" i="2" s="1"/>
  <c r="CQ235" i="2"/>
  <c r="CR235" i="2" s="1"/>
  <c r="CQ234" i="2"/>
  <c r="CR234" i="2" s="1"/>
  <c r="CQ233" i="2"/>
  <c r="CR233" i="2" s="1"/>
  <c r="CQ232" i="2"/>
  <c r="CR232" i="2" s="1"/>
  <c r="CQ231" i="2"/>
  <c r="CR231" i="2" s="1"/>
  <c r="CQ230" i="2"/>
  <c r="CR230" i="2" s="1"/>
  <c r="CQ229" i="2"/>
  <c r="CR229" i="2" s="1"/>
  <c r="CQ228" i="2"/>
  <c r="CR228" i="2" s="1"/>
  <c r="CQ227" i="2"/>
  <c r="CR227" i="2" s="1"/>
  <c r="CT227" i="2" s="1"/>
  <c r="CU227" i="2" s="1"/>
  <c r="CQ226" i="2"/>
  <c r="CR226" i="2" s="1"/>
  <c r="CQ225" i="2"/>
  <c r="CR225" i="2" s="1"/>
  <c r="CQ224" i="2"/>
  <c r="CR224" i="2" s="1"/>
  <c r="CQ223" i="2"/>
  <c r="CR223" i="2" s="1"/>
  <c r="CQ222" i="2"/>
  <c r="CR222" i="2" s="1"/>
  <c r="CQ221" i="2"/>
  <c r="CR221" i="2" s="1"/>
  <c r="CQ220" i="2"/>
  <c r="CR220" i="2" s="1"/>
  <c r="CQ219" i="2"/>
  <c r="CR219" i="2" s="1"/>
  <c r="CQ218" i="2"/>
  <c r="CR218" i="2" s="1"/>
  <c r="CQ217" i="2"/>
  <c r="CR217" i="2" s="1"/>
  <c r="CQ216" i="2"/>
  <c r="CR216" i="2" s="1"/>
  <c r="CQ215" i="2"/>
  <c r="CR215" i="2" s="1"/>
  <c r="CQ214" i="2"/>
  <c r="CR214" i="2" s="1"/>
  <c r="CQ213" i="2"/>
  <c r="CR213" i="2" s="1"/>
  <c r="CQ212" i="2"/>
  <c r="CR212" i="2" s="1"/>
  <c r="CQ211" i="2"/>
  <c r="CR211" i="2" s="1"/>
  <c r="CQ210" i="2"/>
  <c r="CR210" i="2" s="1"/>
  <c r="CQ209" i="2"/>
  <c r="CR209" i="2" s="1"/>
  <c r="CQ208" i="2"/>
  <c r="CR208" i="2" s="1"/>
  <c r="CQ207" i="2"/>
  <c r="CR207" i="2" s="1"/>
  <c r="CQ206" i="2"/>
  <c r="CR206" i="2" s="1"/>
  <c r="CQ205" i="2"/>
  <c r="CR205" i="2" s="1"/>
  <c r="CQ204" i="2"/>
  <c r="CR204" i="2" s="1"/>
  <c r="CQ203" i="2"/>
  <c r="CR203" i="2" s="1"/>
  <c r="CQ202" i="2"/>
  <c r="CR202" i="2" s="1"/>
  <c r="CQ201" i="2"/>
  <c r="CR201" i="2" s="1"/>
  <c r="CQ200" i="2"/>
  <c r="CR200" i="2" s="1"/>
  <c r="CQ199" i="2"/>
  <c r="CR199" i="2" s="1"/>
  <c r="CQ198" i="2"/>
  <c r="CR198" i="2" s="1"/>
  <c r="CQ197" i="2"/>
  <c r="CR197" i="2" s="1"/>
  <c r="CQ196" i="2"/>
  <c r="CR196" i="2" s="1"/>
  <c r="CQ195" i="2"/>
  <c r="CR195" i="2" s="1"/>
  <c r="CQ194" i="2"/>
  <c r="CR194" i="2" s="1"/>
  <c r="CQ193" i="2"/>
  <c r="CR193" i="2" s="1"/>
  <c r="CT193" i="2" s="1"/>
  <c r="CU193" i="2" s="1"/>
  <c r="CQ192" i="2"/>
  <c r="CR192" i="2" s="1"/>
  <c r="CQ191" i="2"/>
  <c r="CR191" i="2" s="1"/>
  <c r="CT191" i="2" s="1"/>
  <c r="CU191" i="2" s="1"/>
  <c r="CQ190" i="2"/>
  <c r="CR190" i="2" s="1"/>
  <c r="CQ189" i="2"/>
  <c r="CR189" i="2" s="1"/>
  <c r="CT189" i="2" s="1"/>
  <c r="CU189" i="2" s="1"/>
  <c r="CQ188" i="2"/>
  <c r="CR188" i="2" s="1"/>
  <c r="CQ187" i="2"/>
  <c r="CR187" i="2" s="1"/>
  <c r="CT187" i="2" s="1"/>
  <c r="CU187" i="2" s="1"/>
  <c r="CQ186" i="2"/>
  <c r="CR186" i="2" s="1"/>
  <c r="CQ185" i="2"/>
  <c r="CR185" i="2" s="1"/>
  <c r="CT185" i="2" s="1"/>
  <c r="CU185" i="2" s="1"/>
  <c r="CQ184" i="2"/>
  <c r="CR184" i="2" s="1"/>
  <c r="CQ183" i="2"/>
  <c r="CR183" i="2" s="1"/>
  <c r="CT183" i="2" s="1"/>
  <c r="CU183" i="2" s="1"/>
  <c r="CQ182" i="2"/>
  <c r="CR182" i="2" s="1"/>
  <c r="CQ181" i="2"/>
  <c r="CR181" i="2" s="1"/>
  <c r="CT181" i="2" s="1"/>
  <c r="CU181" i="2" s="1"/>
  <c r="CQ180" i="2"/>
  <c r="CR180" i="2" s="1"/>
  <c r="CQ179" i="2"/>
  <c r="CR179" i="2" s="1"/>
  <c r="CT179" i="2" s="1"/>
  <c r="CU179" i="2" s="1"/>
  <c r="CQ178" i="2"/>
  <c r="CR178" i="2" s="1"/>
  <c r="CQ177" i="2"/>
  <c r="CR177" i="2" s="1"/>
  <c r="CT177" i="2" s="1"/>
  <c r="CU177" i="2" s="1"/>
  <c r="M173" i="1" s="1"/>
  <c r="CQ176" i="2"/>
  <c r="CR176" i="2" s="1"/>
  <c r="CQ175" i="2"/>
  <c r="CR175" i="2" s="1"/>
  <c r="CT175" i="2" s="1"/>
  <c r="CU175" i="2" s="1"/>
  <c r="M171" i="1" s="1"/>
  <c r="CQ174" i="2"/>
  <c r="CR174" i="2" s="1"/>
  <c r="CQ173" i="2"/>
  <c r="CR173" i="2" s="1"/>
  <c r="CQ172" i="2"/>
  <c r="CR172" i="2" s="1"/>
  <c r="CT172" i="2" s="1"/>
  <c r="CU172" i="2" s="1"/>
  <c r="M168" i="1" s="1"/>
  <c r="CQ171" i="2"/>
  <c r="CR171" i="2" s="1"/>
  <c r="CQ170" i="2"/>
  <c r="CR170" i="2" s="1"/>
  <c r="CQ169" i="2"/>
  <c r="CR169" i="2" s="1"/>
  <c r="CQ168" i="2"/>
  <c r="CR168" i="2" s="1"/>
  <c r="CT168" i="2" s="1"/>
  <c r="CU168" i="2" s="1"/>
  <c r="M164" i="1" s="1"/>
  <c r="CQ167" i="2"/>
  <c r="CR167" i="2" s="1"/>
  <c r="CQ166" i="2"/>
  <c r="CR166" i="2" s="1"/>
  <c r="CQ165" i="2"/>
  <c r="CR165" i="2" s="1"/>
  <c r="CQ164" i="2"/>
  <c r="CR164" i="2" s="1"/>
  <c r="CT164" i="2" s="1"/>
  <c r="CU164" i="2" s="1"/>
  <c r="M160" i="1" s="1"/>
  <c r="CQ163" i="2"/>
  <c r="CR163" i="2" s="1"/>
  <c r="CQ162" i="2"/>
  <c r="CR162" i="2" s="1"/>
  <c r="CQ161" i="2"/>
  <c r="CR161" i="2" s="1"/>
  <c r="CQ160" i="2"/>
  <c r="CR160" i="2" s="1"/>
  <c r="CQ159" i="2"/>
  <c r="CR159" i="2" s="1"/>
  <c r="CQ158" i="2"/>
  <c r="CR158" i="2" s="1"/>
  <c r="CQ157" i="2"/>
  <c r="CR157" i="2" s="1"/>
  <c r="CQ156" i="2"/>
  <c r="CR156" i="2" s="1"/>
  <c r="CQ155" i="2"/>
  <c r="CR155" i="2" s="1"/>
  <c r="CQ154" i="2"/>
  <c r="CR154" i="2" s="1"/>
  <c r="CQ153" i="2"/>
  <c r="CR153" i="2" s="1"/>
  <c r="CQ152" i="2"/>
  <c r="CR152" i="2" s="1"/>
  <c r="CQ151" i="2"/>
  <c r="CR151" i="2" s="1"/>
  <c r="CQ150" i="2"/>
  <c r="CR150" i="2" s="1"/>
  <c r="CQ149" i="2"/>
  <c r="CR149" i="2" s="1"/>
  <c r="CQ148" i="2"/>
  <c r="CR148" i="2" s="1"/>
  <c r="CQ147" i="2"/>
  <c r="CR147" i="2" s="1"/>
  <c r="CQ146" i="2"/>
  <c r="CR146" i="2" s="1"/>
  <c r="CQ145" i="2"/>
  <c r="CR145" i="2" s="1"/>
  <c r="CQ144" i="2"/>
  <c r="CR144" i="2" s="1"/>
  <c r="CQ143" i="2"/>
  <c r="CR143" i="2" s="1"/>
  <c r="CQ142" i="2"/>
  <c r="CR142" i="2" s="1"/>
  <c r="CQ141" i="2"/>
  <c r="CR141" i="2" s="1"/>
  <c r="CQ140" i="2"/>
  <c r="CR140" i="2" s="1"/>
  <c r="CQ139" i="2"/>
  <c r="CR139" i="2" s="1"/>
  <c r="CQ138" i="2"/>
  <c r="CR138" i="2" s="1"/>
  <c r="CQ137" i="2"/>
  <c r="CR137" i="2" s="1"/>
  <c r="CQ136" i="2"/>
  <c r="CR136" i="2" s="1"/>
  <c r="CQ135" i="2"/>
  <c r="CR135" i="2" s="1"/>
  <c r="CQ134" i="2"/>
  <c r="CR134" i="2" s="1"/>
  <c r="CQ133" i="2"/>
  <c r="CR133" i="2" s="1"/>
  <c r="CQ132" i="2"/>
  <c r="CR132" i="2" s="1"/>
  <c r="CQ131" i="2"/>
  <c r="CR131" i="2" s="1"/>
  <c r="CQ130" i="2"/>
  <c r="CR130" i="2" s="1"/>
  <c r="CQ129" i="2"/>
  <c r="CR129" i="2" s="1"/>
  <c r="CQ128" i="2"/>
  <c r="CR128" i="2" s="1"/>
  <c r="CQ127" i="2"/>
  <c r="CR127" i="2" s="1"/>
  <c r="CQ126" i="2"/>
  <c r="CR126" i="2" s="1"/>
  <c r="CQ125" i="2"/>
  <c r="CR125" i="2" s="1"/>
  <c r="CQ124" i="2"/>
  <c r="CR124" i="2" s="1"/>
  <c r="CQ123" i="2"/>
  <c r="CR123" i="2" s="1"/>
  <c r="CT123" i="2" s="1"/>
  <c r="CU123" i="2" s="1"/>
  <c r="M119" i="1" s="1"/>
  <c r="CQ122" i="2"/>
  <c r="CR122" i="2" s="1"/>
  <c r="CQ121" i="2"/>
  <c r="CR121" i="2" s="1"/>
  <c r="CT121" i="2" s="1"/>
  <c r="CU121" i="2" s="1"/>
  <c r="M117" i="1" s="1"/>
  <c r="CQ120" i="2"/>
  <c r="CR120" i="2" s="1"/>
  <c r="CQ119" i="2"/>
  <c r="CR119" i="2" s="1"/>
  <c r="CT119" i="2" s="1"/>
  <c r="CU119" i="2" s="1"/>
  <c r="M115" i="1" s="1"/>
  <c r="CQ118" i="2"/>
  <c r="CR118" i="2" s="1"/>
  <c r="CQ117" i="2"/>
  <c r="CR117" i="2" s="1"/>
  <c r="CT117" i="2" s="1"/>
  <c r="CU117" i="2" s="1"/>
  <c r="M113" i="1" s="1"/>
  <c r="CQ116" i="2"/>
  <c r="CR116" i="2" s="1"/>
  <c r="CQ115" i="2"/>
  <c r="CR115" i="2" s="1"/>
  <c r="CT115" i="2" s="1"/>
  <c r="CU115" i="2" s="1"/>
  <c r="M111" i="1" s="1"/>
  <c r="CQ114" i="2"/>
  <c r="CR114" i="2" s="1"/>
  <c r="CQ113" i="2"/>
  <c r="CR113" i="2" s="1"/>
  <c r="CT113" i="2" s="1"/>
  <c r="CU113" i="2" s="1"/>
  <c r="M109" i="1" s="1"/>
  <c r="CQ112" i="2"/>
  <c r="CR112" i="2" s="1"/>
  <c r="CQ111" i="2"/>
  <c r="CR111" i="2" s="1"/>
  <c r="CT111" i="2" s="1"/>
  <c r="CU111" i="2" s="1"/>
  <c r="M107" i="1" s="1"/>
  <c r="CQ110" i="2"/>
  <c r="CR110" i="2" s="1"/>
  <c r="CQ109" i="2"/>
  <c r="CR109" i="2" s="1"/>
  <c r="CT109" i="2" s="1"/>
  <c r="CU109" i="2" s="1"/>
  <c r="M105" i="1" s="1"/>
  <c r="CQ108" i="2"/>
  <c r="CR108" i="2" s="1"/>
  <c r="CQ107" i="2"/>
  <c r="CR107" i="2" s="1"/>
  <c r="CT107" i="2" s="1"/>
  <c r="CU107" i="2" s="1"/>
  <c r="M103" i="1" s="1"/>
  <c r="CQ106" i="2"/>
  <c r="CR106" i="2" s="1"/>
  <c r="CQ105" i="2"/>
  <c r="CR105" i="2" s="1"/>
  <c r="CT105" i="2" s="1"/>
  <c r="CU105" i="2" s="1"/>
  <c r="M101" i="1" s="1"/>
  <c r="CQ104" i="2"/>
  <c r="CR104" i="2" s="1"/>
  <c r="CQ103" i="2"/>
  <c r="CR103" i="2" s="1"/>
  <c r="CT103" i="2" s="1"/>
  <c r="CU103" i="2" s="1"/>
  <c r="M99" i="1" s="1"/>
  <c r="CQ102" i="2"/>
  <c r="CR102" i="2" s="1"/>
  <c r="CQ101" i="2"/>
  <c r="CR101" i="2" s="1"/>
  <c r="CT101" i="2" s="1"/>
  <c r="CU101" i="2" s="1"/>
  <c r="M97" i="1" s="1"/>
  <c r="CQ100" i="2"/>
  <c r="CR100" i="2" s="1"/>
  <c r="CQ99" i="2"/>
  <c r="CR99" i="2" s="1"/>
  <c r="CT99" i="2" s="1"/>
  <c r="CU99" i="2" s="1"/>
  <c r="M95" i="1" s="1"/>
  <c r="CQ98" i="2"/>
  <c r="CR98" i="2" s="1"/>
  <c r="CQ97" i="2"/>
  <c r="CR97" i="2" s="1"/>
  <c r="CT97" i="2" s="1"/>
  <c r="CU97" i="2" s="1"/>
  <c r="M93" i="1" s="1"/>
  <c r="CQ96" i="2"/>
  <c r="CR96" i="2" s="1"/>
  <c r="CQ95" i="2"/>
  <c r="CR95" i="2" s="1"/>
  <c r="CT95" i="2" s="1"/>
  <c r="CU95" i="2" s="1"/>
  <c r="M91" i="1" s="1"/>
  <c r="CR94" i="2"/>
  <c r="CQ94" i="2"/>
  <c r="CQ93" i="2"/>
  <c r="CR93" i="2" s="1"/>
  <c r="CT93" i="2" s="1"/>
  <c r="CU93" i="2" s="1"/>
  <c r="M89" i="1" s="1"/>
  <c r="CQ92" i="2"/>
  <c r="CR92" i="2" s="1"/>
  <c r="CQ91" i="2"/>
  <c r="CR91" i="2" s="1"/>
  <c r="CT91" i="2" s="1"/>
  <c r="CU91" i="2" s="1"/>
  <c r="M87" i="1" s="1"/>
  <c r="CQ90" i="2"/>
  <c r="CR90" i="2" s="1"/>
  <c r="CQ89" i="2"/>
  <c r="CR89" i="2" s="1"/>
  <c r="CT89" i="2" s="1"/>
  <c r="CU89" i="2" s="1"/>
  <c r="M85" i="1" s="1"/>
  <c r="CQ88" i="2"/>
  <c r="CR88" i="2" s="1"/>
  <c r="CQ87" i="2"/>
  <c r="CR87" i="2" s="1"/>
  <c r="CT87" i="2" s="1"/>
  <c r="CU87" i="2" s="1"/>
  <c r="M83" i="1" s="1"/>
  <c r="CQ86" i="2"/>
  <c r="CR86" i="2" s="1"/>
  <c r="CQ85" i="2"/>
  <c r="CR85" i="2" s="1"/>
  <c r="CT85" i="2" s="1"/>
  <c r="CU85" i="2" s="1"/>
  <c r="M81" i="1" s="1"/>
  <c r="CQ84" i="2"/>
  <c r="CR84" i="2" s="1"/>
  <c r="CQ83" i="2"/>
  <c r="CR83" i="2" s="1"/>
  <c r="CT83" i="2" s="1"/>
  <c r="CU83" i="2" s="1"/>
  <c r="M79" i="1" s="1"/>
  <c r="CQ82" i="2"/>
  <c r="CR82" i="2" s="1"/>
  <c r="CQ81" i="2"/>
  <c r="CR81" i="2" s="1"/>
  <c r="CT81" i="2" s="1"/>
  <c r="CU81" i="2" s="1"/>
  <c r="M77" i="1" s="1"/>
  <c r="CQ80" i="2"/>
  <c r="CR80" i="2" s="1"/>
  <c r="CQ79" i="2"/>
  <c r="CR79" i="2" s="1"/>
  <c r="CT79" i="2" s="1"/>
  <c r="CU79" i="2" s="1"/>
  <c r="M75" i="1" s="1"/>
  <c r="CQ78" i="2"/>
  <c r="CR78" i="2" s="1"/>
  <c r="CQ77" i="2"/>
  <c r="CR77" i="2" s="1"/>
  <c r="CT77" i="2" s="1"/>
  <c r="CU77" i="2" s="1"/>
  <c r="M73" i="1" s="1"/>
  <c r="CQ76" i="2"/>
  <c r="CR76" i="2" s="1"/>
  <c r="CQ75" i="2"/>
  <c r="CR75" i="2" s="1"/>
  <c r="CT75" i="2" s="1"/>
  <c r="CU75" i="2" s="1"/>
  <c r="M71" i="1" s="1"/>
  <c r="CQ74" i="2"/>
  <c r="CR74" i="2" s="1"/>
  <c r="CQ73" i="2"/>
  <c r="CR73" i="2" s="1"/>
  <c r="CT73" i="2" s="1"/>
  <c r="CU73" i="2" s="1"/>
  <c r="M69" i="1" s="1"/>
  <c r="CQ72" i="2"/>
  <c r="CR72" i="2" s="1"/>
  <c r="CQ71" i="2"/>
  <c r="CR71" i="2" s="1"/>
  <c r="CT71" i="2" s="1"/>
  <c r="CU71" i="2" s="1"/>
  <c r="M67" i="1" s="1"/>
  <c r="CQ70" i="2"/>
  <c r="CR70" i="2" s="1"/>
  <c r="CQ69" i="2"/>
  <c r="CR69" i="2" s="1"/>
  <c r="CT69" i="2" s="1"/>
  <c r="CU69" i="2" s="1"/>
  <c r="M65" i="1" s="1"/>
  <c r="CQ68" i="2"/>
  <c r="CR68" i="2" s="1"/>
  <c r="CQ67" i="2"/>
  <c r="CR67" i="2" s="1"/>
  <c r="CT67" i="2" s="1"/>
  <c r="CU67" i="2" s="1"/>
  <c r="M63" i="1" s="1"/>
  <c r="CQ66" i="2"/>
  <c r="CR66" i="2" s="1"/>
  <c r="CQ65" i="2"/>
  <c r="CR65" i="2" s="1"/>
  <c r="CT65" i="2" s="1"/>
  <c r="CU65" i="2" s="1"/>
  <c r="M61" i="1" s="1"/>
  <c r="CQ64" i="2"/>
  <c r="CR64" i="2" s="1"/>
  <c r="CQ63" i="2"/>
  <c r="CR63" i="2" s="1"/>
  <c r="CT63" i="2" s="1"/>
  <c r="CU63" i="2" s="1"/>
  <c r="M59" i="1" s="1"/>
  <c r="CQ62" i="2"/>
  <c r="CR62" i="2" s="1"/>
  <c r="CQ61" i="2"/>
  <c r="CR61" i="2" s="1"/>
  <c r="CT61" i="2" s="1"/>
  <c r="CU61" i="2" s="1"/>
  <c r="M57" i="1" s="1"/>
  <c r="CQ60" i="2"/>
  <c r="CR60" i="2" s="1"/>
  <c r="CQ59" i="2"/>
  <c r="CR59" i="2" s="1"/>
  <c r="CT59" i="2" s="1"/>
  <c r="CU59" i="2" s="1"/>
  <c r="M55" i="1" s="1"/>
  <c r="CQ58" i="2"/>
  <c r="CR58" i="2" s="1"/>
  <c r="CQ57" i="2"/>
  <c r="CR57" i="2" s="1"/>
  <c r="CT57" i="2" s="1"/>
  <c r="CU57" i="2" s="1"/>
  <c r="M53" i="1" s="1"/>
  <c r="CQ56" i="2"/>
  <c r="CR56" i="2" s="1"/>
  <c r="CQ55" i="2"/>
  <c r="CR55" i="2" s="1"/>
  <c r="CT55" i="2" s="1"/>
  <c r="CU55" i="2" s="1"/>
  <c r="M51" i="1" s="1"/>
  <c r="CQ54" i="2"/>
  <c r="CR54" i="2" s="1"/>
  <c r="CQ53" i="2"/>
  <c r="CR53" i="2" s="1"/>
  <c r="CT53" i="2" s="1"/>
  <c r="CU53" i="2" s="1"/>
  <c r="M49" i="1" s="1"/>
  <c r="CQ52" i="2"/>
  <c r="CR52" i="2" s="1"/>
  <c r="CQ51" i="2"/>
  <c r="CR51" i="2" s="1"/>
  <c r="CT51" i="2" s="1"/>
  <c r="CU51" i="2" s="1"/>
  <c r="M47" i="1" s="1"/>
  <c r="CQ50" i="2"/>
  <c r="CR50" i="2" s="1"/>
  <c r="CQ49" i="2"/>
  <c r="CR49" i="2" s="1"/>
  <c r="CT49" i="2" s="1"/>
  <c r="CU49" i="2" s="1"/>
  <c r="M45" i="1" s="1"/>
  <c r="CQ48" i="2"/>
  <c r="CR48" i="2" s="1"/>
  <c r="CQ47" i="2"/>
  <c r="CR47" i="2" s="1"/>
  <c r="CT47" i="2" s="1"/>
  <c r="CU47" i="2" s="1"/>
  <c r="M43" i="1" s="1"/>
  <c r="CQ46" i="2"/>
  <c r="CR46" i="2" s="1"/>
  <c r="CQ45" i="2"/>
  <c r="CR45" i="2" s="1"/>
  <c r="CT45" i="2" s="1"/>
  <c r="CU45" i="2" s="1"/>
  <c r="M41" i="1" s="1"/>
  <c r="CQ44" i="2"/>
  <c r="CR44" i="2" s="1"/>
  <c r="CQ43" i="2"/>
  <c r="CR43" i="2" s="1"/>
  <c r="CT43" i="2" s="1"/>
  <c r="CU43" i="2" s="1"/>
  <c r="M39" i="1" s="1"/>
  <c r="CQ42" i="2"/>
  <c r="CR42" i="2" s="1"/>
  <c r="CQ41" i="2"/>
  <c r="CR41" i="2" s="1"/>
  <c r="CT41" i="2" s="1"/>
  <c r="CU41" i="2" s="1"/>
  <c r="M37" i="1" s="1"/>
  <c r="CQ40" i="2"/>
  <c r="CR40" i="2" s="1"/>
  <c r="CQ39" i="2"/>
  <c r="CR39" i="2" s="1"/>
  <c r="CT39" i="2" s="1"/>
  <c r="CU39" i="2" s="1"/>
  <c r="M35" i="1" s="1"/>
  <c r="CQ38" i="2"/>
  <c r="CR38" i="2" s="1"/>
  <c r="CQ37" i="2"/>
  <c r="CR37" i="2" s="1"/>
  <c r="CT37" i="2" s="1"/>
  <c r="CU37" i="2" s="1"/>
  <c r="M33" i="1" s="1"/>
  <c r="CQ36" i="2"/>
  <c r="CR36" i="2" s="1"/>
  <c r="CQ35" i="2"/>
  <c r="CR35" i="2" s="1"/>
  <c r="CT35" i="2" s="1"/>
  <c r="CU35" i="2" s="1"/>
  <c r="M31" i="1" s="1"/>
  <c r="CQ34" i="2"/>
  <c r="CR34" i="2" s="1"/>
  <c r="CQ33" i="2"/>
  <c r="CR33" i="2" s="1"/>
  <c r="CT33" i="2" s="1"/>
  <c r="CU33" i="2" s="1"/>
  <c r="M29" i="1" s="1"/>
  <c r="CQ32" i="2"/>
  <c r="CR32" i="2" s="1"/>
  <c r="CQ31" i="2"/>
  <c r="CR31" i="2" s="1"/>
  <c r="CT31" i="2" s="1"/>
  <c r="CU31" i="2" s="1"/>
  <c r="M27" i="1" s="1"/>
  <c r="CQ30" i="2"/>
  <c r="CR30" i="2" s="1"/>
  <c r="CQ29" i="2"/>
  <c r="CR29" i="2" s="1"/>
  <c r="CT29" i="2" s="1"/>
  <c r="CU29" i="2" s="1"/>
  <c r="CQ28" i="2"/>
  <c r="CR28" i="2" s="1"/>
  <c r="CQ27" i="2"/>
  <c r="CR27" i="2" s="1"/>
  <c r="CT27" i="2" s="1"/>
  <c r="CU27" i="2" s="1"/>
  <c r="CQ26" i="2"/>
  <c r="CR26" i="2" s="1"/>
  <c r="CQ25" i="2"/>
  <c r="CR25" i="2" s="1"/>
  <c r="CT25" i="2" s="1"/>
  <c r="CU25" i="2" s="1"/>
  <c r="CQ24" i="2"/>
  <c r="CR24" i="2" s="1"/>
  <c r="CQ23" i="2"/>
  <c r="CR23" i="2" s="1"/>
  <c r="CT23" i="2" s="1"/>
  <c r="CU23" i="2" s="1"/>
  <c r="CQ22" i="2"/>
  <c r="CR22" i="2" s="1"/>
  <c r="CQ21" i="2"/>
  <c r="CR21" i="2" s="1"/>
  <c r="CT21" i="2" s="1"/>
  <c r="CU21" i="2" s="1"/>
  <c r="CQ20" i="2"/>
  <c r="CR20" i="2" s="1"/>
  <c r="CQ19" i="2"/>
  <c r="CR19" i="2" s="1"/>
  <c r="CT19" i="2" s="1"/>
  <c r="CU19" i="2" s="1"/>
  <c r="CQ18" i="2"/>
  <c r="CR18" i="2" s="1"/>
  <c r="CQ17" i="2"/>
  <c r="CR17" i="2" s="1"/>
  <c r="CT17" i="2" s="1"/>
  <c r="CU17" i="2" s="1"/>
  <c r="CQ16" i="2"/>
  <c r="CR16" i="2" s="1"/>
  <c r="CQ15" i="2"/>
  <c r="CR15" i="2" s="1"/>
  <c r="CT15" i="2" s="1"/>
  <c r="CU15" i="2" s="1"/>
  <c r="CQ14" i="2"/>
  <c r="CR14" i="2" s="1"/>
  <c r="CQ13" i="2"/>
  <c r="CR13" i="2" s="1"/>
  <c r="CT13" i="2" s="1"/>
  <c r="CU13" i="2" s="1"/>
  <c r="CQ12" i="2"/>
  <c r="CR12" i="2" s="1"/>
  <c r="CQ11" i="2"/>
  <c r="CR11" i="2" s="1"/>
  <c r="CT11" i="2" s="1"/>
  <c r="CU11" i="2" s="1"/>
  <c r="EI10" i="2"/>
  <c r="DH10" i="2"/>
  <c r="DW254" i="2" l="1"/>
  <c r="DX254" i="2" s="1"/>
  <c r="DZ254" i="2" s="1"/>
  <c r="EA254" i="2" s="1"/>
  <c r="DW255" i="2"/>
  <c r="DX255" i="2" s="1"/>
  <c r="DZ255" i="2" s="1"/>
  <c r="EA255" i="2" s="1"/>
  <c r="DW256" i="2"/>
  <c r="DX256" i="2" s="1"/>
  <c r="DZ256" i="2" s="1"/>
  <c r="EA256" i="2" s="1"/>
  <c r="DW257" i="2"/>
  <c r="DX257" i="2" s="1"/>
  <c r="DZ257" i="2" s="1"/>
  <c r="EA257" i="2" s="1"/>
  <c r="DW258" i="2"/>
  <c r="DX258" i="2" s="1"/>
  <c r="DZ258" i="2" s="1"/>
  <c r="EA258" i="2" s="1"/>
  <c r="DW259" i="2"/>
  <c r="DX259" i="2" s="1"/>
  <c r="DZ259" i="2" s="1"/>
  <c r="EA259" i="2" s="1"/>
  <c r="DW260" i="2"/>
  <c r="DX260" i="2" s="1"/>
  <c r="DZ260" i="2" s="1"/>
  <c r="EA260" i="2" s="1"/>
  <c r="DW261" i="2"/>
  <c r="DX261" i="2" s="1"/>
  <c r="DZ261" i="2" s="1"/>
  <c r="EA261" i="2" s="1"/>
  <c r="DW262" i="2"/>
  <c r="DX262" i="2" s="1"/>
  <c r="DZ262" i="2" s="1"/>
  <c r="EA262" i="2" s="1"/>
  <c r="DW263" i="2"/>
  <c r="DX263" i="2" s="1"/>
  <c r="DZ263" i="2" s="1"/>
  <c r="EA263" i="2" s="1"/>
  <c r="DW264" i="2"/>
  <c r="DX264" i="2" s="1"/>
  <c r="DZ264" i="2" s="1"/>
  <c r="EA264" i="2" s="1"/>
  <c r="DW265" i="2"/>
  <c r="DX265" i="2" s="1"/>
  <c r="DZ265" i="2" s="1"/>
  <c r="EA265" i="2" s="1"/>
  <c r="DW266" i="2"/>
  <c r="DX266" i="2" s="1"/>
  <c r="DZ266" i="2" s="1"/>
  <c r="EA266" i="2" s="1"/>
  <c r="DW267" i="2"/>
  <c r="DX267" i="2" s="1"/>
  <c r="DZ267" i="2" s="1"/>
  <c r="EA267" i="2" s="1"/>
  <c r="DW268" i="2"/>
  <c r="DX268" i="2" s="1"/>
  <c r="DZ268" i="2" s="1"/>
  <c r="EA268" i="2" s="1"/>
  <c r="CS78" i="2"/>
  <c r="CT78" i="2"/>
  <c r="CU78" i="2" s="1"/>
  <c r="CS38" i="2"/>
  <c r="CT38" i="2"/>
  <c r="CU38" i="2" s="1"/>
  <c r="CS110" i="2"/>
  <c r="CT110" i="2"/>
  <c r="CU110" i="2" s="1"/>
  <c r="CS186" i="2"/>
  <c r="CT186" i="2"/>
  <c r="CU186" i="2" s="1"/>
  <c r="CS237" i="2"/>
  <c r="CT237" i="2"/>
  <c r="CU237" i="2" s="1"/>
  <c r="CZ101" i="2"/>
  <c r="DA101" i="2"/>
  <c r="DA191" i="2"/>
  <c r="DB191" i="2" s="1"/>
  <c r="CZ232" i="2"/>
  <c r="DA232" i="2"/>
  <c r="CS142" i="2"/>
  <c r="CT142" i="2"/>
  <c r="CU142" i="2" s="1"/>
  <c r="CS218" i="2"/>
  <c r="CT218" i="2"/>
  <c r="CU218" i="2" s="1"/>
  <c r="DA57" i="2"/>
  <c r="DB57" i="2" s="1"/>
  <c r="DA142" i="2"/>
  <c r="DB142" i="2" s="1"/>
  <c r="DA223" i="2"/>
  <c r="DB223" i="2" s="1"/>
  <c r="DA264" i="2"/>
  <c r="DB264" i="2" s="1"/>
  <c r="CS30" i="2"/>
  <c r="CT30" i="2"/>
  <c r="CU30" i="2" s="1"/>
  <c r="CS34" i="2"/>
  <c r="CT34" i="2"/>
  <c r="CU34" i="2" s="1"/>
  <c r="CS54" i="2"/>
  <c r="CT54" i="2"/>
  <c r="CU54" i="2" s="1"/>
  <c r="CS58" i="2"/>
  <c r="CT58" i="2"/>
  <c r="CU58" i="2" s="1"/>
  <c r="CS64" i="2"/>
  <c r="CT64" i="2"/>
  <c r="CU64" i="2" s="1"/>
  <c r="CS68" i="2"/>
  <c r="CT68" i="2"/>
  <c r="CU68" i="2" s="1"/>
  <c r="CS72" i="2"/>
  <c r="CT72" i="2"/>
  <c r="CU72" i="2" s="1"/>
  <c r="CS76" i="2"/>
  <c r="CT76" i="2"/>
  <c r="CU76" i="2" s="1"/>
  <c r="CS96" i="2"/>
  <c r="CT96" i="2"/>
  <c r="CU96" i="2" s="1"/>
  <c r="CS100" i="2"/>
  <c r="CT100" i="2"/>
  <c r="CU100" i="2" s="1"/>
  <c r="CS104" i="2"/>
  <c r="CT104" i="2"/>
  <c r="CU104" i="2" s="1"/>
  <c r="CS108" i="2"/>
  <c r="CT108" i="2"/>
  <c r="CU108" i="2" s="1"/>
  <c r="CS126" i="2"/>
  <c r="CT126" i="2"/>
  <c r="CU126" i="2" s="1"/>
  <c r="CS130" i="2"/>
  <c r="CT130" i="2"/>
  <c r="CU130" i="2" s="1"/>
  <c r="CS134" i="2"/>
  <c r="CT134" i="2"/>
  <c r="CU134" i="2" s="1"/>
  <c r="CS138" i="2"/>
  <c r="CT138" i="2"/>
  <c r="CU138" i="2" s="1"/>
  <c r="CT143" i="2"/>
  <c r="CU143" i="2" s="1"/>
  <c r="CT147" i="2"/>
  <c r="CU147" i="2" s="1"/>
  <c r="CT151" i="2"/>
  <c r="CU151" i="2" s="1"/>
  <c r="CT155" i="2"/>
  <c r="CU155" i="2" s="1"/>
  <c r="CS160" i="2"/>
  <c r="CT160" i="2"/>
  <c r="CU160" i="2" s="1"/>
  <c r="CS162" i="2"/>
  <c r="CT162" i="2"/>
  <c r="CU162" i="2" s="1"/>
  <c r="CS170" i="2"/>
  <c r="CT170" i="2"/>
  <c r="CU170" i="2" s="1"/>
  <c r="CS174" i="2"/>
  <c r="CT174" i="2"/>
  <c r="CU174" i="2" s="1"/>
  <c r="CS178" i="2"/>
  <c r="CT178" i="2"/>
  <c r="CU178" i="2" s="1"/>
  <c r="CS182" i="2"/>
  <c r="CT182" i="2"/>
  <c r="CU182" i="2" s="1"/>
  <c r="M185" i="1"/>
  <c r="EU189" i="2"/>
  <c r="M189" i="1"/>
  <c r="EU193" i="2"/>
  <c r="CT197" i="2"/>
  <c r="CU197" i="2" s="1"/>
  <c r="CT201" i="2"/>
  <c r="CU201" i="2" s="1"/>
  <c r="CS202" i="2"/>
  <c r="CT202" i="2"/>
  <c r="CU202" i="2" s="1"/>
  <c r="CS206" i="2"/>
  <c r="CT206" i="2"/>
  <c r="CU206" i="2" s="1"/>
  <c r="CS210" i="2"/>
  <c r="CT210" i="2"/>
  <c r="CU210" i="2" s="1"/>
  <c r="CS214" i="2"/>
  <c r="CT214" i="2"/>
  <c r="CU214" i="2" s="1"/>
  <c r="CT219" i="2"/>
  <c r="CU219" i="2" s="1"/>
  <c r="CT223" i="2"/>
  <c r="CU223" i="2" s="1"/>
  <c r="CT225" i="2"/>
  <c r="CU225" i="2" s="1"/>
  <c r="CS229" i="2"/>
  <c r="CT229" i="2"/>
  <c r="CU229" i="2" s="1"/>
  <c r="CS233" i="2"/>
  <c r="CT233" i="2"/>
  <c r="CU233" i="2" s="1"/>
  <c r="CS255" i="2"/>
  <c r="CT255" i="2"/>
  <c r="CU255" i="2" s="1"/>
  <c r="CS259" i="2"/>
  <c r="CT259" i="2"/>
  <c r="CU259" i="2" s="1"/>
  <c r="CS263" i="2"/>
  <c r="CT263" i="2"/>
  <c r="CU263" i="2" s="1"/>
  <c r="M265" i="1"/>
  <c r="EU269" i="2"/>
  <c r="DA41" i="2"/>
  <c r="DB41" i="2" s="1"/>
  <c r="DA45" i="2"/>
  <c r="DB45" i="2" s="1"/>
  <c r="DA47" i="2"/>
  <c r="DB47" i="2" s="1"/>
  <c r="DA51" i="2"/>
  <c r="DB51" i="2" s="1"/>
  <c r="DA55" i="2"/>
  <c r="DB55" i="2" s="1"/>
  <c r="DA74" i="2"/>
  <c r="DB74" i="2" s="1"/>
  <c r="CZ85" i="2"/>
  <c r="DA85" i="2"/>
  <c r="CZ89" i="2"/>
  <c r="DA89" i="2"/>
  <c r="CZ91" i="2"/>
  <c r="DA91" i="2"/>
  <c r="CZ95" i="2"/>
  <c r="DA95" i="2"/>
  <c r="CZ99" i="2"/>
  <c r="DA99" i="2"/>
  <c r="CZ117" i="2"/>
  <c r="DA117" i="2"/>
  <c r="CZ121" i="2"/>
  <c r="DA121" i="2"/>
  <c r="DA126" i="2"/>
  <c r="DB126" i="2" s="1"/>
  <c r="DA130" i="2"/>
  <c r="DB130" i="2" s="1"/>
  <c r="DA134" i="2"/>
  <c r="DB134" i="2" s="1"/>
  <c r="DA138" i="2"/>
  <c r="DB138" i="2" s="1"/>
  <c r="CZ171" i="2"/>
  <c r="DA171" i="2"/>
  <c r="DA177" i="2"/>
  <c r="DB177" i="2" s="1"/>
  <c r="DA179" i="2"/>
  <c r="DB179" i="2" s="1"/>
  <c r="DA183" i="2"/>
  <c r="DB183" i="2" s="1"/>
  <c r="DA189" i="2"/>
  <c r="DB189" i="2" s="1"/>
  <c r="DA207" i="2"/>
  <c r="DB207" i="2" s="1"/>
  <c r="DA211" i="2"/>
  <c r="DB211" i="2" s="1"/>
  <c r="DA217" i="2"/>
  <c r="DB217" i="2" s="1"/>
  <c r="DA221" i="2"/>
  <c r="DB221" i="2" s="1"/>
  <c r="CZ230" i="2"/>
  <c r="DA230" i="2"/>
  <c r="DA233" i="2"/>
  <c r="DB233" i="2" s="1"/>
  <c r="DA248" i="2"/>
  <c r="DB248" i="2" s="1"/>
  <c r="DA252" i="2"/>
  <c r="DB252" i="2" s="1"/>
  <c r="DA256" i="2"/>
  <c r="DB256" i="2" s="1"/>
  <c r="DA260" i="2"/>
  <c r="DB260" i="2" s="1"/>
  <c r="Q26" i="1"/>
  <c r="EY30" i="2"/>
  <c r="EM30" i="2"/>
  <c r="Q28" i="1"/>
  <c r="EY32" i="2"/>
  <c r="EM32" i="2"/>
  <c r="Q30" i="1"/>
  <c r="EY34" i="2"/>
  <c r="EM34" i="2"/>
  <c r="Q32" i="1"/>
  <c r="EY36" i="2"/>
  <c r="EM36" i="2"/>
  <c r="Q34" i="1"/>
  <c r="EY38" i="2"/>
  <c r="EM38" i="2"/>
  <c r="Q36" i="1"/>
  <c r="EY40" i="2"/>
  <c r="EM40" i="2"/>
  <c r="Q38" i="1"/>
  <c r="EY42" i="2"/>
  <c r="EM42" i="2"/>
  <c r="Q40" i="1"/>
  <c r="EY44" i="2"/>
  <c r="EM44" i="2"/>
  <c r="Q42" i="1"/>
  <c r="EY46" i="2"/>
  <c r="EM46" i="2"/>
  <c r="Q45" i="1"/>
  <c r="EY49" i="2"/>
  <c r="EM49" i="2"/>
  <c r="Q47" i="1"/>
  <c r="EY51" i="2"/>
  <c r="EM51" i="2"/>
  <c r="Q50" i="1"/>
  <c r="EY54" i="2"/>
  <c r="EM54" i="2"/>
  <c r="Q57" i="1"/>
  <c r="EY61" i="2"/>
  <c r="EM61" i="2"/>
  <c r="CS40" i="2"/>
  <c r="CT40" i="2"/>
  <c r="CU40" i="2" s="1"/>
  <c r="CS42" i="2"/>
  <c r="CT42" i="2"/>
  <c r="CU42" i="2" s="1"/>
  <c r="CS44" i="2"/>
  <c r="CT44" i="2"/>
  <c r="CU44" i="2" s="1"/>
  <c r="CS46" i="2"/>
  <c r="CT46" i="2"/>
  <c r="CU46" i="2" s="1"/>
  <c r="CS48" i="2"/>
  <c r="CT48" i="2"/>
  <c r="CU48" i="2" s="1"/>
  <c r="CS50" i="2"/>
  <c r="CT50" i="2"/>
  <c r="CU50" i="2" s="1"/>
  <c r="CS52" i="2"/>
  <c r="CT52" i="2"/>
  <c r="CU52" i="2" s="1"/>
  <c r="CS80" i="2"/>
  <c r="CT80" i="2"/>
  <c r="CU80" i="2" s="1"/>
  <c r="CS82" i="2"/>
  <c r="CT82" i="2"/>
  <c r="CU82" i="2" s="1"/>
  <c r="CS84" i="2"/>
  <c r="CT84" i="2"/>
  <c r="CU84" i="2" s="1"/>
  <c r="CS86" i="2"/>
  <c r="CT86" i="2"/>
  <c r="CU86" i="2" s="1"/>
  <c r="CS88" i="2"/>
  <c r="CT88" i="2"/>
  <c r="CU88" i="2" s="1"/>
  <c r="CS90" i="2"/>
  <c r="CT90" i="2"/>
  <c r="CU90" i="2" s="1"/>
  <c r="CS92" i="2"/>
  <c r="CT92" i="2"/>
  <c r="CU92" i="2" s="1"/>
  <c r="CS112" i="2"/>
  <c r="CT112" i="2"/>
  <c r="CU112" i="2" s="1"/>
  <c r="CS114" i="2"/>
  <c r="CT114" i="2"/>
  <c r="CU114" i="2" s="1"/>
  <c r="CS116" i="2"/>
  <c r="CT116" i="2"/>
  <c r="CU116" i="2" s="1"/>
  <c r="CS118" i="2"/>
  <c r="CT118" i="2"/>
  <c r="CU118" i="2" s="1"/>
  <c r="CS120" i="2"/>
  <c r="CT120" i="2"/>
  <c r="CU120" i="2" s="1"/>
  <c r="CS122" i="2"/>
  <c r="CT122" i="2"/>
  <c r="CU122" i="2" s="1"/>
  <c r="CS124" i="2"/>
  <c r="CT124" i="2"/>
  <c r="CU124" i="2" s="1"/>
  <c r="CT127" i="2"/>
  <c r="CU127" i="2" s="1"/>
  <c r="EI127" i="2" s="1"/>
  <c r="CT129" i="2"/>
  <c r="CU129" i="2" s="1"/>
  <c r="EI129" i="2" s="1"/>
  <c r="CT131" i="2"/>
  <c r="CU131" i="2" s="1"/>
  <c r="EI131" i="2" s="1"/>
  <c r="CT133" i="2"/>
  <c r="CU133" i="2" s="1"/>
  <c r="EI133" i="2" s="1"/>
  <c r="CT135" i="2"/>
  <c r="CU135" i="2" s="1"/>
  <c r="EI135" i="2" s="1"/>
  <c r="CT137" i="2"/>
  <c r="CU137" i="2" s="1"/>
  <c r="EI137" i="2" s="1"/>
  <c r="CT139" i="2"/>
  <c r="CU139" i="2" s="1"/>
  <c r="EI139" i="2" s="1"/>
  <c r="CT141" i="2"/>
  <c r="CU141" i="2" s="1"/>
  <c r="EI141" i="2" s="1"/>
  <c r="CS144" i="2"/>
  <c r="CT144" i="2"/>
  <c r="CU144" i="2" s="1"/>
  <c r="CS146" i="2"/>
  <c r="CT146" i="2"/>
  <c r="CU146" i="2" s="1"/>
  <c r="CS148" i="2"/>
  <c r="CT148" i="2"/>
  <c r="CU148" i="2" s="1"/>
  <c r="CS150" i="2"/>
  <c r="CT150" i="2"/>
  <c r="CU150" i="2" s="1"/>
  <c r="CS152" i="2"/>
  <c r="CT152" i="2"/>
  <c r="CU152" i="2" s="1"/>
  <c r="CS154" i="2"/>
  <c r="CT154" i="2"/>
  <c r="CU154" i="2" s="1"/>
  <c r="CS156" i="2"/>
  <c r="CT156" i="2"/>
  <c r="CU156" i="2" s="1"/>
  <c r="CT159" i="2"/>
  <c r="CU159" i="2" s="1"/>
  <c r="EI159" i="2" s="1"/>
  <c r="CT161" i="2"/>
  <c r="CU161" i="2" s="1"/>
  <c r="EI161" i="2" s="1"/>
  <c r="CT163" i="2"/>
  <c r="CU163" i="2" s="1"/>
  <c r="EI163" i="2" s="1"/>
  <c r="CT165" i="2"/>
  <c r="CU165" i="2" s="1"/>
  <c r="EI165" i="2" s="1"/>
  <c r="CT167" i="2"/>
  <c r="CU167" i="2" s="1"/>
  <c r="EI167" i="2" s="1"/>
  <c r="CT169" i="2"/>
  <c r="CU169" i="2" s="1"/>
  <c r="EI169" i="2" s="1"/>
  <c r="CT171" i="2"/>
  <c r="CU171" i="2" s="1"/>
  <c r="EI171" i="2" s="1"/>
  <c r="CT173" i="2"/>
  <c r="CU173" i="2" s="1"/>
  <c r="EI173" i="2" s="1"/>
  <c r="M175" i="1"/>
  <c r="EU179" i="2"/>
  <c r="M177" i="1"/>
  <c r="EU181" i="2"/>
  <c r="M179" i="1"/>
  <c r="EU183" i="2"/>
  <c r="M181" i="1"/>
  <c r="EU185" i="2"/>
  <c r="CS188" i="2"/>
  <c r="CT188" i="2"/>
  <c r="CU188" i="2" s="1"/>
  <c r="CS190" i="2"/>
  <c r="CT190" i="2"/>
  <c r="CU190" i="2" s="1"/>
  <c r="CS192" i="2"/>
  <c r="CT192" i="2"/>
  <c r="CU192" i="2" s="1"/>
  <c r="CS194" i="2"/>
  <c r="CT194" i="2"/>
  <c r="CU194" i="2" s="1"/>
  <c r="CS196" i="2"/>
  <c r="CT196" i="2"/>
  <c r="CU196" i="2" s="1"/>
  <c r="CS198" i="2"/>
  <c r="CT198" i="2"/>
  <c r="CU198" i="2" s="1"/>
  <c r="CS200" i="2"/>
  <c r="CT200" i="2"/>
  <c r="CU200" i="2" s="1"/>
  <c r="CT203" i="2"/>
  <c r="CU203" i="2" s="1"/>
  <c r="EI203" i="2" s="1"/>
  <c r="CT205" i="2"/>
  <c r="CU205" i="2" s="1"/>
  <c r="EI205" i="2" s="1"/>
  <c r="CT207" i="2"/>
  <c r="CU207" i="2" s="1"/>
  <c r="EI207" i="2" s="1"/>
  <c r="CT209" i="2"/>
  <c r="CU209" i="2" s="1"/>
  <c r="EI209" i="2" s="1"/>
  <c r="CT211" i="2"/>
  <c r="CU211" i="2" s="1"/>
  <c r="EI211" i="2" s="1"/>
  <c r="CT213" i="2"/>
  <c r="CU213" i="2" s="1"/>
  <c r="EI213" i="2" s="1"/>
  <c r="CT215" i="2"/>
  <c r="CU215" i="2" s="1"/>
  <c r="EI215" i="2" s="1"/>
  <c r="CT217" i="2"/>
  <c r="CU217" i="2" s="1"/>
  <c r="EI217" i="2" s="1"/>
  <c r="CS220" i="2"/>
  <c r="CT220" i="2"/>
  <c r="CU220" i="2" s="1"/>
  <c r="CS222" i="2"/>
  <c r="CT222" i="2"/>
  <c r="CU222" i="2" s="1"/>
  <c r="CS224" i="2"/>
  <c r="CT224" i="2"/>
  <c r="CU224" i="2" s="1"/>
  <c r="CT226" i="2"/>
  <c r="CU226" i="2" s="1"/>
  <c r="EI226" i="2" s="1"/>
  <c r="CT228" i="2"/>
  <c r="CU228" i="2" s="1"/>
  <c r="EI228" i="2" s="1"/>
  <c r="CT230" i="2"/>
  <c r="CU230" i="2" s="1"/>
  <c r="EI230" i="2" s="1"/>
  <c r="CT232" i="2"/>
  <c r="CU232" i="2" s="1"/>
  <c r="EI232" i="2" s="1"/>
  <c r="CT234" i="2"/>
  <c r="CU234" i="2" s="1"/>
  <c r="EI234" i="2" s="1"/>
  <c r="CT236" i="2"/>
  <c r="CU236" i="2" s="1"/>
  <c r="EI236" i="2" s="1"/>
  <c r="CS239" i="2"/>
  <c r="CT239" i="2"/>
  <c r="CU239" i="2" s="1"/>
  <c r="CS241" i="2"/>
  <c r="CT241" i="2"/>
  <c r="CU241" i="2" s="1"/>
  <c r="M239" i="1"/>
  <c r="EU243" i="2"/>
  <c r="CS245" i="2"/>
  <c r="CT245" i="2"/>
  <c r="CU245" i="2" s="1"/>
  <c r="CS247" i="2"/>
  <c r="CT247" i="2"/>
  <c r="CU247" i="2" s="1"/>
  <c r="CS249" i="2"/>
  <c r="CT249" i="2"/>
  <c r="CU249" i="2" s="1"/>
  <c r="CS251" i="2"/>
  <c r="CT251" i="2"/>
  <c r="CU251" i="2" s="1"/>
  <c r="M252" i="1"/>
  <c r="EU256" i="2"/>
  <c r="M254" i="1"/>
  <c r="EU258" i="2"/>
  <c r="M256" i="1"/>
  <c r="EU260" i="2"/>
  <c r="M258" i="1"/>
  <c r="EU262" i="2"/>
  <c r="M260" i="1"/>
  <c r="EU264" i="2"/>
  <c r="M262" i="1"/>
  <c r="EU266" i="2"/>
  <c r="M264" i="1"/>
  <c r="EU268" i="2"/>
  <c r="DA31" i="2"/>
  <c r="DB31" i="2" s="1"/>
  <c r="DA33" i="2"/>
  <c r="DB33" i="2" s="1"/>
  <c r="DA35" i="2"/>
  <c r="DB35" i="2" s="1"/>
  <c r="DA37" i="2"/>
  <c r="DB37" i="2" s="1"/>
  <c r="DA39" i="2"/>
  <c r="DB39" i="2" s="1"/>
  <c r="DA59" i="2"/>
  <c r="DB59" i="2" s="1"/>
  <c r="DA61" i="2"/>
  <c r="DB61" i="2" s="1"/>
  <c r="DA63" i="2"/>
  <c r="DB63" i="2" s="1"/>
  <c r="DA65" i="2"/>
  <c r="DB65" i="2" s="1"/>
  <c r="CZ69" i="2"/>
  <c r="DA69" i="2"/>
  <c r="CZ73" i="2"/>
  <c r="DA73" i="2"/>
  <c r="CZ77" i="2"/>
  <c r="DA77" i="2"/>
  <c r="CZ79" i="2"/>
  <c r="DA79" i="2"/>
  <c r="CZ81" i="2"/>
  <c r="DA81" i="2"/>
  <c r="CZ83" i="2"/>
  <c r="DA83" i="2"/>
  <c r="CZ103" i="2"/>
  <c r="DA103" i="2"/>
  <c r="CZ105" i="2"/>
  <c r="DA105" i="2"/>
  <c r="CZ107" i="2"/>
  <c r="DA107" i="2"/>
  <c r="CZ109" i="2"/>
  <c r="DA109" i="2"/>
  <c r="CZ111" i="2"/>
  <c r="DA111" i="2"/>
  <c r="CZ113" i="2"/>
  <c r="DA113" i="2"/>
  <c r="CZ115" i="2"/>
  <c r="DA115" i="2"/>
  <c r="DA122" i="2"/>
  <c r="DB122" i="2" s="1"/>
  <c r="DA124" i="2"/>
  <c r="DB124" i="2" s="1"/>
  <c r="DA144" i="2"/>
  <c r="DB144" i="2" s="1"/>
  <c r="DA146" i="2"/>
  <c r="DB146" i="2" s="1"/>
  <c r="DA148" i="2"/>
  <c r="DB148" i="2" s="1"/>
  <c r="DA150" i="2"/>
  <c r="DB150" i="2" s="1"/>
  <c r="DA152" i="2"/>
  <c r="DB152" i="2" s="1"/>
  <c r="DA154" i="2"/>
  <c r="DB154" i="2" s="1"/>
  <c r="DA156" i="2"/>
  <c r="DB156" i="2" s="1"/>
  <c r="DA160" i="2"/>
  <c r="DB160" i="2" s="1"/>
  <c r="DA162" i="2"/>
  <c r="DB162" i="2" s="1"/>
  <c r="DA164" i="2"/>
  <c r="DB164" i="2" s="1"/>
  <c r="DA166" i="2"/>
  <c r="DB166" i="2" s="1"/>
  <c r="DA168" i="2"/>
  <c r="DB168" i="2" s="1"/>
  <c r="DA170" i="2"/>
  <c r="DB170" i="2" s="1"/>
  <c r="DA172" i="2"/>
  <c r="DB172" i="2" s="1"/>
  <c r="DA174" i="2"/>
  <c r="DB174" i="2" s="1"/>
  <c r="DA193" i="2"/>
  <c r="DB193" i="2" s="1"/>
  <c r="DA195" i="2"/>
  <c r="DB195" i="2" s="1"/>
  <c r="DA197" i="2"/>
  <c r="DB197" i="2" s="1"/>
  <c r="DA199" i="2"/>
  <c r="DB199" i="2" s="1"/>
  <c r="DA201" i="2"/>
  <c r="DB201" i="2" s="1"/>
  <c r="DA203" i="2"/>
  <c r="DB203" i="2" s="1"/>
  <c r="DA205" i="2"/>
  <c r="DB205" i="2" s="1"/>
  <c r="DA225" i="2"/>
  <c r="DB225" i="2" s="1"/>
  <c r="DA227" i="2"/>
  <c r="DB227" i="2" s="1"/>
  <c r="DA229" i="2"/>
  <c r="DB229" i="2" s="1"/>
  <c r="DA231" i="2"/>
  <c r="DB231" i="2" s="1"/>
  <c r="DA236" i="2"/>
  <c r="DB236" i="2" s="1"/>
  <c r="DA238" i="2"/>
  <c r="DB238" i="2" s="1"/>
  <c r="DA240" i="2"/>
  <c r="DB240" i="2" s="1"/>
  <c r="DA242" i="2"/>
  <c r="DB242" i="2" s="1"/>
  <c r="DA244" i="2"/>
  <c r="DB244" i="2" s="1"/>
  <c r="DA246" i="2"/>
  <c r="DB246" i="2" s="1"/>
  <c r="DA266" i="2"/>
  <c r="DB266" i="2" s="1"/>
  <c r="DA268" i="2"/>
  <c r="DB268" i="2" s="1"/>
  <c r="EU31" i="2"/>
  <c r="EU33" i="2"/>
  <c r="EU35" i="2"/>
  <c r="EU37" i="2"/>
  <c r="EU39" i="2"/>
  <c r="EU41" i="2"/>
  <c r="EU43" i="2"/>
  <c r="EU45" i="2"/>
  <c r="EU47" i="2"/>
  <c r="EU49" i="2"/>
  <c r="EU51" i="2"/>
  <c r="EU53" i="2"/>
  <c r="EU55" i="2"/>
  <c r="EU57" i="2"/>
  <c r="EU59" i="2"/>
  <c r="EU61" i="2"/>
  <c r="EU63" i="2"/>
  <c r="EU65" i="2"/>
  <c r="EU67" i="2"/>
  <c r="EU69" i="2"/>
  <c r="EU71" i="2"/>
  <c r="EU73" i="2"/>
  <c r="EU75" i="2"/>
  <c r="EU77" i="2"/>
  <c r="EU79" i="2"/>
  <c r="EU81" i="2"/>
  <c r="EU83" i="2"/>
  <c r="EU85" i="2"/>
  <c r="EU87" i="2"/>
  <c r="EU89" i="2"/>
  <c r="EU91" i="2"/>
  <c r="EU93" i="2"/>
  <c r="EU95" i="2"/>
  <c r="EU97" i="2"/>
  <c r="EU99" i="2"/>
  <c r="EU101" i="2"/>
  <c r="EU103" i="2"/>
  <c r="EU105" i="2"/>
  <c r="EU107" i="2"/>
  <c r="EU109" i="2"/>
  <c r="EU111" i="2"/>
  <c r="EU113" i="2"/>
  <c r="EU115" i="2"/>
  <c r="EU117" i="2"/>
  <c r="EU119" i="2"/>
  <c r="EU121" i="2"/>
  <c r="EU123" i="2"/>
  <c r="EU175" i="2"/>
  <c r="EU177" i="2"/>
  <c r="EU244" i="2"/>
  <c r="EU248" i="2"/>
  <c r="EU252" i="2"/>
  <c r="CS32" i="2"/>
  <c r="CT32" i="2"/>
  <c r="CU32" i="2" s="1"/>
  <c r="CS36" i="2"/>
  <c r="CT36" i="2"/>
  <c r="CU36" i="2" s="1"/>
  <c r="CS56" i="2"/>
  <c r="CT56" i="2"/>
  <c r="CU56" i="2" s="1"/>
  <c r="CS60" i="2"/>
  <c r="CT60" i="2"/>
  <c r="CU60" i="2" s="1"/>
  <c r="CS62" i="2"/>
  <c r="CT62" i="2"/>
  <c r="CU62" i="2" s="1"/>
  <c r="CS66" i="2"/>
  <c r="CT66" i="2"/>
  <c r="CU66" i="2" s="1"/>
  <c r="CS70" i="2"/>
  <c r="CT70" i="2"/>
  <c r="CU70" i="2" s="1"/>
  <c r="CS74" i="2"/>
  <c r="CT74" i="2"/>
  <c r="CU74" i="2" s="1"/>
  <c r="CS94" i="2"/>
  <c r="CT94" i="2"/>
  <c r="CU94" i="2" s="1"/>
  <c r="CS98" i="2"/>
  <c r="CT98" i="2"/>
  <c r="CU98" i="2" s="1"/>
  <c r="CS102" i="2"/>
  <c r="CT102" i="2"/>
  <c r="CU102" i="2" s="1"/>
  <c r="CS106" i="2"/>
  <c r="CT106" i="2"/>
  <c r="CU106" i="2" s="1"/>
  <c r="CT125" i="2"/>
  <c r="CU125" i="2" s="1"/>
  <c r="EI125" i="2" s="1"/>
  <c r="CS128" i="2"/>
  <c r="CT128" i="2"/>
  <c r="CU128" i="2" s="1"/>
  <c r="CS132" i="2"/>
  <c r="CT132" i="2"/>
  <c r="CU132" i="2" s="1"/>
  <c r="CS136" i="2"/>
  <c r="CT136" i="2"/>
  <c r="CU136" i="2" s="1"/>
  <c r="CS140" i="2"/>
  <c r="CT140" i="2"/>
  <c r="CU140" i="2" s="1"/>
  <c r="CT145" i="2"/>
  <c r="CU145" i="2" s="1"/>
  <c r="EI145" i="2" s="1"/>
  <c r="CT149" i="2"/>
  <c r="CU149" i="2" s="1"/>
  <c r="EI149" i="2" s="1"/>
  <c r="CT153" i="2"/>
  <c r="CU153" i="2" s="1"/>
  <c r="EI153" i="2" s="1"/>
  <c r="CT157" i="2"/>
  <c r="CU157" i="2" s="1"/>
  <c r="EI157" i="2" s="1"/>
  <c r="CS158" i="2"/>
  <c r="CT158" i="2"/>
  <c r="CU158" i="2" s="1"/>
  <c r="CS166" i="2"/>
  <c r="CT166" i="2"/>
  <c r="CU166" i="2" s="1"/>
  <c r="CS176" i="2"/>
  <c r="CT176" i="2"/>
  <c r="CU176" i="2" s="1"/>
  <c r="CS180" i="2"/>
  <c r="CT180" i="2"/>
  <c r="CU180" i="2" s="1"/>
  <c r="CS184" i="2"/>
  <c r="CT184" i="2"/>
  <c r="CU184" i="2" s="1"/>
  <c r="M183" i="1"/>
  <c r="EU187" i="2"/>
  <c r="M187" i="1"/>
  <c r="EU191" i="2"/>
  <c r="CT195" i="2"/>
  <c r="CU195" i="2" s="1"/>
  <c r="EI195" i="2" s="1"/>
  <c r="CT199" i="2"/>
  <c r="CU199" i="2" s="1"/>
  <c r="EI199" i="2" s="1"/>
  <c r="CS204" i="2"/>
  <c r="CT204" i="2"/>
  <c r="CU204" i="2" s="1"/>
  <c r="CS208" i="2"/>
  <c r="CT208" i="2"/>
  <c r="CU208" i="2" s="1"/>
  <c r="CS212" i="2"/>
  <c r="CT212" i="2"/>
  <c r="CU212" i="2" s="1"/>
  <c r="CS216" i="2"/>
  <c r="CT216" i="2"/>
  <c r="CU216" i="2" s="1"/>
  <c r="CT221" i="2"/>
  <c r="CU221" i="2" s="1"/>
  <c r="EI221" i="2" s="1"/>
  <c r="M223" i="1"/>
  <c r="EU227" i="2"/>
  <c r="CS231" i="2"/>
  <c r="CT231" i="2"/>
  <c r="CU231" i="2" s="1"/>
  <c r="CS235" i="2"/>
  <c r="CT235" i="2"/>
  <c r="CU235" i="2" s="1"/>
  <c r="CT238" i="2"/>
  <c r="CU238" i="2" s="1"/>
  <c r="EI238" i="2" s="1"/>
  <c r="CT240" i="2"/>
  <c r="CU240" i="2" s="1"/>
  <c r="EI240" i="2" s="1"/>
  <c r="CT242" i="2"/>
  <c r="CU242" i="2" s="1"/>
  <c r="EI242" i="2" s="1"/>
  <c r="CS253" i="2"/>
  <c r="CT253" i="2"/>
  <c r="CU253" i="2" s="1"/>
  <c r="CS257" i="2"/>
  <c r="CT257" i="2"/>
  <c r="CU257" i="2" s="1"/>
  <c r="CS261" i="2"/>
  <c r="CT261" i="2"/>
  <c r="CU261" i="2" s="1"/>
  <c r="CS265" i="2"/>
  <c r="CT265" i="2"/>
  <c r="CU265" i="2" s="1"/>
  <c r="CS267" i="2"/>
  <c r="CT267" i="2"/>
  <c r="CU267" i="2" s="1"/>
  <c r="DA43" i="2"/>
  <c r="DB43" i="2" s="1"/>
  <c r="DA49" i="2"/>
  <c r="DB49" i="2" s="1"/>
  <c r="DA53" i="2"/>
  <c r="DB53" i="2" s="1"/>
  <c r="DA70" i="2"/>
  <c r="DB70" i="2" s="1"/>
  <c r="CZ87" i="2"/>
  <c r="DA87" i="2"/>
  <c r="CZ93" i="2"/>
  <c r="DA93" i="2"/>
  <c r="CZ97" i="2"/>
  <c r="DA97" i="2"/>
  <c r="CZ119" i="2"/>
  <c r="DA119" i="2"/>
  <c r="DA128" i="2"/>
  <c r="DB128" i="2" s="1"/>
  <c r="DA132" i="2"/>
  <c r="DB132" i="2" s="1"/>
  <c r="DA136" i="2"/>
  <c r="DB136" i="2" s="1"/>
  <c r="DA140" i="2"/>
  <c r="DB140" i="2" s="1"/>
  <c r="DA158" i="2"/>
  <c r="DB158" i="2" s="1"/>
  <c r="CZ159" i="2"/>
  <c r="DA159" i="2"/>
  <c r="CZ163" i="2"/>
  <c r="DA163" i="2"/>
  <c r="CZ167" i="2"/>
  <c r="DA167" i="2"/>
  <c r="DA181" i="2"/>
  <c r="DB181" i="2" s="1"/>
  <c r="DA185" i="2"/>
  <c r="DB185" i="2" s="1"/>
  <c r="DA187" i="2"/>
  <c r="DB187" i="2" s="1"/>
  <c r="DA209" i="2"/>
  <c r="DB209" i="2" s="1"/>
  <c r="DA213" i="2"/>
  <c r="DB213" i="2" s="1"/>
  <c r="DA215" i="2"/>
  <c r="DB215" i="2" s="1"/>
  <c r="DA219" i="2"/>
  <c r="DB219" i="2" s="1"/>
  <c r="CZ228" i="2"/>
  <c r="DA228" i="2"/>
  <c r="DA250" i="2"/>
  <c r="DB250" i="2" s="1"/>
  <c r="DA254" i="2"/>
  <c r="DB254" i="2" s="1"/>
  <c r="DA258" i="2"/>
  <c r="DB258" i="2" s="1"/>
  <c r="DA262" i="2"/>
  <c r="DB262" i="2" s="1"/>
  <c r="Q27" i="1"/>
  <c r="EY31" i="2"/>
  <c r="EM31" i="2"/>
  <c r="Q29" i="1"/>
  <c r="EY33" i="2"/>
  <c r="EM33" i="2"/>
  <c r="Q31" i="1"/>
  <c r="EY35" i="2"/>
  <c r="EM35" i="2"/>
  <c r="Q33" i="1"/>
  <c r="EY37" i="2"/>
  <c r="EM37" i="2"/>
  <c r="Q35" i="1"/>
  <c r="EY39" i="2"/>
  <c r="EM39" i="2"/>
  <c r="Q37" i="1"/>
  <c r="EY41" i="2"/>
  <c r="EM41" i="2"/>
  <c r="Q39" i="1"/>
  <c r="EY43" i="2"/>
  <c r="EM43" i="2"/>
  <c r="Q41" i="1"/>
  <c r="EY45" i="2"/>
  <c r="EM45" i="2"/>
  <c r="Q43" i="1"/>
  <c r="EY47" i="2"/>
  <c r="EM47" i="2"/>
  <c r="Q46" i="1"/>
  <c r="EY50" i="2"/>
  <c r="EM50" i="2"/>
  <c r="Q49" i="1"/>
  <c r="EY53" i="2"/>
  <c r="EM53" i="2"/>
  <c r="Q51" i="1"/>
  <c r="EY55" i="2"/>
  <c r="EM55" i="2"/>
  <c r="Q53" i="1"/>
  <c r="EY57" i="2"/>
  <c r="EM57" i="2"/>
  <c r="Q54" i="1"/>
  <c r="EY58" i="2"/>
  <c r="EM58" i="2"/>
  <c r="Q55" i="1"/>
  <c r="EY59" i="2"/>
  <c r="EM59" i="2"/>
  <c r="Q58" i="1"/>
  <c r="EY62" i="2"/>
  <c r="EM62" i="2"/>
  <c r="Q59" i="1"/>
  <c r="EY63" i="2"/>
  <c r="EM63" i="2"/>
  <c r="Q61" i="1"/>
  <c r="EY65" i="2"/>
  <c r="EM65" i="2"/>
  <c r="Q62" i="1"/>
  <c r="EY66" i="2"/>
  <c r="EM66" i="2"/>
  <c r="Q63" i="1"/>
  <c r="EY67" i="2"/>
  <c r="EM67" i="2"/>
  <c r="Q65" i="1"/>
  <c r="EY69" i="2"/>
  <c r="EM69" i="2"/>
  <c r="Q66" i="1"/>
  <c r="EY70" i="2"/>
  <c r="EM70" i="2"/>
  <c r="Q67" i="1"/>
  <c r="EY71" i="2"/>
  <c r="EM71" i="2"/>
  <c r="Q69" i="1"/>
  <c r="EY73" i="2"/>
  <c r="EM73" i="2"/>
  <c r="Q70" i="1"/>
  <c r="EY74" i="2"/>
  <c r="EM74" i="2"/>
  <c r="Q71" i="1"/>
  <c r="EY75" i="2"/>
  <c r="EM75" i="2"/>
  <c r="Q73" i="1"/>
  <c r="EY77" i="2"/>
  <c r="EM77" i="2"/>
  <c r="Q74" i="1"/>
  <c r="EY78" i="2"/>
  <c r="EM78" i="2"/>
  <c r="Q75" i="1"/>
  <c r="EY79" i="2"/>
  <c r="EM79" i="2"/>
  <c r="Q76" i="1"/>
  <c r="EY80" i="2"/>
  <c r="EM80" i="2"/>
  <c r="Q77" i="1"/>
  <c r="EY81" i="2"/>
  <c r="EM81" i="2"/>
  <c r="Q78" i="1"/>
  <c r="EY82" i="2"/>
  <c r="EM82" i="2"/>
  <c r="Q79" i="1"/>
  <c r="EY83" i="2"/>
  <c r="EM83" i="2"/>
  <c r="Q80" i="1"/>
  <c r="EY84" i="2"/>
  <c r="EM84" i="2"/>
  <c r="Q81" i="1"/>
  <c r="EY85" i="2"/>
  <c r="EM85" i="2"/>
  <c r="Q82" i="1"/>
  <c r="EY86" i="2"/>
  <c r="EM86" i="2"/>
  <c r="Q83" i="1"/>
  <c r="EY87" i="2"/>
  <c r="EM87" i="2"/>
  <c r="Q84" i="1"/>
  <c r="EY88" i="2"/>
  <c r="EM88" i="2"/>
  <c r="Q85" i="1"/>
  <c r="EY89" i="2"/>
  <c r="EM89" i="2"/>
  <c r="Q86" i="1"/>
  <c r="EY90" i="2"/>
  <c r="EM90" i="2"/>
  <c r="Q87" i="1"/>
  <c r="EY91" i="2"/>
  <c r="EM91" i="2"/>
  <c r="Q88" i="1"/>
  <c r="EY92" i="2"/>
  <c r="EM92" i="2"/>
  <c r="Q89" i="1"/>
  <c r="EY93" i="2"/>
  <c r="EM93" i="2"/>
  <c r="Q90" i="1"/>
  <c r="EY94" i="2"/>
  <c r="EM94" i="2"/>
  <c r="Q91" i="1"/>
  <c r="EY95" i="2"/>
  <c r="EM95" i="2"/>
  <c r="Q92" i="1"/>
  <c r="EY96" i="2"/>
  <c r="EM96" i="2"/>
  <c r="Q93" i="1"/>
  <c r="EY97" i="2"/>
  <c r="EM97" i="2"/>
  <c r="Q94" i="1"/>
  <c r="EY98" i="2"/>
  <c r="EM98" i="2"/>
  <c r="Q95" i="1"/>
  <c r="EY99" i="2"/>
  <c r="EM99" i="2"/>
  <c r="Q96" i="1"/>
  <c r="EY100" i="2"/>
  <c r="EM100" i="2"/>
  <c r="Q97" i="1"/>
  <c r="EY101" i="2"/>
  <c r="EM101" i="2"/>
  <c r="Q98" i="1"/>
  <c r="EY102" i="2"/>
  <c r="EM102" i="2"/>
  <c r="Q99" i="1"/>
  <c r="EY103" i="2"/>
  <c r="EM103" i="2"/>
  <c r="Q100" i="1"/>
  <c r="EY104" i="2"/>
  <c r="EM104" i="2"/>
  <c r="Q101" i="1"/>
  <c r="EY105" i="2"/>
  <c r="EM105" i="2"/>
  <c r="Q102" i="1"/>
  <c r="EY106" i="2"/>
  <c r="EM106" i="2"/>
  <c r="Q103" i="1"/>
  <c r="EY107" i="2"/>
  <c r="EM107" i="2"/>
  <c r="Q104" i="1"/>
  <c r="EY108" i="2"/>
  <c r="EM108" i="2"/>
  <c r="Q105" i="1"/>
  <c r="EY109" i="2"/>
  <c r="EM109" i="2"/>
  <c r="Q106" i="1"/>
  <c r="EY110" i="2"/>
  <c r="EM110" i="2"/>
  <c r="Q107" i="1"/>
  <c r="EY111" i="2"/>
  <c r="EM111" i="2"/>
  <c r="Q108" i="1"/>
  <c r="EY112" i="2"/>
  <c r="EM112" i="2"/>
  <c r="Q109" i="1"/>
  <c r="EY113" i="2"/>
  <c r="EM113" i="2"/>
  <c r="Q110" i="1"/>
  <c r="EY114" i="2"/>
  <c r="EM114" i="2"/>
  <c r="Q111" i="1"/>
  <c r="EY115" i="2"/>
  <c r="EM115" i="2"/>
  <c r="Q112" i="1"/>
  <c r="EY116" i="2"/>
  <c r="EM116" i="2"/>
  <c r="Q113" i="1"/>
  <c r="EY117" i="2"/>
  <c r="EM117" i="2"/>
  <c r="Q114" i="1"/>
  <c r="EY118" i="2"/>
  <c r="EM118" i="2"/>
  <c r="Q115" i="1"/>
  <c r="EY119" i="2"/>
  <c r="EM119" i="2"/>
  <c r="Q116" i="1"/>
  <c r="EY120" i="2"/>
  <c r="EM120" i="2"/>
  <c r="Q117" i="1"/>
  <c r="EY121" i="2"/>
  <c r="EM121" i="2"/>
  <c r="Q118" i="1"/>
  <c r="EY122" i="2"/>
  <c r="EM122" i="2"/>
  <c r="Q119" i="1"/>
  <c r="EY123" i="2"/>
  <c r="EM123" i="2"/>
  <c r="Q120" i="1"/>
  <c r="EY124" i="2"/>
  <c r="EM124" i="2"/>
  <c r="Q122" i="1"/>
  <c r="EY126" i="2"/>
  <c r="EM126" i="2"/>
  <c r="Q123" i="1"/>
  <c r="EY127" i="2"/>
  <c r="EM127" i="2"/>
  <c r="Q124" i="1"/>
  <c r="EY128" i="2"/>
  <c r="EM128" i="2"/>
  <c r="Q126" i="1"/>
  <c r="EY130" i="2"/>
  <c r="EM130" i="2"/>
  <c r="Q127" i="1"/>
  <c r="EY131" i="2"/>
  <c r="EM131" i="2"/>
  <c r="Q128" i="1"/>
  <c r="EY132" i="2"/>
  <c r="EM132" i="2"/>
  <c r="Q130" i="1"/>
  <c r="EY134" i="2"/>
  <c r="EM134" i="2"/>
  <c r="Q131" i="1"/>
  <c r="EY135" i="2"/>
  <c r="EM135" i="2"/>
  <c r="Q132" i="1"/>
  <c r="EY136" i="2"/>
  <c r="EM136" i="2"/>
  <c r="Q134" i="1"/>
  <c r="EY138" i="2"/>
  <c r="EM138" i="2"/>
  <c r="Q135" i="1"/>
  <c r="EY139" i="2"/>
  <c r="EM139" i="2"/>
  <c r="Q136" i="1"/>
  <c r="EY140" i="2"/>
  <c r="EM140" i="2"/>
  <c r="Q138" i="1"/>
  <c r="EY142" i="2"/>
  <c r="EM142" i="2"/>
  <c r="Q139" i="1"/>
  <c r="EY143" i="2"/>
  <c r="EM143" i="2"/>
  <c r="Q140" i="1"/>
  <c r="EY144" i="2"/>
  <c r="EM144" i="2"/>
  <c r="Q142" i="1"/>
  <c r="EY146" i="2"/>
  <c r="EM146" i="2"/>
  <c r="Q143" i="1"/>
  <c r="EY147" i="2"/>
  <c r="EM147" i="2"/>
  <c r="Q144" i="1"/>
  <c r="EY148" i="2"/>
  <c r="EM148" i="2"/>
  <c r="Q146" i="1"/>
  <c r="EY150" i="2"/>
  <c r="EM150" i="2"/>
  <c r="Q147" i="1"/>
  <c r="EY151" i="2"/>
  <c r="EM151" i="2"/>
  <c r="Q148" i="1"/>
  <c r="EY152" i="2"/>
  <c r="EM152" i="2"/>
  <c r="Q150" i="1"/>
  <c r="EY154" i="2"/>
  <c r="EM154" i="2"/>
  <c r="Q151" i="1"/>
  <c r="EY155" i="2"/>
  <c r="EM155" i="2"/>
  <c r="Q152" i="1"/>
  <c r="EY156" i="2"/>
  <c r="EM156" i="2"/>
  <c r="Q154" i="1"/>
  <c r="EY158" i="2"/>
  <c r="EM158" i="2"/>
  <c r="Q155" i="1"/>
  <c r="EY159" i="2"/>
  <c r="EM159" i="2"/>
  <c r="Q156" i="1"/>
  <c r="EY160" i="2"/>
  <c r="EM160" i="2"/>
  <c r="Q157" i="1"/>
  <c r="EY161" i="2"/>
  <c r="EM161" i="2"/>
  <c r="Q158" i="1"/>
  <c r="EY162" i="2"/>
  <c r="EM162" i="2"/>
  <c r="Q159" i="1"/>
  <c r="EY163" i="2"/>
  <c r="EM163" i="2"/>
  <c r="Q160" i="1"/>
  <c r="EY164" i="2"/>
  <c r="EM164" i="2"/>
  <c r="Q161" i="1"/>
  <c r="EY165" i="2"/>
  <c r="EM165" i="2"/>
  <c r="Q162" i="1"/>
  <c r="EY166" i="2"/>
  <c r="EM166" i="2"/>
  <c r="Q163" i="1"/>
  <c r="EY167" i="2"/>
  <c r="EM167" i="2"/>
  <c r="Q164" i="1"/>
  <c r="EY168" i="2"/>
  <c r="EM168" i="2"/>
  <c r="Q165" i="1"/>
  <c r="EY169" i="2"/>
  <c r="EM169" i="2"/>
  <c r="Q166" i="1"/>
  <c r="EY170" i="2"/>
  <c r="EM170" i="2"/>
  <c r="Q167" i="1"/>
  <c r="EY171" i="2"/>
  <c r="EM171" i="2"/>
  <c r="Q168" i="1"/>
  <c r="EY172" i="2"/>
  <c r="EM172" i="2"/>
  <c r="Q169" i="1"/>
  <c r="EY173" i="2"/>
  <c r="EM173" i="2"/>
  <c r="Q171" i="1"/>
  <c r="EY175" i="2"/>
  <c r="EM175" i="2"/>
  <c r="Q172" i="1"/>
  <c r="EY176" i="2"/>
  <c r="EM176" i="2"/>
  <c r="Q173" i="1"/>
  <c r="EY177" i="2"/>
  <c r="EM177" i="2"/>
  <c r="Q175" i="1"/>
  <c r="EY179" i="2"/>
  <c r="EM179" i="2"/>
  <c r="Q176" i="1"/>
  <c r="EY180" i="2"/>
  <c r="EM180" i="2"/>
  <c r="Q177" i="1"/>
  <c r="EY181" i="2"/>
  <c r="EM181" i="2"/>
  <c r="Q179" i="1"/>
  <c r="EY183" i="2"/>
  <c r="EM183" i="2"/>
  <c r="Q180" i="1"/>
  <c r="EY184" i="2"/>
  <c r="EM184" i="2"/>
  <c r="Q181" i="1"/>
  <c r="EY185" i="2"/>
  <c r="EM185" i="2"/>
  <c r="Q183" i="1"/>
  <c r="EY187" i="2"/>
  <c r="EM187" i="2"/>
  <c r="Q184" i="1"/>
  <c r="EY188" i="2"/>
  <c r="EM188" i="2"/>
  <c r="Q185" i="1"/>
  <c r="EY189" i="2"/>
  <c r="EM189" i="2"/>
  <c r="Q187" i="1"/>
  <c r="EY191" i="2"/>
  <c r="EM191" i="2"/>
  <c r="Q188" i="1"/>
  <c r="EY192" i="2"/>
  <c r="EM192" i="2"/>
  <c r="Q189" i="1"/>
  <c r="EY193" i="2"/>
  <c r="EM193" i="2"/>
  <c r="Q191" i="1"/>
  <c r="EY195" i="2"/>
  <c r="EM195" i="2"/>
  <c r="Q192" i="1"/>
  <c r="EY196" i="2"/>
  <c r="EM196" i="2"/>
  <c r="Q193" i="1"/>
  <c r="EY197" i="2"/>
  <c r="EM197" i="2"/>
  <c r="Q195" i="1"/>
  <c r="EY199" i="2"/>
  <c r="EM199" i="2"/>
  <c r="Q196" i="1"/>
  <c r="EY200" i="2"/>
  <c r="EM200" i="2"/>
  <c r="Q197" i="1"/>
  <c r="EY201" i="2"/>
  <c r="EM201" i="2"/>
  <c r="Q199" i="1"/>
  <c r="EY203" i="2"/>
  <c r="EM203" i="2"/>
  <c r="Q200" i="1"/>
  <c r="EY204" i="2"/>
  <c r="EM204" i="2"/>
  <c r="Q201" i="1"/>
  <c r="EY205" i="2"/>
  <c r="EM205" i="2"/>
  <c r="Q203" i="1"/>
  <c r="EY207" i="2"/>
  <c r="EM207" i="2"/>
  <c r="Q204" i="1"/>
  <c r="EY208" i="2"/>
  <c r="EM208" i="2"/>
  <c r="Q205" i="1"/>
  <c r="EY209" i="2"/>
  <c r="EM209" i="2"/>
  <c r="Q206" i="1"/>
  <c r="EY210" i="2"/>
  <c r="EM210" i="2"/>
  <c r="Q207" i="1"/>
  <c r="EY211" i="2"/>
  <c r="EM211" i="2"/>
  <c r="Q208" i="1"/>
  <c r="EY212" i="2"/>
  <c r="EM212" i="2"/>
  <c r="Q209" i="1"/>
  <c r="EY213" i="2"/>
  <c r="EM213" i="2"/>
  <c r="Q210" i="1"/>
  <c r="EY214" i="2"/>
  <c r="EM214" i="2"/>
  <c r="Q211" i="1"/>
  <c r="EY215" i="2"/>
  <c r="EM215" i="2"/>
  <c r="Q212" i="1"/>
  <c r="EY216" i="2"/>
  <c r="EM216" i="2"/>
  <c r="Q213" i="1"/>
  <c r="EY217" i="2"/>
  <c r="EM217" i="2"/>
  <c r="Q214" i="1"/>
  <c r="EY218" i="2"/>
  <c r="EM218" i="2"/>
  <c r="Q215" i="1"/>
  <c r="EY219" i="2"/>
  <c r="EM219" i="2"/>
  <c r="Q216" i="1"/>
  <c r="EY220" i="2"/>
  <c r="EM220" i="2"/>
  <c r="Q217" i="1"/>
  <c r="EY221" i="2"/>
  <c r="EM221" i="2"/>
  <c r="Q218" i="1"/>
  <c r="EY222" i="2"/>
  <c r="EM222" i="2"/>
  <c r="Q219" i="1"/>
  <c r="EY223" i="2"/>
  <c r="EM223" i="2"/>
  <c r="Q220" i="1"/>
  <c r="EY224" i="2"/>
  <c r="EM224" i="2"/>
  <c r="Q221" i="1"/>
  <c r="EY225" i="2"/>
  <c r="EM225" i="2"/>
  <c r="Q222" i="1"/>
  <c r="EY226" i="2"/>
  <c r="EM226" i="2"/>
  <c r="Q223" i="1"/>
  <c r="EY227" i="2"/>
  <c r="EM227" i="2"/>
  <c r="Q224" i="1"/>
  <c r="EY228" i="2"/>
  <c r="EM228" i="2"/>
  <c r="Q225" i="1"/>
  <c r="EY229" i="2"/>
  <c r="EM229" i="2"/>
  <c r="Q226" i="1"/>
  <c r="EY230" i="2"/>
  <c r="EM230" i="2"/>
  <c r="Q227" i="1"/>
  <c r="EY231" i="2"/>
  <c r="EM231" i="2"/>
  <c r="Q228" i="1"/>
  <c r="EY232" i="2"/>
  <c r="EM232" i="2"/>
  <c r="Q229" i="1"/>
  <c r="EY233" i="2"/>
  <c r="EM233" i="2"/>
  <c r="Q230" i="1"/>
  <c r="EY234" i="2"/>
  <c r="EM234" i="2"/>
  <c r="Q231" i="1"/>
  <c r="EY235" i="2"/>
  <c r="EM235" i="2"/>
  <c r="Q232" i="1"/>
  <c r="EY236" i="2"/>
  <c r="EM236" i="2"/>
  <c r="Q233" i="1"/>
  <c r="EY237" i="2"/>
  <c r="EM237" i="2"/>
  <c r="Q234" i="1"/>
  <c r="EY238" i="2"/>
  <c r="EM238" i="2"/>
  <c r="Q235" i="1"/>
  <c r="EY239" i="2"/>
  <c r="EM239" i="2"/>
  <c r="Q236" i="1"/>
  <c r="EY240" i="2"/>
  <c r="EM240" i="2"/>
  <c r="Q237" i="1"/>
  <c r="EY241" i="2"/>
  <c r="EM241" i="2"/>
  <c r="Q238" i="1"/>
  <c r="EY242" i="2"/>
  <c r="EM242" i="2"/>
  <c r="Q239" i="1"/>
  <c r="EY243" i="2"/>
  <c r="EM243" i="2"/>
  <c r="Q240" i="1"/>
  <c r="EY244" i="2"/>
  <c r="EM244" i="2"/>
  <c r="Q241" i="1"/>
  <c r="EY245" i="2"/>
  <c r="EM245" i="2"/>
  <c r="Q242" i="1"/>
  <c r="EY246" i="2"/>
  <c r="EM246" i="2"/>
  <c r="Q243" i="1"/>
  <c r="EY247" i="2"/>
  <c r="EM247" i="2"/>
  <c r="Q244" i="1"/>
  <c r="EY248" i="2"/>
  <c r="EM248" i="2"/>
  <c r="Q245" i="1"/>
  <c r="EY249" i="2"/>
  <c r="EM249" i="2"/>
  <c r="Q246" i="1"/>
  <c r="EY250" i="2"/>
  <c r="EM250" i="2"/>
  <c r="Q247" i="1"/>
  <c r="EY251" i="2"/>
  <c r="EM251" i="2"/>
  <c r="Q248" i="1"/>
  <c r="EY252" i="2"/>
  <c r="EM252" i="2"/>
  <c r="Q249" i="1"/>
  <c r="EY253" i="2"/>
  <c r="EM253" i="2"/>
  <c r="Q250" i="1"/>
  <c r="EY254" i="2"/>
  <c r="EM254" i="2"/>
  <c r="Q251" i="1"/>
  <c r="EY255" i="2"/>
  <c r="EM255" i="2"/>
  <c r="Q252" i="1"/>
  <c r="EY256" i="2"/>
  <c r="EM256" i="2"/>
  <c r="Q253" i="1"/>
  <c r="EY257" i="2"/>
  <c r="EM257" i="2"/>
  <c r="Q254" i="1"/>
  <c r="EY258" i="2"/>
  <c r="EM258" i="2"/>
  <c r="Q255" i="1"/>
  <c r="EY259" i="2"/>
  <c r="EM259" i="2"/>
  <c r="Q256" i="1"/>
  <c r="EY260" i="2"/>
  <c r="EM260" i="2"/>
  <c r="Q257" i="1"/>
  <c r="EY261" i="2"/>
  <c r="EM261" i="2"/>
  <c r="Q258" i="1"/>
  <c r="EY262" i="2"/>
  <c r="EM262" i="2"/>
  <c r="Q259" i="1"/>
  <c r="EY263" i="2"/>
  <c r="EM263" i="2"/>
  <c r="Q260" i="1"/>
  <c r="EY264" i="2"/>
  <c r="EM264" i="2"/>
  <c r="Q261" i="1"/>
  <c r="EY265" i="2"/>
  <c r="EM265" i="2"/>
  <c r="Q262" i="1"/>
  <c r="EY266" i="2"/>
  <c r="EM266" i="2"/>
  <c r="Q263" i="1"/>
  <c r="EY267" i="2"/>
  <c r="EM267" i="2"/>
  <c r="Q264" i="1"/>
  <c r="EY268" i="2"/>
  <c r="EM268" i="2"/>
  <c r="EU164" i="2"/>
  <c r="EU168" i="2"/>
  <c r="EU172" i="2"/>
  <c r="EU246" i="2"/>
  <c r="EU250" i="2"/>
  <c r="EU254" i="2"/>
  <c r="DA25" i="2"/>
  <c r="DB25" i="2" s="1"/>
  <c r="DA27" i="2"/>
  <c r="DB27" i="2" s="1"/>
  <c r="DA29" i="2"/>
  <c r="DB29" i="2" s="1"/>
  <c r="DA11" i="2"/>
  <c r="DB11" i="2" s="1"/>
  <c r="DA13" i="2"/>
  <c r="DB13" i="2" s="1"/>
  <c r="DA15" i="2"/>
  <c r="DB15" i="2" s="1"/>
  <c r="DA17" i="2"/>
  <c r="DB17" i="2" s="1"/>
  <c r="DA19" i="2"/>
  <c r="DB19" i="2" s="1"/>
  <c r="DA21" i="2"/>
  <c r="DB21" i="2" s="1"/>
  <c r="DA23" i="2"/>
  <c r="DB23" i="2" s="1"/>
  <c r="CS22" i="2"/>
  <c r="CT22" i="2"/>
  <c r="CU22" i="2" s="1"/>
  <c r="CS12" i="2"/>
  <c r="CT12" i="2"/>
  <c r="CU12" i="2" s="1"/>
  <c r="CS14" i="2"/>
  <c r="CT14" i="2"/>
  <c r="CU14" i="2" s="1"/>
  <c r="CS16" i="2"/>
  <c r="CT16" i="2"/>
  <c r="CU16" i="2" s="1"/>
  <c r="CS18" i="2"/>
  <c r="CT18" i="2"/>
  <c r="CU18" i="2" s="1"/>
  <c r="CS20" i="2"/>
  <c r="CT20" i="2"/>
  <c r="CU20" i="2" s="1"/>
  <c r="CS24" i="2"/>
  <c r="CT24" i="2"/>
  <c r="CU24" i="2" s="1"/>
  <c r="CS26" i="2"/>
  <c r="CT26" i="2"/>
  <c r="CU26" i="2" s="1"/>
  <c r="CS28" i="2"/>
  <c r="CT28" i="2"/>
  <c r="CU28" i="2" s="1"/>
  <c r="N390" i="5"/>
  <c r="N367" i="5"/>
  <c r="N350" i="5"/>
  <c r="N327" i="5"/>
  <c r="N310" i="5"/>
  <c r="N287" i="5"/>
  <c r="N270" i="5"/>
  <c r="N247" i="5"/>
  <c r="N230" i="5"/>
  <c r="N207" i="5"/>
  <c r="N190" i="5"/>
  <c r="N167" i="5"/>
  <c r="N150" i="5"/>
  <c r="N127" i="5"/>
  <c r="N110" i="5"/>
  <c r="N87" i="5"/>
  <c r="N70" i="5"/>
  <c r="N47" i="5"/>
  <c r="N30" i="5"/>
  <c r="L390" i="5"/>
  <c r="L367" i="5"/>
  <c r="L350" i="5"/>
  <c r="L327" i="5"/>
  <c r="L310" i="5"/>
  <c r="L287" i="5"/>
  <c r="L270" i="5"/>
  <c r="L247" i="5"/>
  <c r="L230" i="5"/>
  <c r="L207" i="5"/>
  <c r="L190" i="5"/>
  <c r="L167" i="5"/>
  <c r="L150" i="5"/>
  <c r="L127" i="5"/>
  <c r="L110" i="5"/>
  <c r="L87" i="5"/>
  <c r="L70" i="5"/>
  <c r="L47" i="5"/>
  <c r="L30" i="5"/>
  <c r="J390" i="5"/>
  <c r="J367" i="5"/>
  <c r="J350" i="5"/>
  <c r="J327" i="5"/>
  <c r="J310" i="5"/>
  <c r="J287" i="5"/>
  <c r="J270" i="5"/>
  <c r="J247" i="5"/>
  <c r="J230" i="5"/>
  <c r="J207" i="5"/>
  <c r="J190" i="5"/>
  <c r="J167" i="5"/>
  <c r="J150" i="5"/>
  <c r="J127" i="5"/>
  <c r="J110" i="5"/>
  <c r="J87" i="5"/>
  <c r="J70" i="5"/>
  <c r="J47" i="5"/>
  <c r="J30" i="5"/>
  <c r="H390" i="5"/>
  <c r="H367" i="5"/>
  <c r="H350" i="5"/>
  <c r="H327" i="5"/>
  <c r="H310" i="5"/>
  <c r="H287" i="5"/>
  <c r="H270" i="5"/>
  <c r="H247" i="5"/>
  <c r="H230" i="5"/>
  <c r="H207" i="5"/>
  <c r="H190" i="5"/>
  <c r="H167" i="5"/>
  <c r="H127" i="5"/>
  <c r="H110" i="5"/>
  <c r="H87" i="5"/>
  <c r="H70" i="5"/>
  <c r="H47" i="5"/>
  <c r="H30" i="5"/>
  <c r="H150" i="5"/>
  <c r="F390" i="5"/>
  <c r="F367" i="5"/>
  <c r="F350" i="5"/>
  <c r="F327" i="5"/>
  <c r="F310" i="5"/>
  <c r="F287" i="5"/>
  <c r="F270" i="5"/>
  <c r="F247" i="5"/>
  <c r="F230" i="5"/>
  <c r="F207" i="5"/>
  <c r="F190" i="5"/>
  <c r="F167" i="5"/>
  <c r="F150" i="5"/>
  <c r="F127" i="5"/>
  <c r="F110" i="5"/>
  <c r="F87" i="5"/>
  <c r="F70" i="5"/>
  <c r="F47" i="5"/>
  <c r="F30" i="5"/>
  <c r="D390" i="5"/>
  <c r="D367" i="5"/>
  <c r="D350" i="5"/>
  <c r="D327" i="5"/>
  <c r="D310" i="5"/>
  <c r="D287" i="5"/>
  <c r="D270" i="5"/>
  <c r="D247" i="5"/>
  <c r="D230" i="5"/>
  <c r="D207" i="5"/>
  <c r="D190" i="5"/>
  <c r="D167" i="5"/>
  <c r="D150" i="5"/>
  <c r="D127" i="5"/>
  <c r="D110" i="5"/>
  <c r="D87" i="5"/>
  <c r="D70" i="5"/>
  <c r="D47" i="5"/>
  <c r="D30" i="5"/>
  <c r="M390" i="5"/>
  <c r="M367" i="5"/>
  <c r="M350" i="5"/>
  <c r="M327" i="5"/>
  <c r="M310" i="5"/>
  <c r="M287" i="5"/>
  <c r="M270" i="5"/>
  <c r="M247" i="5"/>
  <c r="M230" i="5"/>
  <c r="M207" i="5"/>
  <c r="M190" i="5"/>
  <c r="M167" i="5"/>
  <c r="M150" i="5"/>
  <c r="M127" i="5"/>
  <c r="M110" i="5"/>
  <c r="M87" i="5"/>
  <c r="M70" i="5"/>
  <c r="M47" i="5"/>
  <c r="M30" i="5"/>
  <c r="K390" i="5"/>
  <c r="K367" i="5"/>
  <c r="K350" i="5"/>
  <c r="K327" i="5"/>
  <c r="K310" i="5"/>
  <c r="K287" i="5"/>
  <c r="K270" i="5"/>
  <c r="K247" i="5"/>
  <c r="K230" i="5"/>
  <c r="K207" i="5"/>
  <c r="K190" i="5"/>
  <c r="K167" i="5"/>
  <c r="K150" i="5"/>
  <c r="K127" i="5"/>
  <c r="K110" i="5"/>
  <c r="K87" i="5"/>
  <c r="K70" i="5"/>
  <c r="K47" i="5"/>
  <c r="K30" i="5"/>
  <c r="I390" i="5"/>
  <c r="I367" i="5"/>
  <c r="I350" i="5"/>
  <c r="I327" i="5"/>
  <c r="I310" i="5"/>
  <c r="I287" i="5"/>
  <c r="I270" i="5"/>
  <c r="I247" i="5"/>
  <c r="I230" i="5"/>
  <c r="I207" i="5"/>
  <c r="I190" i="5"/>
  <c r="I167" i="5"/>
  <c r="I150" i="5"/>
  <c r="I127" i="5"/>
  <c r="I110" i="5"/>
  <c r="I87" i="5"/>
  <c r="I70" i="5"/>
  <c r="I47" i="5"/>
  <c r="I30" i="5"/>
  <c r="G390" i="5"/>
  <c r="G367" i="5"/>
  <c r="G350" i="5"/>
  <c r="G327" i="5"/>
  <c r="G310" i="5"/>
  <c r="G287" i="5"/>
  <c r="G270" i="5"/>
  <c r="G247" i="5"/>
  <c r="G230" i="5"/>
  <c r="G207" i="5"/>
  <c r="G190" i="5"/>
  <c r="G167" i="5"/>
  <c r="G150" i="5"/>
  <c r="G127" i="5"/>
  <c r="G110" i="5"/>
  <c r="G87" i="5"/>
  <c r="G70" i="5"/>
  <c r="G47" i="5"/>
  <c r="G30" i="5"/>
  <c r="E390" i="5"/>
  <c r="E367" i="5"/>
  <c r="E350" i="5"/>
  <c r="E327" i="5"/>
  <c r="E310" i="5"/>
  <c r="E287" i="5"/>
  <c r="E270" i="5"/>
  <c r="E247" i="5"/>
  <c r="E230" i="5"/>
  <c r="E207" i="5"/>
  <c r="E190" i="5"/>
  <c r="E167" i="5"/>
  <c r="E150" i="5"/>
  <c r="E127" i="5"/>
  <c r="E110" i="5"/>
  <c r="E87" i="5"/>
  <c r="E70" i="5"/>
  <c r="E47" i="5"/>
  <c r="E30" i="5"/>
  <c r="C390" i="5"/>
  <c r="C367" i="5"/>
  <c r="C350" i="5"/>
  <c r="C327" i="5"/>
  <c r="C310" i="5"/>
  <c r="C287" i="5"/>
  <c r="C270" i="5"/>
  <c r="C247" i="5"/>
  <c r="C230" i="5"/>
  <c r="C207" i="5"/>
  <c r="C190" i="5"/>
  <c r="C167" i="5"/>
  <c r="C150" i="5"/>
  <c r="C127" i="5"/>
  <c r="C110" i="5"/>
  <c r="C87" i="5"/>
  <c r="C70" i="5"/>
  <c r="C47" i="5"/>
  <c r="C30" i="5"/>
  <c r="Q15" i="1"/>
  <c r="EY19" i="2"/>
  <c r="EM19" i="2"/>
  <c r="EM20" i="2"/>
  <c r="Q16" i="1"/>
  <c r="EY20" i="2"/>
  <c r="Q17" i="1"/>
  <c r="EY21" i="2"/>
  <c r="EM21" i="2"/>
  <c r="EM22" i="2"/>
  <c r="Q18" i="1"/>
  <c r="EY22" i="2"/>
  <c r="Q19" i="1"/>
  <c r="EY23" i="2"/>
  <c r="EM23" i="2"/>
  <c r="EM24" i="2"/>
  <c r="Q20" i="1"/>
  <c r="EY24" i="2"/>
  <c r="Q21" i="1"/>
  <c r="EY25" i="2"/>
  <c r="EM25" i="2"/>
  <c r="EM26" i="2"/>
  <c r="Q22" i="1"/>
  <c r="EY26" i="2"/>
  <c r="Q23" i="1"/>
  <c r="EY27" i="2"/>
  <c r="EM27" i="2"/>
  <c r="EM28" i="2"/>
  <c r="Q24" i="1"/>
  <c r="EY28" i="2"/>
  <c r="Q25" i="1"/>
  <c r="EY29" i="2"/>
  <c r="EM29" i="2"/>
  <c r="EM14" i="2"/>
  <c r="Q10" i="1"/>
  <c r="EY14" i="2"/>
  <c r="EM18" i="2"/>
  <c r="Q14" i="1"/>
  <c r="EY18" i="2"/>
  <c r="Q9" i="1"/>
  <c r="EY13" i="2"/>
  <c r="EM13" i="2"/>
  <c r="Q11" i="1"/>
  <c r="EY15" i="2"/>
  <c r="EM15" i="2"/>
  <c r="EM16" i="2"/>
  <c r="Q12" i="1"/>
  <c r="EY16" i="2"/>
  <c r="Q13" i="1"/>
  <c r="EY17" i="2"/>
  <c r="EM17" i="2"/>
  <c r="Q8" i="1"/>
  <c r="EY12" i="2"/>
  <c r="EM12" i="2"/>
  <c r="Q7" i="1"/>
  <c r="EY11" i="2"/>
  <c r="EM11" i="2"/>
  <c r="EU10" i="2"/>
  <c r="M6" i="1"/>
  <c r="DB68" i="2"/>
  <c r="CZ68" i="2"/>
  <c r="DB72" i="2"/>
  <c r="CZ72" i="2"/>
  <c r="DB76" i="2"/>
  <c r="CZ76" i="2"/>
  <c r="DW269" i="2"/>
  <c r="DX269" i="2" s="1"/>
  <c r="DZ269" i="2" s="1"/>
  <c r="EA269" i="2" s="1"/>
  <c r="DY11" i="2"/>
  <c r="DY13" i="2"/>
  <c r="DY15" i="2"/>
  <c r="DY17" i="2"/>
  <c r="DY19" i="2"/>
  <c r="DY21" i="2"/>
  <c r="DY23" i="2"/>
  <c r="DY25" i="2"/>
  <c r="DY27" i="2"/>
  <c r="DY29" i="2"/>
  <c r="DY31" i="2"/>
  <c r="DY32" i="2"/>
  <c r="DY33" i="2"/>
  <c r="DY34" i="2"/>
  <c r="DY35" i="2"/>
  <c r="DY37" i="2"/>
  <c r="DY38" i="2"/>
  <c r="DY39" i="2"/>
  <c r="DY40" i="2"/>
  <c r="DY41" i="2"/>
  <c r="DY42" i="2"/>
  <c r="DY43" i="2"/>
  <c r="DY44" i="2"/>
  <c r="DY45" i="2"/>
  <c r="DY46" i="2"/>
  <c r="DY47" i="2"/>
  <c r="DY49" i="2"/>
  <c r="DY50" i="2"/>
  <c r="DY51" i="2"/>
  <c r="DY53" i="2"/>
  <c r="DY54" i="2"/>
  <c r="DY55" i="2"/>
  <c r="DY57" i="2"/>
  <c r="DY58" i="2"/>
  <c r="DY59" i="2"/>
  <c r="DY61" i="2"/>
  <c r="DY62" i="2"/>
  <c r="DY63" i="2"/>
  <c r="DY65" i="2"/>
  <c r="DY66" i="2"/>
  <c r="DY67" i="2"/>
  <c r="DY69" i="2"/>
  <c r="DY70" i="2"/>
  <c r="DY71" i="2"/>
  <c r="DY73" i="2"/>
  <c r="DY74" i="2"/>
  <c r="DY75" i="2"/>
  <c r="DY77" i="2"/>
  <c r="DY78" i="2"/>
  <c r="DY12" i="2"/>
  <c r="DY14" i="2"/>
  <c r="DY16" i="2"/>
  <c r="DY18" i="2"/>
  <c r="DY20" i="2"/>
  <c r="DY22" i="2"/>
  <c r="DY24" i="2"/>
  <c r="DY26" i="2"/>
  <c r="DY28" i="2"/>
  <c r="DY30" i="2"/>
  <c r="DY36" i="2"/>
  <c r="DY79" i="2"/>
  <c r="DY80" i="2"/>
  <c r="DY81" i="2"/>
  <c r="DY82" i="2"/>
  <c r="DY83" i="2"/>
  <c r="DY84" i="2"/>
  <c r="DY85" i="2"/>
  <c r="DY86" i="2"/>
  <c r="DY87" i="2"/>
  <c r="DY88" i="2"/>
  <c r="DY89" i="2"/>
  <c r="DY90" i="2"/>
  <c r="DY91" i="2"/>
  <c r="DY92" i="2"/>
  <c r="DY93" i="2"/>
  <c r="DY94" i="2"/>
  <c r="DY95" i="2"/>
  <c r="DY96" i="2"/>
  <c r="DY97" i="2"/>
  <c r="DY98" i="2"/>
  <c r="DY99" i="2"/>
  <c r="DY100" i="2"/>
  <c r="DY101" i="2"/>
  <c r="DY102" i="2"/>
  <c r="DY103" i="2"/>
  <c r="DY104" i="2"/>
  <c r="DY105" i="2"/>
  <c r="DY106" i="2"/>
  <c r="DY107" i="2"/>
  <c r="DY108" i="2"/>
  <c r="DY109" i="2"/>
  <c r="DY110" i="2"/>
  <c r="DY111" i="2"/>
  <c r="DY112" i="2"/>
  <c r="DY113" i="2"/>
  <c r="DY114" i="2"/>
  <c r="DY115" i="2"/>
  <c r="DY116" i="2"/>
  <c r="DY117" i="2"/>
  <c r="DY118" i="2"/>
  <c r="DY119" i="2"/>
  <c r="DY120" i="2"/>
  <c r="DY121" i="2"/>
  <c r="DY122" i="2"/>
  <c r="DY123" i="2"/>
  <c r="DY124" i="2"/>
  <c r="DY126" i="2"/>
  <c r="DY127" i="2"/>
  <c r="DY128" i="2"/>
  <c r="DY130" i="2"/>
  <c r="DY131" i="2"/>
  <c r="DY132" i="2"/>
  <c r="DY134" i="2"/>
  <c r="DY135" i="2"/>
  <c r="DY136" i="2"/>
  <c r="DY138" i="2"/>
  <c r="DY139" i="2"/>
  <c r="DY140" i="2"/>
  <c r="DY142" i="2"/>
  <c r="DY143" i="2"/>
  <c r="DY144" i="2"/>
  <c r="DY146" i="2"/>
  <c r="DY147" i="2"/>
  <c r="DY148" i="2"/>
  <c r="DY150" i="2"/>
  <c r="DY151" i="2"/>
  <c r="DY152" i="2"/>
  <c r="DY154" i="2"/>
  <c r="DY155" i="2"/>
  <c r="DY156" i="2"/>
  <c r="DY158" i="2"/>
  <c r="DY159" i="2"/>
  <c r="DW48" i="2"/>
  <c r="DX48" i="2" s="1"/>
  <c r="DZ48" i="2" s="1"/>
  <c r="EA48" i="2" s="1"/>
  <c r="DW52" i="2"/>
  <c r="DX52" i="2" s="1"/>
  <c r="DZ52" i="2" s="1"/>
  <c r="EA52" i="2" s="1"/>
  <c r="DW56" i="2"/>
  <c r="DX56" i="2" s="1"/>
  <c r="DZ56" i="2" s="1"/>
  <c r="EA56" i="2" s="1"/>
  <c r="DW60" i="2"/>
  <c r="DX60" i="2" s="1"/>
  <c r="DZ60" i="2" s="1"/>
  <c r="EA60" i="2" s="1"/>
  <c r="DW64" i="2"/>
  <c r="DX64" i="2" s="1"/>
  <c r="DZ64" i="2" s="1"/>
  <c r="EA64" i="2" s="1"/>
  <c r="DW68" i="2"/>
  <c r="DX68" i="2" s="1"/>
  <c r="DZ68" i="2" s="1"/>
  <c r="EA68" i="2" s="1"/>
  <c r="DW72" i="2"/>
  <c r="DX72" i="2" s="1"/>
  <c r="DZ72" i="2" s="1"/>
  <c r="EA72" i="2" s="1"/>
  <c r="DW76" i="2"/>
  <c r="DX76" i="2" s="1"/>
  <c r="DZ76" i="2" s="1"/>
  <c r="EA76" i="2" s="1"/>
  <c r="DY160" i="2"/>
  <c r="DY161" i="2"/>
  <c r="DY162" i="2"/>
  <c r="DY163" i="2"/>
  <c r="DY164" i="2"/>
  <c r="DY165" i="2"/>
  <c r="DY166" i="2"/>
  <c r="DY167" i="2"/>
  <c r="DY168" i="2"/>
  <c r="DY169" i="2"/>
  <c r="DY170" i="2"/>
  <c r="DY171" i="2"/>
  <c r="DY172" i="2"/>
  <c r="DY173" i="2"/>
  <c r="DY175" i="2"/>
  <c r="DY176" i="2"/>
  <c r="DY177" i="2"/>
  <c r="DY179" i="2"/>
  <c r="DY180" i="2"/>
  <c r="DY181" i="2"/>
  <c r="DY183" i="2"/>
  <c r="DY184" i="2"/>
  <c r="DY185" i="2"/>
  <c r="DY187" i="2"/>
  <c r="DY188" i="2"/>
  <c r="DY189" i="2"/>
  <c r="DY191" i="2"/>
  <c r="DY192" i="2"/>
  <c r="DY193" i="2"/>
  <c r="DY195" i="2"/>
  <c r="DY196" i="2"/>
  <c r="DY197" i="2"/>
  <c r="DY199" i="2"/>
  <c r="DY200" i="2"/>
  <c r="DY201" i="2"/>
  <c r="DY203" i="2"/>
  <c r="DY204" i="2"/>
  <c r="DY205" i="2"/>
  <c r="DW125" i="2"/>
  <c r="DX125" i="2" s="1"/>
  <c r="DZ125" i="2" s="1"/>
  <c r="EA125" i="2" s="1"/>
  <c r="DW129" i="2"/>
  <c r="DX129" i="2" s="1"/>
  <c r="DZ129" i="2" s="1"/>
  <c r="EA129" i="2" s="1"/>
  <c r="DW133" i="2"/>
  <c r="DX133" i="2" s="1"/>
  <c r="DZ133" i="2" s="1"/>
  <c r="EA133" i="2" s="1"/>
  <c r="DW137" i="2"/>
  <c r="DX137" i="2" s="1"/>
  <c r="DZ137" i="2" s="1"/>
  <c r="EA137" i="2" s="1"/>
  <c r="DW141" i="2"/>
  <c r="DX141" i="2" s="1"/>
  <c r="DZ141" i="2" s="1"/>
  <c r="EA141" i="2" s="1"/>
  <c r="DW145" i="2"/>
  <c r="DX145" i="2" s="1"/>
  <c r="DZ145" i="2" s="1"/>
  <c r="EA145" i="2" s="1"/>
  <c r="DW149" i="2"/>
  <c r="DX149" i="2" s="1"/>
  <c r="DZ149" i="2" s="1"/>
  <c r="EA149" i="2" s="1"/>
  <c r="DW153" i="2"/>
  <c r="DX153" i="2" s="1"/>
  <c r="DZ153" i="2" s="1"/>
  <c r="EA153" i="2" s="1"/>
  <c r="DW157" i="2"/>
  <c r="DX157" i="2" s="1"/>
  <c r="DZ157" i="2" s="1"/>
  <c r="EA157" i="2" s="1"/>
  <c r="DY207" i="2"/>
  <c r="DY208" i="2"/>
  <c r="DY209" i="2"/>
  <c r="DY210" i="2"/>
  <c r="DY211" i="2"/>
  <c r="DY212" i="2"/>
  <c r="DY213" i="2"/>
  <c r="DY214" i="2"/>
  <c r="DY215" i="2"/>
  <c r="DY216" i="2"/>
  <c r="DY217" i="2"/>
  <c r="DY218" i="2"/>
  <c r="DY219" i="2"/>
  <c r="DY220" i="2"/>
  <c r="DY221" i="2"/>
  <c r="DY222" i="2"/>
  <c r="DY223" i="2"/>
  <c r="DY224" i="2"/>
  <c r="DY225" i="2"/>
  <c r="DY226" i="2"/>
  <c r="DY227" i="2"/>
  <c r="DY228" i="2"/>
  <c r="DY229" i="2"/>
  <c r="DY230" i="2"/>
  <c r="DY231" i="2"/>
  <c r="DY232" i="2"/>
  <c r="DY233" i="2"/>
  <c r="DY234" i="2"/>
  <c r="DY235" i="2"/>
  <c r="DY236" i="2"/>
  <c r="DW174" i="2"/>
  <c r="DX174" i="2" s="1"/>
  <c r="DZ174" i="2" s="1"/>
  <c r="EA174" i="2" s="1"/>
  <c r="DW178" i="2"/>
  <c r="DX178" i="2" s="1"/>
  <c r="DZ178" i="2" s="1"/>
  <c r="EA178" i="2" s="1"/>
  <c r="DW182" i="2"/>
  <c r="DX182" i="2" s="1"/>
  <c r="DZ182" i="2" s="1"/>
  <c r="EA182" i="2" s="1"/>
  <c r="DW186" i="2"/>
  <c r="DX186" i="2" s="1"/>
  <c r="DZ186" i="2" s="1"/>
  <c r="EA186" i="2" s="1"/>
  <c r="DW190" i="2"/>
  <c r="DX190" i="2" s="1"/>
  <c r="DZ190" i="2" s="1"/>
  <c r="EA190" i="2" s="1"/>
  <c r="DW194" i="2"/>
  <c r="DX194" i="2" s="1"/>
  <c r="DZ194" i="2" s="1"/>
  <c r="EA194" i="2" s="1"/>
  <c r="DW198" i="2"/>
  <c r="DX198" i="2" s="1"/>
  <c r="DZ198" i="2" s="1"/>
  <c r="EA198" i="2" s="1"/>
  <c r="DW202" i="2"/>
  <c r="DX202" i="2" s="1"/>
  <c r="DZ202" i="2" s="1"/>
  <c r="EA202" i="2" s="1"/>
  <c r="DW206" i="2"/>
  <c r="DX206" i="2" s="1"/>
  <c r="DZ206" i="2" s="1"/>
  <c r="EA206" i="2" s="1"/>
  <c r="DY237" i="2"/>
  <c r="DY238" i="2"/>
  <c r="DY239" i="2"/>
  <c r="DY240" i="2"/>
  <c r="DY241" i="2"/>
  <c r="DY242" i="2"/>
  <c r="DY243" i="2"/>
  <c r="DY244" i="2"/>
  <c r="DY245" i="2"/>
  <c r="DY246" i="2"/>
  <c r="DY247" i="2"/>
  <c r="DY248" i="2"/>
  <c r="DY249" i="2"/>
  <c r="DY250" i="2"/>
  <c r="DY251" i="2"/>
  <c r="DY252" i="2"/>
  <c r="DY253" i="2"/>
  <c r="DY254" i="2"/>
  <c r="DY255" i="2"/>
  <c r="DY256" i="2"/>
  <c r="DY257" i="2"/>
  <c r="DY258" i="2"/>
  <c r="DY259" i="2"/>
  <c r="DY260" i="2"/>
  <c r="DY261" i="2"/>
  <c r="DY262" i="2"/>
  <c r="DY263" i="2"/>
  <c r="DY264" i="2"/>
  <c r="DY265" i="2"/>
  <c r="DY266" i="2"/>
  <c r="DY267" i="2"/>
  <c r="DY268" i="2"/>
  <c r="DY269" i="2"/>
  <c r="DW10" i="2"/>
  <c r="DX10" i="2" s="1"/>
  <c r="CS165" i="2"/>
  <c r="CS169" i="2"/>
  <c r="CS173" i="2"/>
  <c r="CS164" i="2"/>
  <c r="EI164" i="2"/>
  <c r="CS168" i="2"/>
  <c r="EI168" i="2"/>
  <c r="CS172" i="2"/>
  <c r="EI172" i="2"/>
  <c r="CZ67" i="2"/>
  <c r="DB67" i="2"/>
  <c r="CZ71" i="2"/>
  <c r="DB71" i="2"/>
  <c r="CZ75" i="2"/>
  <c r="DB75" i="2"/>
  <c r="CZ161" i="2"/>
  <c r="DB161" i="2"/>
  <c r="CZ165" i="2"/>
  <c r="DB165" i="2"/>
  <c r="CZ169" i="2"/>
  <c r="DB169" i="2"/>
  <c r="CZ173" i="2"/>
  <c r="DB173" i="2"/>
  <c r="EI166" i="2"/>
  <c r="CS167" i="2"/>
  <c r="EI170" i="2"/>
  <c r="CS171" i="2"/>
  <c r="DB69" i="2"/>
  <c r="CZ70" i="2"/>
  <c r="DB73" i="2"/>
  <c r="CZ74" i="2"/>
  <c r="DB159" i="2"/>
  <c r="CZ160" i="2"/>
  <c r="DB163" i="2"/>
  <c r="CZ164" i="2"/>
  <c r="DB167" i="2"/>
  <c r="CZ168" i="2"/>
  <c r="DB171" i="2"/>
  <c r="CZ172" i="2"/>
  <c r="CZ14" i="2"/>
  <c r="DB14" i="2"/>
  <c r="CZ18" i="2"/>
  <c r="DB18" i="2"/>
  <c r="CZ12" i="2"/>
  <c r="DB12" i="2"/>
  <c r="CZ16" i="2"/>
  <c r="DB16" i="2"/>
  <c r="CZ20" i="2"/>
  <c r="DB20" i="2"/>
  <c r="CZ24" i="2"/>
  <c r="DB24" i="2"/>
  <c r="CZ28" i="2"/>
  <c r="DB28" i="2"/>
  <c r="CZ32" i="2"/>
  <c r="DB32" i="2"/>
  <c r="CZ36" i="2"/>
  <c r="DB36" i="2"/>
  <c r="CZ40" i="2"/>
  <c r="DB40" i="2"/>
  <c r="CZ44" i="2"/>
  <c r="DB44" i="2"/>
  <c r="CZ48" i="2"/>
  <c r="DB48" i="2"/>
  <c r="CZ52" i="2"/>
  <c r="DB52" i="2"/>
  <c r="CZ56" i="2"/>
  <c r="DB56" i="2"/>
  <c r="CZ60" i="2"/>
  <c r="DB60" i="2"/>
  <c r="CZ64" i="2"/>
  <c r="DB64" i="2"/>
  <c r="CZ22" i="2"/>
  <c r="DB22" i="2"/>
  <c r="CZ26" i="2"/>
  <c r="DB26" i="2"/>
  <c r="CZ30" i="2"/>
  <c r="DB30" i="2"/>
  <c r="CZ34" i="2"/>
  <c r="DB34" i="2"/>
  <c r="CZ38" i="2"/>
  <c r="DB38" i="2"/>
  <c r="CZ42" i="2"/>
  <c r="DB42" i="2"/>
  <c r="CZ46" i="2"/>
  <c r="DB46" i="2"/>
  <c r="CZ50" i="2"/>
  <c r="DB50" i="2"/>
  <c r="CZ54" i="2"/>
  <c r="DB54" i="2"/>
  <c r="CZ58" i="2"/>
  <c r="DB58" i="2"/>
  <c r="CZ62" i="2"/>
  <c r="DB62" i="2"/>
  <c r="DB66" i="2"/>
  <c r="CZ66" i="2"/>
  <c r="CZ11" i="2"/>
  <c r="CZ13" i="2"/>
  <c r="CZ15" i="2"/>
  <c r="CZ17" i="2"/>
  <c r="CZ19" i="2"/>
  <c r="CZ21" i="2"/>
  <c r="CZ23" i="2"/>
  <c r="CZ25" i="2"/>
  <c r="CZ27" i="2"/>
  <c r="CZ29" i="2"/>
  <c r="CZ31" i="2"/>
  <c r="CZ33" i="2"/>
  <c r="CZ35" i="2"/>
  <c r="CZ37" i="2"/>
  <c r="CZ39" i="2"/>
  <c r="CZ41" i="2"/>
  <c r="CZ43" i="2"/>
  <c r="CZ45" i="2"/>
  <c r="CZ47" i="2"/>
  <c r="CZ49" i="2"/>
  <c r="CZ51" i="2"/>
  <c r="CZ53" i="2"/>
  <c r="CZ55" i="2"/>
  <c r="CZ57" i="2"/>
  <c r="CZ59" i="2"/>
  <c r="CZ61" i="2"/>
  <c r="CZ63" i="2"/>
  <c r="CZ65" i="2"/>
  <c r="DB80" i="2"/>
  <c r="CZ80" i="2"/>
  <c r="DB84" i="2"/>
  <c r="CZ84" i="2"/>
  <c r="DB88" i="2"/>
  <c r="CZ88" i="2"/>
  <c r="DB92" i="2"/>
  <c r="CZ92" i="2"/>
  <c r="DB96" i="2"/>
  <c r="CZ96" i="2"/>
  <c r="DB100" i="2"/>
  <c r="CZ100" i="2"/>
  <c r="DB104" i="2"/>
  <c r="CZ104" i="2"/>
  <c r="DB108" i="2"/>
  <c r="CZ108" i="2"/>
  <c r="DB112" i="2"/>
  <c r="CZ112" i="2"/>
  <c r="DB116" i="2"/>
  <c r="CZ116" i="2"/>
  <c r="DB120" i="2"/>
  <c r="CZ120" i="2"/>
  <c r="CZ125" i="2"/>
  <c r="DB125" i="2"/>
  <c r="CZ129" i="2"/>
  <c r="DB129" i="2"/>
  <c r="CZ133" i="2"/>
  <c r="DB133" i="2"/>
  <c r="CZ137" i="2"/>
  <c r="DB137" i="2"/>
  <c r="CZ141" i="2"/>
  <c r="DB141" i="2"/>
  <c r="CZ145" i="2"/>
  <c r="DB145" i="2"/>
  <c r="CZ149" i="2"/>
  <c r="DB149" i="2"/>
  <c r="CZ153" i="2"/>
  <c r="DB153" i="2"/>
  <c r="CZ157" i="2"/>
  <c r="DB157" i="2"/>
  <c r="DB78" i="2"/>
  <c r="CZ78" i="2"/>
  <c r="DB82" i="2"/>
  <c r="CZ82" i="2"/>
  <c r="DB86" i="2"/>
  <c r="CZ86" i="2"/>
  <c r="DB90" i="2"/>
  <c r="CZ90" i="2"/>
  <c r="DB94" i="2"/>
  <c r="CZ94" i="2"/>
  <c r="DB98" i="2"/>
  <c r="CZ98" i="2"/>
  <c r="DB102" i="2"/>
  <c r="CZ102" i="2"/>
  <c r="DB106" i="2"/>
  <c r="CZ106" i="2"/>
  <c r="DB110" i="2"/>
  <c r="CZ110" i="2"/>
  <c r="DB114" i="2"/>
  <c r="CZ114" i="2"/>
  <c r="DB118" i="2"/>
  <c r="CZ118" i="2"/>
  <c r="CZ123" i="2"/>
  <c r="DB123" i="2"/>
  <c r="CZ127" i="2"/>
  <c r="DB127" i="2"/>
  <c r="CZ131" i="2"/>
  <c r="DB131" i="2"/>
  <c r="CZ135" i="2"/>
  <c r="DB135" i="2"/>
  <c r="CZ139" i="2"/>
  <c r="DB139" i="2"/>
  <c r="CZ143" i="2"/>
  <c r="DB143" i="2"/>
  <c r="CZ147" i="2"/>
  <c r="DB147" i="2"/>
  <c r="CZ151" i="2"/>
  <c r="DB151" i="2"/>
  <c r="CZ155" i="2"/>
  <c r="DB155" i="2"/>
  <c r="DB77" i="2"/>
  <c r="DB79" i="2"/>
  <c r="DB81" i="2"/>
  <c r="DB83" i="2"/>
  <c r="DB85" i="2"/>
  <c r="DB87" i="2"/>
  <c r="DB89" i="2"/>
  <c r="DB91" i="2"/>
  <c r="DB93" i="2"/>
  <c r="DB95" i="2"/>
  <c r="DB97" i="2"/>
  <c r="DB99" i="2"/>
  <c r="DB101" i="2"/>
  <c r="DB103" i="2"/>
  <c r="DB105" i="2"/>
  <c r="DB107" i="2"/>
  <c r="DB109" i="2"/>
  <c r="DB111" i="2"/>
  <c r="DB113" i="2"/>
  <c r="DB115" i="2"/>
  <c r="DB117" i="2"/>
  <c r="DB119" i="2"/>
  <c r="DB121" i="2"/>
  <c r="CZ122" i="2"/>
  <c r="CZ124" i="2"/>
  <c r="CZ126" i="2"/>
  <c r="CZ128" i="2"/>
  <c r="CZ130" i="2"/>
  <c r="CZ132" i="2"/>
  <c r="CZ134" i="2"/>
  <c r="CZ136" i="2"/>
  <c r="CZ138" i="2"/>
  <c r="CZ140" i="2"/>
  <c r="CZ142" i="2"/>
  <c r="CZ144" i="2"/>
  <c r="CZ146" i="2"/>
  <c r="CZ148" i="2"/>
  <c r="CZ150" i="2"/>
  <c r="CZ152" i="2"/>
  <c r="CZ154" i="2"/>
  <c r="CZ156" i="2"/>
  <c r="CZ158" i="2"/>
  <c r="DB175" i="2"/>
  <c r="CZ175" i="2"/>
  <c r="CZ178" i="2"/>
  <c r="DB178" i="2"/>
  <c r="CZ182" i="2"/>
  <c r="DB182" i="2"/>
  <c r="CZ186" i="2"/>
  <c r="DB186" i="2"/>
  <c r="CZ190" i="2"/>
  <c r="DB190" i="2"/>
  <c r="CZ194" i="2"/>
  <c r="DB194" i="2"/>
  <c r="CZ198" i="2"/>
  <c r="DB198" i="2"/>
  <c r="CZ202" i="2"/>
  <c r="DB202" i="2"/>
  <c r="CZ206" i="2"/>
  <c r="DB206" i="2"/>
  <c r="CZ210" i="2"/>
  <c r="DB210" i="2"/>
  <c r="CZ214" i="2"/>
  <c r="DB214" i="2"/>
  <c r="CZ218" i="2"/>
  <c r="DB218" i="2"/>
  <c r="CZ222" i="2"/>
  <c r="DB222" i="2"/>
  <c r="CZ226" i="2"/>
  <c r="DB226" i="2"/>
  <c r="CZ176" i="2"/>
  <c r="DB176" i="2"/>
  <c r="CZ180" i="2"/>
  <c r="DB180" i="2"/>
  <c r="CZ184" i="2"/>
  <c r="DB184" i="2"/>
  <c r="CZ188" i="2"/>
  <c r="DB188" i="2"/>
  <c r="CZ192" i="2"/>
  <c r="DB192" i="2"/>
  <c r="CZ196" i="2"/>
  <c r="DB196" i="2"/>
  <c r="CZ200" i="2"/>
  <c r="DB200" i="2"/>
  <c r="CZ204" i="2"/>
  <c r="DB204" i="2"/>
  <c r="CZ208" i="2"/>
  <c r="DB208" i="2"/>
  <c r="CZ212" i="2"/>
  <c r="DB212" i="2"/>
  <c r="CZ216" i="2"/>
  <c r="DB216" i="2"/>
  <c r="CZ220" i="2"/>
  <c r="DB220" i="2"/>
  <c r="CZ224" i="2"/>
  <c r="DB224" i="2"/>
  <c r="CZ177" i="2"/>
  <c r="CZ179" i="2"/>
  <c r="CZ181" i="2"/>
  <c r="CZ183" i="2"/>
  <c r="CZ185" i="2"/>
  <c r="CZ187" i="2"/>
  <c r="CZ189" i="2"/>
  <c r="CZ191" i="2"/>
  <c r="CZ193" i="2"/>
  <c r="CZ195" i="2"/>
  <c r="CZ197" i="2"/>
  <c r="CZ199" i="2"/>
  <c r="CZ201" i="2"/>
  <c r="CZ203" i="2"/>
  <c r="CZ205" i="2"/>
  <c r="CZ207" i="2"/>
  <c r="CZ209" i="2"/>
  <c r="CZ211" i="2"/>
  <c r="CZ213" i="2"/>
  <c r="CZ215" i="2"/>
  <c r="CZ217" i="2"/>
  <c r="CZ219" i="2"/>
  <c r="CZ221" i="2"/>
  <c r="CZ223" i="2"/>
  <c r="CZ225" i="2"/>
  <c r="CZ227" i="2"/>
  <c r="DB228" i="2"/>
  <c r="CZ229" i="2"/>
  <c r="DB230" i="2"/>
  <c r="CZ231" i="2"/>
  <c r="DB232" i="2"/>
  <c r="CZ233" i="2"/>
  <c r="CZ235" i="2"/>
  <c r="DB235" i="2"/>
  <c r="CZ239" i="2"/>
  <c r="DB239" i="2"/>
  <c r="CZ243" i="2"/>
  <c r="DB243" i="2"/>
  <c r="CZ247" i="2"/>
  <c r="DB247" i="2"/>
  <c r="CZ251" i="2"/>
  <c r="DB251" i="2"/>
  <c r="CZ255" i="2"/>
  <c r="DB255" i="2"/>
  <c r="CZ259" i="2"/>
  <c r="DB259" i="2"/>
  <c r="CZ263" i="2"/>
  <c r="DB263" i="2"/>
  <c r="CZ267" i="2"/>
  <c r="DB267" i="2"/>
  <c r="DB234" i="2"/>
  <c r="CZ234" i="2"/>
  <c r="CZ237" i="2"/>
  <c r="DB237" i="2"/>
  <c r="CZ241" i="2"/>
  <c r="DB241" i="2"/>
  <c r="CZ245" i="2"/>
  <c r="DB245" i="2"/>
  <c r="CZ249" i="2"/>
  <c r="DB249" i="2"/>
  <c r="CZ253" i="2"/>
  <c r="DB253" i="2"/>
  <c r="CZ257" i="2"/>
  <c r="DB257" i="2"/>
  <c r="CZ261" i="2"/>
  <c r="DB261" i="2"/>
  <c r="CZ265" i="2"/>
  <c r="DB265" i="2"/>
  <c r="CZ269" i="2"/>
  <c r="DB269" i="2"/>
  <c r="CZ236" i="2"/>
  <c r="CZ238" i="2"/>
  <c r="CZ240" i="2"/>
  <c r="CZ242" i="2"/>
  <c r="CZ244" i="2"/>
  <c r="CZ246" i="2"/>
  <c r="CZ248" i="2"/>
  <c r="CZ250" i="2"/>
  <c r="CZ252" i="2"/>
  <c r="CZ254" i="2"/>
  <c r="CZ256" i="2"/>
  <c r="CZ258" i="2"/>
  <c r="CZ260" i="2"/>
  <c r="CZ262" i="2"/>
  <c r="CZ264" i="2"/>
  <c r="CZ266" i="2"/>
  <c r="CZ268" i="2"/>
  <c r="CS23" i="2"/>
  <c r="EI55" i="2"/>
  <c r="CS55" i="2"/>
  <c r="EI59" i="2"/>
  <c r="CS59" i="2"/>
  <c r="CS13" i="2"/>
  <c r="CS17" i="2"/>
  <c r="CS21" i="2"/>
  <c r="CS25" i="2"/>
  <c r="CS29" i="2"/>
  <c r="EI33" i="2"/>
  <c r="CS33" i="2"/>
  <c r="EI37" i="2"/>
  <c r="CS37" i="2"/>
  <c r="EI41" i="2"/>
  <c r="CS41" i="2"/>
  <c r="EI45" i="2"/>
  <c r="CS45" i="2"/>
  <c r="EI49" i="2"/>
  <c r="CS49" i="2"/>
  <c r="EI53" i="2"/>
  <c r="CS53" i="2"/>
  <c r="EI57" i="2"/>
  <c r="CS57" i="2"/>
  <c r="EI61" i="2"/>
  <c r="CS61" i="2"/>
  <c r="EI65" i="2"/>
  <c r="CS65" i="2"/>
  <c r="EI69" i="2"/>
  <c r="CS69" i="2"/>
  <c r="EI73" i="2"/>
  <c r="CS73" i="2"/>
  <c r="EI77" i="2"/>
  <c r="CS77" i="2"/>
  <c r="EI81" i="2"/>
  <c r="CS81" i="2"/>
  <c r="EI85" i="2"/>
  <c r="CS85" i="2"/>
  <c r="EI89" i="2"/>
  <c r="CS89" i="2"/>
  <c r="EI93" i="2"/>
  <c r="CS93" i="2"/>
  <c r="EI97" i="2"/>
  <c r="CS97" i="2"/>
  <c r="EI101" i="2"/>
  <c r="CS101" i="2"/>
  <c r="EI105" i="2"/>
  <c r="CS105" i="2"/>
  <c r="EI109" i="2"/>
  <c r="CS109" i="2"/>
  <c r="EI113" i="2"/>
  <c r="CS113" i="2"/>
  <c r="EI117" i="2"/>
  <c r="CS117" i="2"/>
  <c r="EI121" i="2"/>
  <c r="CS121" i="2"/>
  <c r="CS11" i="2"/>
  <c r="CS15" i="2"/>
  <c r="CS19" i="2"/>
  <c r="CS27" i="2"/>
  <c r="EI31" i="2"/>
  <c r="CS31" i="2"/>
  <c r="EI35" i="2"/>
  <c r="CS35" i="2"/>
  <c r="EI39" i="2"/>
  <c r="CS39" i="2"/>
  <c r="EI43" i="2"/>
  <c r="CS43" i="2"/>
  <c r="EI47" i="2"/>
  <c r="CS47" i="2"/>
  <c r="EI51" i="2"/>
  <c r="CS51" i="2"/>
  <c r="EI63" i="2"/>
  <c r="CS63" i="2"/>
  <c r="EI67" i="2"/>
  <c r="CS67" i="2"/>
  <c r="EI71" i="2"/>
  <c r="CS71" i="2"/>
  <c r="EI75" i="2"/>
  <c r="CS75" i="2"/>
  <c r="EI79" i="2"/>
  <c r="CS79" i="2"/>
  <c r="EI83" i="2"/>
  <c r="CS83" i="2"/>
  <c r="EI87" i="2"/>
  <c r="CS87" i="2"/>
  <c r="EI91" i="2"/>
  <c r="CS91" i="2"/>
  <c r="EI95" i="2"/>
  <c r="CS95" i="2"/>
  <c r="EI99" i="2"/>
  <c r="CS99" i="2"/>
  <c r="EI103" i="2"/>
  <c r="CS103" i="2"/>
  <c r="EI107" i="2"/>
  <c r="CS107" i="2"/>
  <c r="EI111" i="2"/>
  <c r="CS111" i="2"/>
  <c r="EI115" i="2"/>
  <c r="CS115" i="2"/>
  <c r="EI119" i="2"/>
  <c r="CS119" i="2"/>
  <c r="EI123" i="2"/>
  <c r="CS123" i="2"/>
  <c r="EI30" i="2"/>
  <c r="EI32" i="2"/>
  <c r="EI34" i="2"/>
  <c r="EI38" i="2"/>
  <c r="EI42" i="2"/>
  <c r="EI44" i="2"/>
  <c r="EI46" i="2"/>
  <c r="EI50" i="2"/>
  <c r="EI52" i="2"/>
  <c r="EI56" i="2"/>
  <c r="EI58" i="2"/>
  <c r="EI60" i="2"/>
  <c r="EI64" i="2"/>
  <c r="EI68" i="2"/>
  <c r="EI70" i="2"/>
  <c r="EI74" i="2"/>
  <c r="EI76" i="2"/>
  <c r="EI80" i="2"/>
  <c r="EI82" i="2"/>
  <c r="EI84" i="2"/>
  <c r="EI86" i="2"/>
  <c r="EI88" i="2"/>
  <c r="EI90" i="2"/>
  <c r="EI92" i="2"/>
  <c r="EI94" i="2"/>
  <c r="EI96" i="2"/>
  <c r="EI98" i="2"/>
  <c r="EI100" i="2"/>
  <c r="EI102" i="2"/>
  <c r="EI104" i="2"/>
  <c r="EI106" i="2"/>
  <c r="EI108" i="2"/>
  <c r="EI110" i="2"/>
  <c r="EI112" i="2"/>
  <c r="EI114" i="2"/>
  <c r="EI116" i="2"/>
  <c r="EI118" i="2"/>
  <c r="EI120" i="2"/>
  <c r="EI122" i="2"/>
  <c r="EI124" i="2"/>
  <c r="EI177" i="2"/>
  <c r="CS177" i="2"/>
  <c r="EI181" i="2"/>
  <c r="CS181" i="2"/>
  <c r="EI185" i="2"/>
  <c r="CS185" i="2"/>
  <c r="EI189" i="2"/>
  <c r="CS189" i="2"/>
  <c r="EI193" i="2"/>
  <c r="CS193" i="2"/>
  <c r="EI36" i="2"/>
  <c r="EI40" i="2"/>
  <c r="EI48" i="2"/>
  <c r="EI54" i="2"/>
  <c r="EI62" i="2"/>
  <c r="EI66" i="2"/>
  <c r="EI72" i="2"/>
  <c r="EI78" i="2"/>
  <c r="CS125" i="2"/>
  <c r="EI126" i="2"/>
  <c r="CS127" i="2"/>
  <c r="EI128" i="2"/>
  <c r="CS129" i="2"/>
  <c r="EI130" i="2"/>
  <c r="CS131" i="2"/>
  <c r="EI132" i="2"/>
  <c r="CS133" i="2"/>
  <c r="EI134" i="2"/>
  <c r="CS135" i="2"/>
  <c r="EI136" i="2"/>
  <c r="CS137" i="2"/>
  <c r="EI138" i="2"/>
  <c r="CS139" i="2"/>
  <c r="EI140" i="2"/>
  <c r="CS141" i="2"/>
  <c r="EI142" i="2"/>
  <c r="CS143" i="2"/>
  <c r="EI144" i="2"/>
  <c r="CS145" i="2"/>
  <c r="EI146" i="2"/>
  <c r="CS147" i="2"/>
  <c r="EI148" i="2"/>
  <c r="CS149" i="2"/>
  <c r="EI150" i="2"/>
  <c r="CS151" i="2"/>
  <c r="EI152" i="2"/>
  <c r="CS153" i="2"/>
  <c r="EI154" i="2"/>
  <c r="CS155" i="2"/>
  <c r="EI156" i="2"/>
  <c r="CS157" i="2"/>
  <c r="EI158" i="2"/>
  <c r="CS159" i="2"/>
  <c r="EI160" i="2"/>
  <c r="CS161" i="2"/>
  <c r="EI162" i="2"/>
  <c r="CS163" i="2"/>
  <c r="EI175" i="2"/>
  <c r="CS175" i="2"/>
  <c r="EI179" i="2"/>
  <c r="CS179" i="2"/>
  <c r="EI183" i="2"/>
  <c r="CS183" i="2"/>
  <c r="EI187" i="2"/>
  <c r="CS187" i="2"/>
  <c r="EI191" i="2"/>
  <c r="CS191" i="2"/>
  <c r="EI174" i="2"/>
  <c r="EI176" i="2"/>
  <c r="EI178" i="2"/>
  <c r="EI180" i="2"/>
  <c r="EI182" i="2"/>
  <c r="EI184" i="2"/>
  <c r="EI186" i="2"/>
  <c r="EI188" i="2"/>
  <c r="EI190" i="2"/>
  <c r="EI192" i="2"/>
  <c r="EI194" i="2"/>
  <c r="CS195" i="2"/>
  <c r="EI196" i="2"/>
  <c r="CS197" i="2"/>
  <c r="EI198" i="2"/>
  <c r="CS199" i="2"/>
  <c r="EI200" i="2"/>
  <c r="CS201" i="2"/>
  <c r="EI202" i="2"/>
  <c r="CS203" i="2"/>
  <c r="EI204" i="2"/>
  <c r="CS205" i="2"/>
  <c r="EI206" i="2"/>
  <c r="CS207" i="2"/>
  <c r="EI208" i="2"/>
  <c r="CS209" i="2"/>
  <c r="EI210" i="2"/>
  <c r="CS211" i="2"/>
  <c r="EI212" i="2"/>
  <c r="CS213" i="2"/>
  <c r="EI214" i="2"/>
  <c r="CS215" i="2"/>
  <c r="EI216" i="2"/>
  <c r="CS217" i="2"/>
  <c r="EI218" i="2"/>
  <c r="CS219" i="2"/>
  <c r="EI220" i="2"/>
  <c r="CS221" i="2"/>
  <c r="EI222" i="2"/>
  <c r="CS223" i="2"/>
  <c r="EI224" i="2"/>
  <c r="CS225" i="2"/>
  <c r="CS227" i="2"/>
  <c r="EI227" i="2"/>
  <c r="CS226" i="2"/>
  <c r="CS228" i="2"/>
  <c r="EI229" i="2"/>
  <c r="CS230" i="2"/>
  <c r="EI231" i="2"/>
  <c r="CS232" i="2"/>
  <c r="EI233" i="2"/>
  <c r="CS234" i="2"/>
  <c r="EI235" i="2"/>
  <c r="CS236" i="2"/>
  <c r="EI237" i="2"/>
  <c r="CS238" i="2"/>
  <c r="EI239" i="2"/>
  <c r="CS240" i="2"/>
  <c r="EI241" i="2"/>
  <c r="CS242" i="2"/>
  <c r="EI244" i="2"/>
  <c r="CS244" i="2"/>
  <c r="EI248" i="2"/>
  <c r="CS248" i="2"/>
  <c r="EI252" i="2"/>
  <c r="CS252" i="2"/>
  <c r="EI256" i="2"/>
  <c r="CS256" i="2"/>
  <c r="EI260" i="2"/>
  <c r="CS260" i="2"/>
  <c r="EI264" i="2"/>
  <c r="CS264" i="2"/>
  <c r="EI268" i="2"/>
  <c r="CS268" i="2"/>
  <c r="CS243" i="2"/>
  <c r="EI243" i="2"/>
  <c r="EI246" i="2"/>
  <c r="CS246" i="2"/>
  <c r="EI250" i="2"/>
  <c r="CS250" i="2"/>
  <c r="EI254" i="2"/>
  <c r="CS254" i="2"/>
  <c r="EI258" i="2"/>
  <c r="CS258" i="2"/>
  <c r="EI262" i="2"/>
  <c r="CS262" i="2"/>
  <c r="EI266" i="2"/>
  <c r="CS266" i="2"/>
  <c r="CS269" i="2"/>
  <c r="EI269" i="2"/>
  <c r="EI245" i="2"/>
  <c r="EI247" i="2"/>
  <c r="EI249" i="2"/>
  <c r="EI251" i="2"/>
  <c r="EI253" i="2"/>
  <c r="EI255" i="2"/>
  <c r="EI257" i="2"/>
  <c r="EI259" i="2"/>
  <c r="EI261" i="2"/>
  <c r="EI263" i="2"/>
  <c r="EI265" i="2"/>
  <c r="EI267" i="2"/>
  <c r="EJ23" i="2" l="1"/>
  <c r="EV23" i="2"/>
  <c r="N19" i="1"/>
  <c r="EJ19" i="2"/>
  <c r="EV19" i="2"/>
  <c r="N15" i="1"/>
  <c r="EJ15" i="2"/>
  <c r="EV15" i="2"/>
  <c r="N11" i="1"/>
  <c r="EJ11" i="2"/>
  <c r="EV11" i="2"/>
  <c r="N7" i="1"/>
  <c r="EJ27" i="2"/>
  <c r="EV27" i="2"/>
  <c r="N23" i="1"/>
  <c r="EV262" i="2"/>
  <c r="N258" i="1"/>
  <c r="EJ262" i="2"/>
  <c r="EV254" i="2"/>
  <c r="N250" i="1"/>
  <c r="EJ254" i="2"/>
  <c r="EV219" i="2"/>
  <c r="N215" i="1"/>
  <c r="EJ219" i="2"/>
  <c r="EV213" i="2"/>
  <c r="N209" i="1"/>
  <c r="EJ213" i="2"/>
  <c r="EV187" i="2"/>
  <c r="N183" i="1"/>
  <c r="EJ187" i="2"/>
  <c r="EV181" i="2"/>
  <c r="N177" i="1"/>
  <c r="EJ181" i="2"/>
  <c r="EV140" i="2"/>
  <c r="N136" i="1"/>
  <c r="EJ140" i="2"/>
  <c r="EV132" i="2"/>
  <c r="N128" i="1"/>
  <c r="EJ132" i="2"/>
  <c r="EV70" i="2"/>
  <c r="N66" i="1"/>
  <c r="EJ70" i="2"/>
  <c r="EV49" i="2"/>
  <c r="N45" i="1"/>
  <c r="EJ49" i="2"/>
  <c r="N262" i="1"/>
  <c r="EJ266" i="2"/>
  <c r="EV266" i="2"/>
  <c r="N240" i="1"/>
  <c r="EV244" i="2"/>
  <c r="EJ244" i="2"/>
  <c r="N236" i="1"/>
  <c r="EV240" i="2"/>
  <c r="EJ240" i="2"/>
  <c r="N232" i="1"/>
  <c r="EV236" i="2"/>
  <c r="EJ236" i="2"/>
  <c r="N225" i="1"/>
  <c r="EV229" i="2"/>
  <c r="EJ229" i="2"/>
  <c r="N221" i="1"/>
  <c r="EV225" i="2"/>
  <c r="EJ225" i="2"/>
  <c r="N199" i="1"/>
  <c r="EJ203" i="2"/>
  <c r="EV203" i="2"/>
  <c r="N195" i="1"/>
  <c r="EJ199" i="2"/>
  <c r="EV199" i="2"/>
  <c r="N191" i="1"/>
  <c r="EJ195" i="2"/>
  <c r="EV195" i="2"/>
  <c r="N170" i="1"/>
  <c r="EV174" i="2"/>
  <c r="EJ174" i="2"/>
  <c r="N166" i="1"/>
  <c r="EV170" i="2"/>
  <c r="EJ170" i="2"/>
  <c r="N162" i="1"/>
  <c r="EV166" i="2"/>
  <c r="EJ166" i="2"/>
  <c r="N158" i="1"/>
  <c r="EV162" i="2"/>
  <c r="EJ162" i="2"/>
  <c r="N152" i="1"/>
  <c r="EV156" i="2"/>
  <c r="EJ156" i="2"/>
  <c r="N148" i="1"/>
  <c r="EV152" i="2"/>
  <c r="EJ152" i="2"/>
  <c r="N144" i="1"/>
  <c r="EV148" i="2"/>
  <c r="EJ148" i="2"/>
  <c r="N140" i="1"/>
  <c r="EV144" i="2"/>
  <c r="EJ144" i="2"/>
  <c r="N118" i="1"/>
  <c r="EJ122" i="2"/>
  <c r="EV122" i="2"/>
  <c r="N59" i="1"/>
  <c r="EJ63" i="2"/>
  <c r="EV63" i="2"/>
  <c r="N55" i="1"/>
  <c r="EJ59" i="2"/>
  <c r="EV59" i="2"/>
  <c r="N33" i="1"/>
  <c r="EV37" i="2"/>
  <c r="EJ37" i="2"/>
  <c r="N29" i="1"/>
  <c r="EV33" i="2"/>
  <c r="EJ33" i="2"/>
  <c r="EV256" i="2"/>
  <c r="N252" i="1"/>
  <c r="EJ256" i="2"/>
  <c r="EV248" i="2"/>
  <c r="N244" i="1"/>
  <c r="EJ248" i="2"/>
  <c r="EV221" i="2"/>
  <c r="N217" i="1"/>
  <c r="EJ221" i="2"/>
  <c r="EV211" i="2"/>
  <c r="N207" i="1"/>
  <c r="EJ211" i="2"/>
  <c r="EV189" i="2"/>
  <c r="N185" i="1"/>
  <c r="EJ189" i="2"/>
  <c r="EV179" i="2"/>
  <c r="N175" i="1"/>
  <c r="EJ179" i="2"/>
  <c r="EV138" i="2"/>
  <c r="N134" i="1"/>
  <c r="EJ138" i="2"/>
  <c r="EV130" i="2"/>
  <c r="N126" i="1"/>
  <c r="EJ130" i="2"/>
  <c r="EV74" i="2"/>
  <c r="N70" i="1"/>
  <c r="EJ74" i="2"/>
  <c r="EV51" i="2"/>
  <c r="N47" i="1"/>
  <c r="EJ51" i="2"/>
  <c r="EV45" i="2"/>
  <c r="N41" i="1"/>
  <c r="EJ45" i="2"/>
  <c r="N219" i="1"/>
  <c r="EJ223" i="2"/>
  <c r="EV223" i="2"/>
  <c r="N53" i="1"/>
  <c r="EV57" i="2"/>
  <c r="EJ57" i="2"/>
  <c r="EJ21" i="2"/>
  <c r="N17" i="1"/>
  <c r="EV21" i="2"/>
  <c r="EJ17" i="2"/>
  <c r="N13" i="1"/>
  <c r="EV17" i="2"/>
  <c r="EJ13" i="2"/>
  <c r="N9" i="1"/>
  <c r="EV13" i="2"/>
  <c r="EJ29" i="2"/>
  <c r="N25" i="1"/>
  <c r="EV29" i="2"/>
  <c r="EJ25" i="2"/>
  <c r="N21" i="1"/>
  <c r="EV25" i="2"/>
  <c r="EV258" i="2"/>
  <c r="N254" i="1"/>
  <c r="EJ258" i="2"/>
  <c r="EV250" i="2"/>
  <c r="N246" i="1"/>
  <c r="EJ250" i="2"/>
  <c r="EV215" i="2"/>
  <c r="N211" i="1"/>
  <c r="EJ215" i="2"/>
  <c r="EV209" i="2"/>
  <c r="N205" i="1"/>
  <c r="EJ209" i="2"/>
  <c r="EV185" i="2"/>
  <c r="N181" i="1"/>
  <c r="EJ185" i="2"/>
  <c r="EV158" i="2"/>
  <c r="N154" i="1"/>
  <c r="EJ158" i="2"/>
  <c r="EV136" i="2"/>
  <c r="N132" i="1"/>
  <c r="EJ136" i="2"/>
  <c r="EV128" i="2"/>
  <c r="N124" i="1"/>
  <c r="EJ128" i="2"/>
  <c r="EV53" i="2"/>
  <c r="N49" i="1"/>
  <c r="EJ53" i="2"/>
  <c r="EV43" i="2"/>
  <c r="N39" i="1"/>
  <c r="EJ43" i="2"/>
  <c r="N264" i="1"/>
  <c r="EV268" i="2"/>
  <c r="EJ268" i="2"/>
  <c r="N242" i="1"/>
  <c r="EJ246" i="2"/>
  <c r="EV246" i="2"/>
  <c r="N238" i="1"/>
  <c r="EJ242" i="2"/>
  <c r="EV242" i="2"/>
  <c r="N234" i="1"/>
  <c r="EJ238" i="2"/>
  <c r="EV238" i="2"/>
  <c r="N227" i="1"/>
  <c r="EJ231" i="2"/>
  <c r="EV231" i="2"/>
  <c r="N223" i="1"/>
  <c r="EJ227" i="2"/>
  <c r="EV227" i="2"/>
  <c r="N201" i="1"/>
  <c r="EV205" i="2"/>
  <c r="EJ205" i="2"/>
  <c r="N197" i="1"/>
  <c r="EV201" i="2"/>
  <c r="EJ201" i="2"/>
  <c r="N193" i="1"/>
  <c r="EV197" i="2"/>
  <c r="EJ197" i="2"/>
  <c r="N189" i="1"/>
  <c r="EV193" i="2"/>
  <c r="EJ193" i="2"/>
  <c r="N168" i="1"/>
  <c r="EJ172" i="2"/>
  <c r="EV172" i="2"/>
  <c r="N164" i="1"/>
  <c r="EJ168" i="2"/>
  <c r="EV168" i="2"/>
  <c r="N160" i="1"/>
  <c r="EJ164" i="2"/>
  <c r="EV164" i="2"/>
  <c r="N156" i="1"/>
  <c r="EJ160" i="2"/>
  <c r="EV160" i="2"/>
  <c r="N150" i="1"/>
  <c r="EJ154" i="2"/>
  <c r="EV154" i="2"/>
  <c r="N146" i="1"/>
  <c r="EJ150" i="2"/>
  <c r="EV150" i="2"/>
  <c r="N142" i="1"/>
  <c r="EJ146" i="2"/>
  <c r="EV146" i="2"/>
  <c r="N120" i="1"/>
  <c r="EV124" i="2"/>
  <c r="EJ124" i="2"/>
  <c r="N61" i="1"/>
  <c r="EV65" i="2"/>
  <c r="EJ65" i="2"/>
  <c r="N57" i="1"/>
  <c r="EV61" i="2"/>
  <c r="EJ61" i="2"/>
  <c r="N35" i="1"/>
  <c r="EJ39" i="2"/>
  <c r="EV39" i="2"/>
  <c r="N31" i="1"/>
  <c r="EJ35" i="2"/>
  <c r="EV35" i="2"/>
  <c r="N27" i="1"/>
  <c r="EJ31" i="2"/>
  <c r="EV31" i="2"/>
  <c r="EV260" i="2"/>
  <c r="N256" i="1"/>
  <c r="EJ260" i="2"/>
  <c r="EV252" i="2"/>
  <c r="N248" i="1"/>
  <c r="EJ252" i="2"/>
  <c r="EV233" i="2"/>
  <c r="N229" i="1"/>
  <c r="EJ233" i="2"/>
  <c r="EV217" i="2"/>
  <c r="N213" i="1"/>
  <c r="EJ217" i="2"/>
  <c r="EV207" i="2"/>
  <c r="N203" i="1"/>
  <c r="EJ207" i="2"/>
  <c r="EV183" i="2"/>
  <c r="N179" i="1"/>
  <c r="EJ183" i="2"/>
  <c r="EV177" i="2"/>
  <c r="N173" i="1"/>
  <c r="EJ177" i="2"/>
  <c r="EV134" i="2"/>
  <c r="N130" i="1"/>
  <c r="EJ134" i="2"/>
  <c r="EV126" i="2"/>
  <c r="N122" i="1"/>
  <c r="EJ126" i="2"/>
  <c r="EV55" i="2"/>
  <c r="N51" i="1"/>
  <c r="EJ55" i="2"/>
  <c r="EV47" i="2"/>
  <c r="N43" i="1"/>
  <c r="EJ47" i="2"/>
  <c r="EV41" i="2"/>
  <c r="N37" i="1"/>
  <c r="EJ41" i="2"/>
  <c r="N260" i="1"/>
  <c r="EV264" i="2"/>
  <c r="EJ264" i="2"/>
  <c r="N138" i="1"/>
  <c r="EJ142" i="2"/>
  <c r="EV142" i="2"/>
  <c r="N187" i="1"/>
  <c r="EJ191" i="2"/>
  <c r="EV191" i="2"/>
  <c r="Q198" i="1"/>
  <c r="EY202" i="2"/>
  <c r="EM202" i="2"/>
  <c r="Q190" i="1"/>
  <c r="EY194" i="2"/>
  <c r="EM194" i="2"/>
  <c r="Q182" i="1"/>
  <c r="EY186" i="2"/>
  <c r="EM186" i="2"/>
  <c r="Q174" i="1"/>
  <c r="EY178" i="2"/>
  <c r="EM178" i="2"/>
  <c r="Q153" i="1"/>
  <c r="EY157" i="2"/>
  <c r="EM157" i="2"/>
  <c r="Q145" i="1"/>
  <c r="EY149" i="2"/>
  <c r="EM149" i="2"/>
  <c r="Q137" i="1"/>
  <c r="EY141" i="2"/>
  <c r="EM141" i="2"/>
  <c r="Q129" i="1"/>
  <c r="EY133" i="2"/>
  <c r="EM133" i="2"/>
  <c r="Q121" i="1"/>
  <c r="EY125" i="2"/>
  <c r="EM125" i="2"/>
  <c r="Q68" i="1"/>
  <c r="EY72" i="2"/>
  <c r="EM72" i="2"/>
  <c r="Q60" i="1"/>
  <c r="EY64" i="2"/>
  <c r="EM64" i="2"/>
  <c r="Q52" i="1"/>
  <c r="EY56" i="2"/>
  <c r="EM56" i="2"/>
  <c r="Q44" i="1"/>
  <c r="EY48" i="2"/>
  <c r="EM48" i="2"/>
  <c r="M259" i="1"/>
  <c r="EU263" i="2"/>
  <c r="M255" i="1"/>
  <c r="EU259" i="2"/>
  <c r="M251" i="1"/>
  <c r="EU255" i="2"/>
  <c r="M229" i="1"/>
  <c r="EU233" i="2"/>
  <c r="M225" i="1"/>
  <c r="EU229" i="2"/>
  <c r="M221" i="1"/>
  <c r="EU225" i="2"/>
  <c r="M219" i="1"/>
  <c r="EU223" i="2"/>
  <c r="M215" i="1"/>
  <c r="EU219" i="2"/>
  <c r="M210" i="1"/>
  <c r="EU214" i="2"/>
  <c r="M206" i="1"/>
  <c r="EU210" i="2"/>
  <c r="M202" i="1"/>
  <c r="EU206" i="2"/>
  <c r="M198" i="1"/>
  <c r="EU202" i="2"/>
  <c r="M197" i="1"/>
  <c r="EU201" i="2"/>
  <c r="M193" i="1"/>
  <c r="EU197" i="2"/>
  <c r="M178" i="1"/>
  <c r="EU182" i="2"/>
  <c r="M174" i="1"/>
  <c r="EU178" i="2"/>
  <c r="M170" i="1"/>
  <c r="EU174" i="2"/>
  <c r="M166" i="1"/>
  <c r="EU170" i="2"/>
  <c r="M158" i="1"/>
  <c r="EU162" i="2"/>
  <c r="M156" i="1"/>
  <c r="EU160" i="2"/>
  <c r="M151" i="1"/>
  <c r="EU155" i="2"/>
  <c r="M147" i="1"/>
  <c r="EU151" i="2"/>
  <c r="M143" i="1"/>
  <c r="EU147" i="2"/>
  <c r="M139" i="1"/>
  <c r="EU143" i="2"/>
  <c r="M134" i="1"/>
  <c r="EU138" i="2"/>
  <c r="M130" i="1"/>
  <c r="EU134" i="2"/>
  <c r="M126" i="1"/>
  <c r="EU130" i="2"/>
  <c r="M122" i="1"/>
  <c r="EU126" i="2"/>
  <c r="M104" i="1"/>
  <c r="EU108" i="2"/>
  <c r="M100" i="1"/>
  <c r="EU104" i="2"/>
  <c r="M96" i="1"/>
  <c r="EU100" i="2"/>
  <c r="M92" i="1"/>
  <c r="EU96" i="2"/>
  <c r="M72" i="1"/>
  <c r="EU76" i="2"/>
  <c r="M68" i="1"/>
  <c r="EU72" i="2"/>
  <c r="M64" i="1"/>
  <c r="EU68" i="2"/>
  <c r="M60" i="1"/>
  <c r="EU64" i="2"/>
  <c r="M54" i="1"/>
  <c r="EU58" i="2"/>
  <c r="M50" i="1"/>
  <c r="EU54" i="2"/>
  <c r="M30" i="1"/>
  <c r="EU34" i="2"/>
  <c r="M26" i="1"/>
  <c r="EU30" i="2"/>
  <c r="M214" i="1"/>
  <c r="EU218" i="2"/>
  <c r="M138" i="1"/>
  <c r="EU142" i="2"/>
  <c r="M233" i="1"/>
  <c r="EU237" i="2"/>
  <c r="M182" i="1"/>
  <c r="EU186" i="2"/>
  <c r="M106" i="1"/>
  <c r="EU110" i="2"/>
  <c r="M34" i="1"/>
  <c r="EU38" i="2"/>
  <c r="M74" i="1"/>
  <c r="EU78" i="2"/>
  <c r="Q202" i="1"/>
  <c r="EY206" i="2"/>
  <c r="EM206" i="2"/>
  <c r="Q194" i="1"/>
  <c r="EY198" i="2"/>
  <c r="EM198" i="2"/>
  <c r="Q186" i="1"/>
  <c r="EY190" i="2"/>
  <c r="EM190" i="2"/>
  <c r="Q178" i="1"/>
  <c r="EY182" i="2"/>
  <c r="EM182" i="2"/>
  <c r="Q170" i="1"/>
  <c r="EY174" i="2"/>
  <c r="EM174" i="2"/>
  <c r="Q149" i="1"/>
  <c r="EY153" i="2"/>
  <c r="EM153" i="2"/>
  <c r="Q141" i="1"/>
  <c r="EY145" i="2"/>
  <c r="EM145" i="2"/>
  <c r="Q133" i="1"/>
  <c r="EY137" i="2"/>
  <c r="EM137" i="2"/>
  <c r="Q125" i="1"/>
  <c r="EY129" i="2"/>
  <c r="EM129" i="2"/>
  <c r="Q72" i="1"/>
  <c r="EY76" i="2"/>
  <c r="EM76" i="2"/>
  <c r="Q64" i="1"/>
  <c r="EY68" i="2"/>
  <c r="EM68" i="2"/>
  <c r="Q56" i="1"/>
  <c r="EY60" i="2"/>
  <c r="EM60" i="2"/>
  <c r="Q48" i="1"/>
  <c r="EY52" i="2"/>
  <c r="EM52" i="2"/>
  <c r="Q265" i="1"/>
  <c r="EY269" i="2"/>
  <c r="EM269" i="2"/>
  <c r="M263" i="1"/>
  <c r="EU267" i="2"/>
  <c r="M261" i="1"/>
  <c r="EU265" i="2"/>
  <c r="M257" i="1"/>
  <c r="EU261" i="2"/>
  <c r="M253" i="1"/>
  <c r="EU257" i="2"/>
  <c r="M249" i="1"/>
  <c r="EU253" i="2"/>
  <c r="M238" i="1"/>
  <c r="EU242" i="2"/>
  <c r="M236" i="1"/>
  <c r="EU240" i="2"/>
  <c r="M234" i="1"/>
  <c r="EU238" i="2"/>
  <c r="M231" i="1"/>
  <c r="EU235" i="2"/>
  <c r="M227" i="1"/>
  <c r="EU231" i="2"/>
  <c r="M217" i="1"/>
  <c r="EU221" i="2"/>
  <c r="M212" i="1"/>
  <c r="EU216" i="2"/>
  <c r="M208" i="1"/>
  <c r="EU212" i="2"/>
  <c r="M204" i="1"/>
  <c r="EU208" i="2"/>
  <c r="M200" i="1"/>
  <c r="EU204" i="2"/>
  <c r="M195" i="1"/>
  <c r="EU199" i="2"/>
  <c r="M191" i="1"/>
  <c r="EU195" i="2"/>
  <c r="M180" i="1"/>
  <c r="EU184" i="2"/>
  <c r="M176" i="1"/>
  <c r="EU180" i="2"/>
  <c r="M172" i="1"/>
  <c r="EU176" i="2"/>
  <c r="M162" i="1"/>
  <c r="EU166" i="2"/>
  <c r="M154" i="1"/>
  <c r="EU158" i="2"/>
  <c r="M153" i="1"/>
  <c r="EU157" i="2"/>
  <c r="M149" i="1"/>
  <c r="EU153" i="2"/>
  <c r="M145" i="1"/>
  <c r="EU149" i="2"/>
  <c r="M141" i="1"/>
  <c r="EU145" i="2"/>
  <c r="M136" i="1"/>
  <c r="EU140" i="2"/>
  <c r="M132" i="1"/>
  <c r="EU136" i="2"/>
  <c r="M128" i="1"/>
  <c r="EU132" i="2"/>
  <c r="M124" i="1"/>
  <c r="EU128" i="2"/>
  <c r="M121" i="1"/>
  <c r="EU125" i="2"/>
  <c r="M102" i="1"/>
  <c r="EU106" i="2"/>
  <c r="M98" i="1"/>
  <c r="EU102" i="2"/>
  <c r="M94" i="1"/>
  <c r="EU98" i="2"/>
  <c r="M90" i="1"/>
  <c r="EU94" i="2"/>
  <c r="M70" i="1"/>
  <c r="EU74" i="2"/>
  <c r="M66" i="1"/>
  <c r="EU70" i="2"/>
  <c r="M62" i="1"/>
  <c r="EU66" i="2"/>
  <c r="M58" i="1"/>
  <c r="EU62" i="2"/>
  <c r="M56" i="1"/>
  <c r="EU60" i="2"/>
  <c r="M52" i="1"/>
  <c r="EU56" i="2"/>
  <c r="M32" i="1"/>
  <c r="EU36" i="2"/>
  <c r="M28" i="1"/>
  <c r="EU32" i="2"/>
  <c r="M247" i="1"/>
  <c r="EU251" i="2"/>
  <c r="M245" i="1"/>
  <c r="EU249" i="2"/>
  <c r="M243" i="1"/>
  <c r="EU247" i="2"/>
  <c r="M241" i="1"/>
  <c r="EU245" i="2"/>
  <c r="M237" i="1"/>
  <c r="EU241" i="2"/>
  <c r="M235" i="1"/>
  <c r="EU239" i="2"/>
  <c r="M232" i="1"/>
  <c r="EU236" i="2"/>
  <c r="M230" i="1"/>
  <c r="EU234" i="2"/>
  <c r="M228" i="1"/>
  <c r="EU232" i="2"/>
  <c r="M226" i="1"/>
  <c r="EU230" i="2"/>
  <c r="M224" i="1"/>
  <c r="EU228" i="2"/>
  <c r="M222" i="1"/>
  <c r="EU226" i="2"/>
  <c r="M220" i="1"/>
  <c r="EU224" i="2"/>
  <c r="M218" i="1"/>
  <c r="EU222" i="2"/>
  <c r="M216" i="1"/>
  <c r="EU220" i="2"/>
  <c r="M213" i="1"/>
  <c r="EU217" i="2"/>
  <c r="M211" i="1"/>
  <c r="EU215" i="2"/>
  <c r="M209" i="1"/>
  <c r="EU213" i="2"/>
  <c r="M207" i="1"/>
  <c r="EU211" i="2"/>
  <c r="M205" i="1"/>
  <c r="EU209" i="2"/>
  <c r="M203" i="1"/>
  <c r="EU207" i="2"/>
  <c r="M201" i="1"/>
  <c r="EU205" i="2"/>
  <c r="M199" i="1"/>
  <c r="EU203" i="2"/>
  <c r="M196" i="1"/>
  <c r="EU200" i="2"/>
  <c r="M194" i="1"/>
  <c r="EU198" i="2"/>
  <c r="M192" i="1"/>
  <c r="EU196" i="2"/>
  <c r="M190" i="1"/>
  <c r="EU194" i="2"/>
  <c r="M188" i="1"/>
  <c r="EU192" i="2"/>
  <c r="M186" i="1"/>
  <c r="EU190" i="2"/>
  <c r="M184" i="1"/>
  <c r="EU188" i="2"/>
  <c r="M169" i="1"/>
  <c r="EU173" i="2"/>
  <c r="M167" i="1"/>
  <c r="EU171" i="2"/>
  <c r="M165" i="1"/>
  <c r="EU169" i="2"/>
  <c r="M163" i="1"/>
  <c r="EU167" i="2"/>
  <c r="M161" i="1"/>
  <c r="EU165" i="2"/>
  <c r="M159" i="1"/>
  <c r="EU163" i="2"/>
  <c r="M157" i="1"/>
  <c r="EU161" i="2"/>
  <c r="M155" i="1"/>
  <c r="EU159" i="2"/>
  <c r="M152" i="1"/>
  <c r="EU156" i="2"/>
  <c r="M150" i="1"/>
  <c r="EU154" i="2"/>
  <c r="M148" i="1"/>
  <c r="EU152" i="2"/>
  <c r="M146" i="1"/>
  <c r="EU150" i="2"/>
  <c r="M144" i="1"/>
  <c r="EU148" i="2"/>
  <c r="M142" i="1"/>
  <c r="EU146" i="2"/>
  <c r="M140" i="1"/>
  <c r="EU144" i="2"/>
  <c r="M137" i="1"/>
  <c r="EU141" i="2"/>
  <c r="M135" i="1"/>
  <c r="EU139" i="2"/>
  <c r="M133" i="1"/>
  <c r="EU137" i="2"/>
  <c r="M131" i="1"/>
  <c r="EU135" i="2"/>
  <c r="M129" i="1"/>
  <c r="EU133" i="2"/>
  <c r="M127" i="1"/>
  <c r="EU131" i="2"/>
  <c r="M125" i="1"/>
  <c r="EU129" i="2"/>
  <c r="M123" i="1"/>
  <c r="EU127" i="2"/>
  <c r="M120" i="1"/>
  <c r="EU124" i="2"/>
  <c r="M118" i="1"/>
  <c r="EU122" i="2"/>
  <c r="M116" i="1"/>
  <c r="EU120" i="2"/>
  <c r="M114" i="1"/>
  <c r="EU118" i="2"/>
  <c r="M112" i="1"/>
  <c r="EU116" i="2"/>
  <c r="M110" i="1"/>
  <c r="EU114" i="2"/>
  <c r="M108" i="1"/>
  <c r="EU112" i="2"/>
  <c r="M88" i="1"/>
  <c r="EU92" i="2"/>
  <c r="M86" i="1"/>
  <c r="EU90" i="2"/>
  <c r="M84" i="1"/>
  <c r="EU88" i="2"/>
  <c r="M82" i="1"/>
  <c r="EU86" i="2"/>
  <c r="M80" i="1"/>
  <c r="EU84" i="2"/>
  <c r="M78" i="1"/>
  <c r="EU82" i="2"/>
  <c r="M76" i="1"/>
  <c r="EU80" i="2"/>
  <c r="M48" i="1"/>
  <c r="EU52" i="2"/>
  <c r="M46" i="1"/>
  <c r="EU50" i="2"/>
  <c r="M44" i="1"/>
  <c r="EU48" i="2"/>
  <c r="M42" i="1"/>
  <c r="EU46" i="2"/>
  <c r="M40" i="1"/>
  <c r="EU44" i="2"/>
  <c r="M38" i="1"/>
  <c r="EU42" i="2"/>
  <c r="M36" i="1"/>
  <c r="EU40" i="2"/>
  <c r="EI225" i="2"/>
  <c r="EI223" i="2"/>
  <c r="EI219" i="2"/>
  <c r="EI201" i="2"/>
  <c r="EI197" i="2"/>
  <c r="EI155" i="2"/>
  <c r="EI151" i="2"/>
  <c r="EI147" i="2"/>
  <c r="EI143" i="2"/>
  <c r="EJ269" i="2"/>
  <c r="N265" i="1"/>
  <c r="EV269" i="2"/>
  <c r="EJ261" i="2"/>
  <c r="N257" i="1"/>
  <c r="EV261" i="2"/>
  <c r="EJ253" i="2"/>
  <c r="N249" i="1"/>
  <c r="EV253" i="2"/>
  <c r="EJ245" i="2"/>
  <c r="N241" i="1"/>
  <c r="EV245" i="2"/>
  <c r="EJ237" i="2"/>
  <c r="N233" i="1"/>
  <c r="EV237" i="2"/>
  <c r="EJ263" i="2"/>
  <c r="N259" i="1"/>
  <c r="EV263" i="2"/>
  <c r="EJ255" i="2"/>
  <c r="N251" i="1"/>
  <c r="EV255" i="2"/>
  <c r="EJ247" i="2"/>
  <c r="N243" i="1"/>
  <c r="EV247" i="2"/>
  <c r="EJ243" i="2"/>
  <c r="N239" i="1"/>
  <c r="EV243" i="2"/>
  <c r="EJ235" i="2"/>
  <c r="N231" i="1"/>
  <c r="EV235" i="2"/>
  <c r="EJ220" i="2"/>
  <c r="N216" i="1"/>
  <c r="EV220" i="2"/>
  <c r="EJ212" i="2"/>
  <c r="N208" i="1"/>
  <c r="EV212" i="2"/>
  <c r="EJ204" i="2"/>
  <c r="N200" i="1"/>
  <c r="EV204" i="2"/>
  <c r="EJ196" i="2"/>
  <c r="N192" i="1"/>
  <c r="EV196" i="2"/>
  <c r="EJ188" i="2"/>
  <c r="N184" i="1"/>
  <c r="EV188" i="2"/>
  <c r="EJ180" i="2"/>
  <c r="N176" i="1"/>
  <c r="EV180" i="2"/>
  <c r="EJ226" i="2"/>
  <c r="N222" i="1"/>
  <c r="EV226" i="2"/>
  <c r="EJ218" i="2"/>
  <c r="N214" i="1"/>
  <c r="EV218" i="2"/>
  <c r="EJ210" i="2"/>
  <c r="N206" i="1"/>
  <c r="EV210" i="2"/>
  <c r="EJ202" i="2"/>
  <c r="N198" i="1"/>
  <c r="EV202" i="2"/>
  <c r="EJ198" i="2"/>
  <c r="N194" i="1"/>
  <c r="EV198" i="2"/>
  <c r="EJ190" i="2"/>
  <c r="N186" i="1"/>
  <c r="EV190" i="2"/>
  <c r="EJ186" i="2"/>
  <c r="N182" i="1"/>
  <c r="EV186" i="2"/>
  <c r="EJ178" i="2"/>
  <c r="N174" i="1"/>
  <c r="EV178" i="2"/>
  <c r="EJ115" i="2"/>
  <c r="N111" i="1"/>
  <c r="EV115" i="2"/>
  <c r="EJ107" i="2"/>
  <c r="N103" i="1"/>
  <c r="EV107" i="2"/>
  <c r="EJ103" i="2"/>
  <c r="N99" i="1"/>
  <c r="EV103" i="2"/>
  <c r="EJ95" i="2"/>
  <c r="N91" i="1"/>
  <c r="EV95" i="2"/>
  <c r="EJ87" i="2"/>
  <c r="N83" i="1"/>
  <c r="EV87" i="2"/>
  <c r="EJ79" i="2"/>
  <c r="N75" i="1"/>
  <c r="EV79" i="2"/>
  <c r="EJ151" i="2"/>
  <c r="N147" i="1"/>
  <c r="EV151" i="2"/>
  <c r="EJ143" i="2"/>
  <c r="N139" i="1"/>
  <c r="EV143" i="2"/>
  <c r="EJ135" i="2"/>
  <c r="N131" i="1"/>
  <c r="EV135" i="2"/>
  <c r="EJ131" i="2"/>
  <c r="N127" i="1"/>
  <c r="EV131" i="2"/>
  <c r="EJ123" i="2"/>
  <c r="N119" i="1"/>
  <c r="EV123" i="2"/>
  <c r="EJ157" i="2"/>
  <c r="N153" i="1"/>
  <c r="EV157" i="2"/>
  <c r="EJ129" i="2"/>
  <c r="N125" i="1"/>
  <c r="EV129" i="2"/>
  <c r="EJ234" i="2"/>
  <c r="N230" i="1"/>
  <c r="EV234" i="2"/>
  <c r="EJ232" i="2"/>
  <c r="N228" i="1"/>
  <c r="EV232" i="2"/>
  <c r="EJ230" i="2"/>
  <c r="N226" i="1"/>
  <c r="EV230" i="2"/>
  <c r="EJ228" i="2"/>
  <c r="N224" i="1"/>
  <c r="EV228" i="2"/>
  <c r="EJ175" i="2"/>
  <c r="N171" i="1"/>
  <c r="EV175" i="2"/>
  <c r="EJ121" i="2"/>
  <c r="N117" i="1"/>
  <c r="EV121" i="2"/>
  <c r="EJ117" i="2"/>
  <c r="N113" i="1"/>
  <c r="EV117" i="2"/>
  <c r="EJ113" i="2"/>
  <c r="N109" i="1"/>
  <c r="EV113" i="2"/>
  <c r="EJ109" i="2"/>
  <c r="N105" i="1"/>
  <c r="EV109" i="2"/>
  <c r="EJ105" i="2"/>
  <c r="N101" i="1"/>
  <c r="EV105" i="2"/>
  <c r="EJ101" i="2"/>
  <c r="N97" i="1"/>
  <c r="EV101" i="2"/>
  <c r="EJ97" i="2"/>
  <c r="N93" i="1"/>
  <c r="EV97" i="2"/>
  <c r="EJ93" i="2"/>
  <c r="N89" i="1"/>
  <c r="EV93" i="2"/>
  <c r="EJ89" i="2"/>
  <c r="N85" i="1"/>
  <c r="EV89" i="2"/>
  <c r="EJ85" i="2"/>
  <c r="N81" i="1"/>
  <c r="EV85" i="2"/>
  <c r="EJ81" i="2"/>
  <c r="N77" i="1"/>
  <c r="EV81" i="2"/>
  <c r="EJ77" i="2"/>
  <c r="N73" i="1"/>
  <c r="EV77" i="2"/>
  <c r="EJ118" i="2"/>
  <c r="N114" i="1"/>
  <c r="EV118" i="2"/>
  <c r="EJ114" i="2"/>
  <c r="N110" i="1"/>
  <c r="EV114" i="2"/>
  <c r="EJ110" i="2"/>
  <c r="N106" i="1"/>
  <c r="EV110" i="2"/>
  <c r="EJ106" i="2"/>
  <c r="N102" i="1"/>
  <c r="EV106" i="2"/>
  <c r="EJ102" i="2"/>
  <c r="N98" i="1"/>
  <c r="EV102" i="2"/>
  <c r="EJ98" i="2"/>
  <c r="N94" i="1"/>
  <c r="EV98" i="2"/>
  <c r="EJ94" i="2"/>
  <c r="N90" i="1"/>
  <c r="EV94" i="2"/>
  <c r="EJ90" i="2"/>
  <c r="N86" i="1"/>
  <c r="EV90" i="2"/>
  <c r="EJ86" i="2"/>
  <c r="N82" i="1"/>
  <c r="EV86" i="2"/>
  <c r="EJ82" i="2"/>
  <c r="N78" i="1"/>
  <c r="EV82" i="2"/>
  <c r="EJ78" i="2"/>
  <c r="N74" i="1"/>
  <c r="EV78" i="2"/>
  <c r="EJ120" i="2"/>
  <c r="N116" i="1"/>
  <c r="EV120" i="2"/>
  <c r="EJ116" i="2"/>
  <c r="N112" i="1"/>
  <c r="EV116" i="2"/>
  <c r="EJ112" i="2"/>
  <c r="N108" i="1"/>
  <c r="EV112" i="2"/>
  <c r="EJ108" i="2"/>
  <c r="N104" i="1"/>
  <c r="EV108" i="2"/>
  <c r="EJ104" i="2"/>
  <c r="N100" i="1"/>
  <c r="EV104" i="2"/>
  <c r="EJ100" i="2"/>
  <c r="N96" i="1"/>
  <c r="EV100" i="2"/>
  <c r="EJ96" i="2"/>
  <c r="N92" i="1"/>
  <c r="EV96" i="2"/>
  <c r="EJ92" i="2"/>
  <c r="N88" i="1"/>
  <c r="EV92" i="2"/>
  <c r="EJ88" i="2"/>
  <c r="N84" i="1"/>
  <c r="EV88" i="2"/>
  <c r="EJ84" i="2"/>
  <c r="N80" i="1"/>
  <c r="EV84" i="2"/>
  <c r="EJ80" i="2"/>
  <c r="N76" i="1"/>
  <c r="EV80" i="2"/>
  <c r="EJ66" i="2"/>
  <c r="N62" i="1"/>
  <c r="EV66" i="2"/>
  <c r="EJ171" i="2"/>
  <c r="N167" i="1"/>
  <c r="EV171" i="2"/>
  <c r="EJ167" i="2"/>
  <c r="N163" i="1"/>
  <c r="EV167" i="2"/>
  <c r="EJ163" i="2"/>
  <c r="N159" i="1"/>
  <c r="EV163" i="2"/>
  <c r="EJ159" i="2"/>
  <c r="N155" i="1"/>
  <c r="EV159" i="2"/>
  <c r="EJ73" i="2"/>
  <c r="N69" i="1"/>
  <c r="EV73" i="2"/>
  <c r="EJ69" i="2"/>
  <c r="N65" i="1"/>
  <c r="EV69" i="2"/>
  <c r="EJ76" i="2"/>
  <c r="N72" i="1"/>
  <c r="EV76" i="2"/>
  <c r="EJ72" i="2"/>
  <c r="N68" i="1"/>
  <c r="EV72" i="2"/>
  <c r="EJ68" i="2"/>
  <c r="N64" i="1"/>
  <c r="EV68" i="2"/>
  <c r="EJ265" i="2"/>
  <c r="N261" i="1"/>
  <c r="EV265" i="2"/>
  <c r="EJ257" i="2"/>
  <c r="N253" i="1"/>
  <c r="EV257" i="2"/>
  <c r="EJ249" i="2"/>
  <c r="N245" i="1"/>
  <c r="EV249" i="2"/>
  <c r="EJ241" i="2"/>
  <c r="N237" i="1"/>
  <c r="EV241" i="2"/>
  <c r="EJ267" i="2"/>
  <c r="N263" i="1"/>
  <c r="EV267" i="2"/>
  <c r="EJ259" i="2"/>
  <c r="N255" i="1"/>
  <c r="EV259" i="2"/>
  <c r="EJ251" i="2"/>
  <c r="N247" i="1"/>
  <c r="EV251" i="2"/>
  <c r="EJ239" i="2"/>
  <c r="N235" i="1"/>
  <c r="EV239" i="2"/>
  <c r="EJ224" i="2"/>
  <c r="N220" i="1"/>
  <c r="EV224" i="2"/>
  <c r="EJ216" i="2"/>
  <c r="N212" i="1"/>
  <c r="EV216" i="2"/>
  <c r="EJ208" i="2"/>
  <c r="N204" i="1"/>
  <c r="EV208" i="2"/>
  <c r="EJ200" i="2"/>
  <c r="N196" i="1"/>
  <c r="EV200" i="2"/>
  <c r="EJ192" i="2"/>
  <c r="N188" i="1"/>
  <c r="EV192" i="2"/>
  <c r="EJ184" i="2"/>
  <c r="N180" i="1"/>
  <c r="EV184" i="2"/>
  <c r="EJ176" i="2"/>
  <c r="N172" i="1"/>
  <c r="EV176" i="2"/>
  <c r="EJ222" i="2"/>
  <c r="N218" i="1"/>
  <c r="EV222" i="2"/>
  <c r="EJ214" i="2"/>
  <c r="N210" i="1"/>
  <c r="EV214" i="2"/>
  <c r="EJ206" i="2"/>
  <c r="N202" i="1"/>
  <c r="EV206" i="2"/>
  <c r="EJ194" i="2"/>
  <c r="N190" i="1"/>
  <c r="EV194" i="2"/>
  <c r="EJ182" i="2"/>
  <c r="N178" i="1"/>
  <c r="EV182" i="2"/>
  <c r="EJ119" i="2"/>
  <c r="N115" i="1"/>
  <c r="EV119" i="2"/>
  <c r="EJ111" i="2"/>
  <c r="N107" i="1"/>
  <c r="EV111" i="2"/>
  <c r="EJ99" i="2"/>
  <c r="N95" i="1"/>
  <c r="EV99" i="2"/>
  <c r="EJ91" i="2"/>
  <c r="N87" i="1"/>
  <c r="EV91" i="2"/>
  <c r="EJ83" i="2"/>
  <c r="N79" i="1"/>
  <c r="EV83" i="2"/>
  <c r="EJ155" i="2"/>
  <c r="N151" i="1"/>
  <c r="EV155" i="2"/>
  <c r="EJ147" i="2"/>
  <c r="N143" i="1"/>
  <c r="EV147" i="2"/>
  <c r="EJ139" i="2"/>
  <c r="N135" i="1"/>
  <c r="EV139" i="2"/>
  <c r="EJ127" i="2"/>
  <c r="N123" i="1"/>
  <c r="EV127" i="2"/>
  <c r="EJ153" i="2"/>
  <c r="N149" i="1"/>
  <c r="EV153" i="2"/>
  <c r="EJ149" i="2"/>
  <c r="N145" i="1"/>
  <c r="EV149" i="2"/>
  <c r="EJ145" i="2"/>
  <c r="N141" i="1"/>
  <c r="EV145" i="2"/>
  <c r="EJ141" i="2"/>
  <c r="N137" i="1"/>
  <c r="EV141" i="2"/>
  <c r="EJ137" i="2"/>
  <c r="N133" i="1"/>
  <c r="EV137" i="2"/>
  <c r="EJ133" i="2"/>
  <c r="N129" i="1"/>
  <c r="EV133" i="2"/>
  <c r="EJ125" i="2"/>
  <c r="N121" i="1"/>
  <c r="EV125" i="2"/>
  <c r="EJ62" i="2"/>
  <c r="N58" i="1"/>
  <c r="EV62" i="2"/>
  <c r="EJ58" i="2"/>
  <c r="N54" i="1"/>
  <c r="EV58" i="2"/>
  <c r="EJ54" i="2"/>
  <c r="N50" i="1"/>
  <c r="EV54" i="2"/>
  <c r="EJ50" i="2"/>
  <c r="N46" i="1"/>
  <c r="EV50" i="2"/>
  <c r="EJ46" i="2"/>
  <c r="N42" i="1"/>
  <c r="EV46" i="2"/>
  <c r="EJ42" i="2"/>
  <c r="N38" i="1"/>
  <c r="EV42" i="2"/>
  <c r="EJ38" i="2"/>
  <c r="N34" i="1"/>
  <c r="EV38" i="2"/>
  <c r="EJ34" i="2"/>
  <c r="N30" i="1"/>
  <c r="EV34" i="2"/>
  <c r="EJ30" i="2"/>
  <c r="N26" i="1"/>
  <c r="EV30" i="2"/>
  <c r="EJ64" i="2"/>
  <c r="N60" i="1"/>
  <c r="EV64" i="2"/>
  <c r="EJ60" i="2"/>
  <c r="N56" i="1"/>
  <c r="EV60" i="2"/>
  <c r="EJ56" i="2"/>
  <c r="N52" i="1"/>
  <c r="EV56" i="2"/>
  <c r="EJ52" i="2"/>
  <c r="N48" i="1"/>
  <c r="EV52" i="2"/>
  <c r="EJ48" i="2"/>
  <c r="N44" i="1"/>
  <c r="EV48" i="2"/>
  <c r="EJ44" i="2"/>
  <c r="N40" i="1"/>
  <c r="EV44" i="2"/>
  <c r="EJ40" i="2"/>
  <c r="N36" i="1"/>
  <c r="EV40" i="2"/>
  <c r="EJ36" i="2"/>
  <c r="N32" i="1"/>
  <c r="EV36" i="2"/>
  <c r="EJ32" i="2"/>
  <c r="N28" i="1"/>
  <c r="EV32" i="2"/>
  <c r="EJ173" i="2"/>
  <c r="N169" i="1"/>
  <c r="EV173" i="2"/>
  <c r="EJ169" i="2"/>
  <c r="N165" i="1"/>
  <c r="EV169" i="2"/>
  <c r="EJ165" i="2"/>
  <c r="N161" i="1"/>
  <c r="EV165" i="2"/>
  <c r="EJ161" i="2"/>
  <c r="N157" i="1"/>
  <c r="EV161" i="2"/>
  <c r="EJ75" i="2"/>
  <c r="N71" i="1"/>
  <c r="EV75" i="2"/>
  <c r="EJ71" i="2"/>
  <c r="N67" i="1"/>
  <c r="EV71" i="2"/>
  <c r="EJ67" i="2"/>
  <c r="N63" i="1"/>
  <c r="EV67" i="2"/>
  <c r="EJ26" i="2"/>
  <c r="N22" i="1"/>
  <c r="EV26" i="2"/>
  <c r="EJ22" i="2"/>
  <c r="N18" i="1"/>
  <c r="EV22" i="2"/>
  <c r="EJ28" i="2"/>
  <c r="N24" i="1"/>
  <c r="EV28" i="2"/>
  <c r="EJ24" i="2"/>
  <c r="N20" i="1"/>
  <c r="EV24" i="2"/>
  <c r="EJ20" i="2"/>
  <c r="N16" i="1"/>
  <c r="EV20" i="2"/>
  <c r="EJ16" i="2"/>
  <c r="N12" i="1"/>
  <c r="EV16" i="2"/>
  <c r="EJ12" i="2"/>
  <c r="N8" i="1"/>
  <c r="EV12" i="2"/>
  <c r="EJ18" i="2"/>
  <c r="N14" i="1"/>
  <c r="EV18" i="2"/>
  <c r="EJ14" i="2"/>
  <c r="N10" i="1"/>
  <c r="EV14" i="2"/>
  <c r="EI24" i="2"/>
  <c r="M20" i="1"/>
  <c r="EU24" i="2"/>
  <c r="EI27" i="2"/>
  <c r="EU27" i="2"/>
  <c r="M23" i="1"/>
  <c r="EI29" i="2"/>
  <c r="EU29" i="2"/>
  <c r="M25" i="1"/>
  <c r="EI25" i="2"/>
  <c r="EU25" i="2"/>
  <c r="M21" i="1"/>
  <c r="EI23" i="2"/>
  <c r="EU23" i="2"/>
  <c r="M19" i="1"/>
  <c r="EI28" i="2"/>
  <c r="M24" i="1"/>
  <c r="EU28" i="2"/>
  <c r="EI26" i="2"/>
  <c r="M22" i="1"/>
  <c r="EU26" i="2"/>
  <c r="EI18" i="2"/>
  <c r="M14" i="1"/>
  <c r="EU18" i="2"/>
  <c r="EI20" i="2"/>
  <c r="M16" i="1"/>
  <c r="EU20" i="2"/>
  <c r="EI12" i="2"/>
  <c r="M8" i="1"/>
  <c r="EU12" i="2"/>
  <c r="EI19" i="2"/>
  <c r="EU19" i="2"/>
  <c r="M15" i="1"/>
  <c r="EI15" i="2"/>
  <c r="EU15" i="2"/>
  <c r="M11" i="1"/>
  <c r="EI21" i="2"/>
  <c r="EU21" i="2"/>
  <c r="M17" i="1"/>
  <c r="EI17" i="2"/>
  <c r="EU17" i="2"/>
  <c r="M13" i="1"/>
  <c r="EI13" i="2"/>
  <c r="EU13" i="2"/>
  <c r="M9" i="1"/>
  <c r="EI14" i="2"/>
  <c r="M10" i="1"/>
  <c r="EU14" i="2"/>
  <c r="EI22" i="2"/>
  <c r="M18" i="1"/>
  <c r="EU22" i="2"/>
  <c r="EI16" i="2"/>
  <c r="M12" i="1"/>
  <c r="EU16" i="2"/>
  <c r="EI11" i="2"/>
  <c r="EU11" i="2"/>
  <c r="M7" i="1"/>
  <c r="EJ10" i="2"/>
  <c r="N6" i="1"/>
  <c r="EV10" i="2"/>
  <c r="DY10" i="2"/>
  <c r="DZ10" i="2"/>
  <c r="EA10" i="2" s="1"/>
  <c r="Q6" i="1" s="1"/>
  <c r="DY206" i="2"/>
  <c r="DY198" i="2"/>
  <c r="DY190" i="2"/>
  <c r="DY182" i="2"/>
  <c r="DY174" i="2"/>
  <c r="DY153" i="2"/>
  <c r="DY145" i="2"/>
  <c r="DY137" i="2"/>
  <c r="DY129" i="2"/>
  <c r="DY76" i="2"/>
  <c r="DY68" i="2"/>
  <c r="DY60" i="2"/>
  <c r="DY52" i="2"/>
  <c r="DY202" i="2"/>
  <c r="DY194" i="2"/>
  <c r="DY186" i="2"/>
  <c r="DY178" i="2"/>
  <c r="DY157" i="2"/>
  <c r="DY149" i="2"/>
  <c r="DY141" i="2"/>
  <c r="DY133" i="2"/>
  <c r="DY125" i="2"/>
  <c r="DY72" i="2"/>
  <c r="DY64" i="2"/>
  <c r="DY56" i="2"/>
  <c r="DY48" i="2"/>
  <c r="EM10" i="2" l="1"/>
  <c r="EY10" i="2"/>
  <c r="A268" i="1"/>
  <c r="C2" i="1"/>
  <c r="C1" i="1"/>
  <c r="A269" i="2" l="1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C265" i="1"/>
  <c r="T10" i="2"/>
  <c r="T11" i="2"/>
  <c r="T12" i="2"/>
  <c r="T13" i="2"/>
  <c r="K1" i="2"/>
  <c r="S1" i="2"/>
  <c r="V1" i="2"/>
  <c r="AD1" i="2"/>
  <c r="AG1" i="2"/>
  <c r="BQ1" i="2"/>
  <c r="BT1" i="2"/>
  <c r="DG1" i="2"/>
  <c r="DJ1" i="2"/>
  <c r="H1" i="2"/>
  <c r="C6" i="1"/>
  <c r="A6" i="1" s="1"/>
  <c r="D6" i="1"/>
  <c r="B6" i="1" s="1"/>
  <c r="E6" i="1"/>
  <c r="C7" i="1"/>
  <c r="D7" i="1"/>
  <c r="B7" i="1" s="1"/>
  <c r="E7" i="1"/>
  <c r="C8" i="1"/>
  <c r="D8" i="1"/>
  <c r="B8" i="1" s="1"/>
  <c r="E8" i="1"/>
  <c r="C9" i="1"/>
  <c r="D9" i="1"/>
  <c r="B9" i="1" s="1"/>
  <c r="E9" i="1"/>
  <c r="C10" i="1"/>
  <c r="D10" i="1"/>
  <c r="B10" i="1" s="1"/>
  <c r="E10" i="1"/>
  <c r="C11" i="1"/>
  <c r="D11" i="1"/>
  <c r="B11" i="1" s="1"/>
  <c r="E11" i="1"/>
  <c r="C12" i="1"/>
  <c r="D12" i="1"/>
  <c r="B12" i="1" s="1"/>
  <c r="E12" i="1"/>
  <c r="C13" i="1"/>
  <c r="D13" i="1"/>
  <c r="B13" i="1" s="1"/>
  <c r="E13" i="1"/>
  <c r="C14" i="1"/>
  <c r="D14" i="1"/>
  <c r="B14" i="1" s="1"/>
  <c r="E14" i="1"/>
  <c r="C15" i="1"/>
  <c r="D15" i="1"/>
  <c r="B15" i="1" s="1"/>
  <c r="E15" i="1"/>
  <c r="C16" i="1"/>
  <c r="D16" i="1"/>
  <c r="B16" i="1" s="1"/>
  <c r="E16" i="1"/>
  <c r="C17" i="1"/>
  <c r="D17" i="1"/>
  <c r="B17" i="1" s="1"/>
  <c r="E17" i="1"/>
  <c r="C18" i="1"/>
  <c r="D18" i="1"/>
  <c r="B18" i="1" s="1"/>
  <c r="E18" i="1"/>
  <c r="C19" i="1"/>
  <c r="D19" i="1"/>
  <c r="B19" i="1" s="1"/>
  <c r="E19" i="1"/>
  <c r="C20" i="1"/>
  <c r="D20" i="1"/>
  <c r="B20" i="1" s="1"/>
  <c r="E20" i="1"/>
  <c r="C21" i="1"/>
  <c r="D21" i="1"/>
  <c r="B21" i="1" s="1"/>
  <c r="E21" i="1"/>
  <c r="C22" i="1"/>
  <c r="D22" i="1"/>
  <c r="B22" i="1" s="1"/>
  <c r="E22" i="1"/>
  <c r="C23" i="1"/>
  <c r="D23" i="1"/>
  <c r="B23" i="1" s="1"/>
  <c r="E23" i="1"/>
  <c r="C24" i="1"/>
  <c r="D24" i="1"/>
  <c r="B24" i="1" s="1"/>
  <c r="E24" i="1"/>
  <c r="C25" i="1"/>
  <c r="D25" i="1"/>
  <c r="B25" i="1" s="1"/>
  <c r="E25" i="1"/>
  <c r="C26" i="1"/>
  <c r="D26" i="1"/>
  <c r="B26" i="1" s="1"/>
  <c r="E26" i="1"/>
  <c r="C27" i="1"/>
  <c r="D27" i="1"/>
  <c r="B27" i="1" s="1"/>
  <c r="E27" i="1"/>
  <c r="C28" i="1"/>
  <c r="D28" i="1"/>
  <c r="B28" i="1" s="1"/>
  <c r="E28" i="1"/>
  <c r="C29" i="1"/>
  <c r="D29" i="1"/>
  <c r="B29" i="1" s="1"/>
  <c r="E29" i="1"/>
  <c r="C30" i="1"/>
  <c r="D30" i="1"/>
  <c r="B30" i="1" s="1"/>
  <c r="E30" i="1"/>
  <c r="C31" i="1"/>
  <c r="D31" i="1"/>
  <c r="B31" i="1" s="1"/>
  <c r="E31" i="1"/>
  <c r="C32" i="1"/>
  <c r="D32" i="1"/>
  <c r="B32" i="1" s="1"/>
  <c r="E32" i="1"/>
  <c r="C33" i="1"/>
  <c r="D33" i="1"/>
  <c r="B33" i="1" s="1"/>
  <c r="E33" i="1"/>
  <c r="C34" i="1"/>
  <c r="D34" i="1"/>
  <c r="B34" i="1" s="1"/>
  <c r="E34" i="1"/>
  <c r="C35" i="1"/>
  <c r="D35" i="1"/>
  <c r="B35" i="1" s="1"/>
  <c r="E35" i="1"/>
  <c r="C36" i="1"/>
  <c r="D36" i="1"/>
  <c r="B36" i="1" s="1"/>
  <c r="E36" i="1"/>
  <c r="C37" i="1"/>
  <c r="D37" i="1"/>
  <c r="B37" i="1" s="1"/>
  <c r="E37" i="1"/>
  <c r="C38" i="1"/>
  <c r="D38" i="1"/>
  <c r="B38" i="1" s="1"/>
  <c r="E38" i="1"/>
  <c r="C39" i="1"/>
  <c r="D39" i="1"/>
  <c r="B39" i="1" s="1"/>
  <c r="E39" i="1"/>
  <c r="C40" i="1"/>
  <c r="D40" i="1"/>
  <c r="B40" i="1" s="1"/>
  <c r="E40" i="1"/>
  <c r="C41" i="1"/>
  <c r="D41" i="1"/>
  <c r="B41" i="1" s="1"/>
  <c r="E41" i="1"/>
  <c r="C42" i="1"/>
  <c r="D42" i="1"/>
  <c r="B42" i="1" s="1"/>
  <c r="E42" i="1"/>
  <c r="C43" i="1"/>
  <c r="D43" i="1"/>
  <c r="B43" i="1" s="1"/>
  <c r="E43" i="1"/>
  <c r="C44" i="1"/>
  <c r="D44" i="1"/>
  <c r="B44" i="1" s="1"/>
  <c r="E44" i="1"/>
  <c r="C45" i="1"/>
  <c r="D45" i="1"/>
  <c r="B45" i="1" s="1"/>
  <c r="E45" i="1"/>
  <c r="C46" i="1"/>
  <c r="D46" i="1"/>
  <c r="B46" i="1" s="1"/>
  <c r="E46" i="1"/>
  <c r="C47" i="1"/>
  <c r="D47" i="1"/>
  <c r="B47" i="1" s="1"/>
  <c r="E47" i="1"/>
  <c r="C48" i="1"/>
  <c r="D48" i="1"/>
  <c r="B48" i="1" s="1"/>
  <c r="E48" i="1"/>
  <c r="C49" i="1"/>
  <c r="D49" i="1"/>
  <c r="B49" i="1" s="1"/>
  <c r="E49" i="1"/>
  <c r="C50" i="1"/>
  <c r="D50" i="1"/>
  <c r="B50" i="1" s="1"/>
  <c r="E50" i="1"/>
  <c r="C51" i="1"/>
  <c r="D51" i="1"/>
  <c r="B51" i="1" s="1"/>
  <c r="E51" i="1"/>
  <c r="C52" i="1"/>
  <c r="D52" i="1"/>
  <c r="B52" i="1" s="1"/>
  <c r="E52" i="1"/>
  <c r="C53" i="1"/>
  <c r="D53" i="1"/>
  <c r="B53" i="1" s="1"/>
  <c r="E53" i="1"/>
  <c r="C54" i="1"/>
  <c r="D54" i="1"/>
  <c r="B54" i="1" s="1"/>
  <c r="E54" i="1"/>
  <c r="C55" i="1"/>
  <c r="D55" i="1"/>
  <c r="B55" i="1" s="1"/>
  <c r="E55" i="1"/>
  <c r="C56" i="1"/>
  <c r="D56" i="1"/>
  <c r="B56" i="1" s="1"/>
  <c r="E56" i="1"/>
  <c r="C57" i="1"/>
  <c r="D57" i="1"/>
  <c r="B57" i="1" s="1"/>
  <c r="E57" i="1"/>
  <c r="C58" i="1"/>
  <c r="D58" i="1"/>
  <c r="B58" i="1" s="1"/>
  <c r="E58" i="1"/>
  <c r="C59" i="1"/>
  <c r="D59" i="1"/>
  <c r="B59" i="1" s="1"/>
  <c r="E59" i="1"/>
  <c r="C60" i="1"/>
  <c r="D60" i="1"/>
  <c r="B60" i="1" s="1"/>
  <c r="E60" i="1"/>
  <c r="C61" i="1"/>
  <c r="D61" i="1"/>
  <c r="B61" i="1" s="1"/>
  <c r="E61" i="1"/>
  <c r="C62" i="1"/>
  <c r="D62" i="1"/>
  <c r="B62" i="1" s="1"/>
  <c r="E62" i="1"/>
  <c r="C63" i="1"/>
  <c r="D63" i="1"/>
  <c r="B63" i="1" s="1"/>
  <c r="E63" i="1"/>
  <c r="C64" i="1"/>
  <c r="D64" i="1"/>
  <c r="B64" i="1" s="1"/>
  <c r="E64" i="1"/>
  <c r="C65" i="1"/>
  <c r="D65" i="1"/>
  <c r="B65" i="1" s="1"/>
  <c r="E65" i="1"/>
  <c r="C66" i="1"/>
  <c r="D66" i="1"/>
  <c r="B66" i="1" s="1"/>
  <c r="E66" i="1"/>
  <c r="C67" i="1"/>
  <c r="D67" i="1"/>
  <c r="B67" i="1" s="1"/>
  <c r="E67" i="1"/>
  <c r="C68" i="1"/>
  <c r="D68" i="1"/>
  <c r="B68" i="1" s="1"/>
  <c r="E68" i="1"/>
  <c r="C69" i="1"/>
  <c r="D69" i="1"/>
  <c r="B69" i="1" s="1"/>
  <c r="E69" i="1"/>
  <c r="C70" i="1"/>
  <c r="D70" i="1"/>
  <c r="B70" i="1" s="1"/>
  <c r="E70" i="1"/>
  <c r="C71" i="1"/>
  <c r="D71" i="1"/>
  <c r="B71" i="1" s="1"/>
  <c r="E71" i="1"/>
  <c r="C72" i="1"/>
  <c r="D72" i="1"/>
  <c r="B72" i="1" s="1"/>
  <c r="E72" i="1"/>
  <c r="C73" i="1"/>
  <c r="D73" i="1"/>
  <c r="B73" i="1" s="1"/>
  <c r="E73" i="1"/>
  <c r="C74" i="1"/>
  <c r="D74" i="1"/>
  <c r="B74" i="1" s="1"/>
  <c r="E74" i="1"/>
  <c r="C75" i="1"/>
  <c r="D75" i="1"/>
  <c r="B75" i="1" s="1"/>
  <c r="E75" i="1"/>
  <c r="C76" i="1"/>
  <c r="D76" i="1"/>
  <c r="B76" i="1" s="1"/>
  <c r="E76" i="1"/>
  <c r="C77" i="1"/>
  <c r="D77" i="1"/>
  <c r="B77" i="1" s="1"/>
  <c r="E77" i="1"/>
  <c r="C78" i="1"/>
  <c r="D78" i="1"/>
  <c r="B78" i="1" s="1"/>
  <c r="E78" i="1"/>
  <c r="C79" i="1"/>
  <c r="D79" i="1"/>
  <c r="B79" i="1" s="1"/>
  <c r="E79" i="1"/>
  <c r="C80" i="1"/>
  <c r="D80" i="1"/>
  <c r="B80" i="1" s="1"/>
  <c r="E80" i="1"/>
  <c r="C81" i="1"/>
  <c r="D81" i="1"/>
  <c r="B81" i="1" s="1"/>
  <c r="E81" i="1"/>
  <c r="C82" i="1"/>
  <c r="D82" i="1"/>
  <c r="B82" i="1" s="1"/>
  <c r="E82" i="1"/>
  <c r="C83" i="1"/>
  <c r="D83" i="1"/>
  <c r="B83" i="1" s="1"/>
  <c r="E83" i="1"/>
  <c r="C84" i="1"/>
  <c r="D84" i="1"/>
  <c r="B84" i="1" s="1"/>
  <c r="E84" i="1"/>
  <c r="C85" i="1"/>
  <c r="D85" i="1"/>
  <c r="B85" i="1" s="1"/>
  <c r="E85" i="1"/>
  <c r="C86" i="1"/>
  <c r="D86" i="1"/>
  <c r="B86" i="1" s="1"/>
  <c r="E86" i="1"/>
  <c r="C87" i="1"/>
  <c r="D87" i="1"/>
  <c r="B87" i="1" s="1"/>
  <c r="E87" i="1"/>
  <c r="C88" i="1"/>
  <c r="D88" i="1"/>
  <c r="B88" i="1" s="1"/>
  <c r="E88" i="1"/>
  <c r="C89" i="1"/>
  <c r="D89" i="1"/>
  <c r="B89" i="1" s="1"/>
  <c r="E89" i="1"/>
  <c r="C90" i="1"/>
  <c r="D90" i="1"/>
  <c r="B90" i="1" s="1"/>
  <c r="E90" i="1"/>
  <c r="C91" i="1"/>
  <c r="D91" i="1"/>
  <c r="B91" i="1" s="1"/>
  <c r="E91" i="1"/>
  <c r="C92" i="1"/>
  <c r="D92" i="1"/>
  <c r="B92" i="1" s="1"/>
  <c r="E92" i="1"/>
  <c r="C93" i="1"/>
  <c r="D93" i="1"/>
  <c r="B93" i="1" s="1"/>
  <c r="E93" i="1"/>
  <c r="C94" i="1"/>
  <c r="D94" i="1"/>
  <c r="B94" i="1" s="1"/>
  <c r="E94" i="1"/>
  <c r="C95" i="1"/>
  <c r="D95" i="1"/>
  <c r="B95" i="1" s="1"/>
  <c r="E95" i="1"/>
  <c r="C96" i="1"/>
  <c r="D96" i="1"/>
  <c r="B96" i="1" s="1"/>
  <c r="E96" i="1"/>
  <c r="C97" i="1"/>
  <c r="D97" i="1"/>
  <c r="B97" i="1" s="1"/>
  <c r="E97" i="1"/>
  <c r="C98" i="1"/>
  <c r="D98" i="1"/>
  <c r="B98" i="1" s="1"/>
  <c r="E98" i="1"/>
  <c r="C99" i="1"/>
  <c r="D99" i="1"/>
  <c r="B99" i="1" s="1"/>
  <c r="E99" i="1"/>
  <c r="C100" i="1"/>
  <c r="D100" i="1"/>
  <c r="B100" i="1" s="1"/>
  <c r="E100" i="1"/>
  <c r="C101" i="1"/>
  <c r="D101" i="1"/>
  <c r="B101" i="1" s="1"/>
  <c r="E101" i="1"/>
  <c r="C102" i="1"/>
  <c r="D102" i="1"/>
  <c r="B102" i="1" s="1"/>
  <c r="E102" i="1"/>
  <c r="C103" i="1"/>
  <c r="D103" i="1"/>
  <c r="B103" i="1" s="1"/>
  <c r="E103" i="1"/>
  <c r="C104" i="1"/>
  <c r="D104" i="1"/>
  <c r="B104" i="1" s="1"/>
  <c r="E104" i="1"/>
  <c r="C105" i="1"/>
  <c r="D105" i="1"/>
  <c r="B105" i="1" s="1"/>
  <c r="E105" i="1"/>
  <c r="C106" i="1"/>
  <c r="D106" i="1"/>
  <c r="B106" i="1" s="1"/>
  <c r="E106" i="1"/>
  <c r="C107" i="1"/>
  <c r="D107" i="1"/>
  <c r="B107" i="1" s="1"/>
  <c r="E107" i="1"/>
  <c r="C108" i="1"/>
  <c r="D108" i="1"/>
  <c r="B108" i="1" s="1"/>
  <c r="E108" i="1"/>
  <c r="C109" i="1"/>
  <c r="D109" i="1"/>
  <c r="B109" i="1" s="1"/>
  <c r="E109" i="1"/>
  <c r="C110" i="1"/>
  <c r="D110" i="1"/>
  <c r="B110" i="1" s="1"/>
  <c r="E110" i="1"/>
  <c r="C111" i="1"/>
  <c r="D111" i="1"/>
  <c r="B111" i="1" s="1"/>
  <c r="E111" i="1"/>
  <c r="C112" i="1"/>
  <c r="D112" i="1"/>
  <c r="B112" i="1" s="1"/>
  <c r="E112" i="1"/>
  <c r="C113" i="1"/>
  <c r="D113" i="1"/>
  <c r="B113" i="1" s="1"/>
  <c r="E113" i="1"/>
  <c r="C114" i="1"/>
  <c r="D114" i="1"/>
  <c r="B114" i="1" s="1"/>
  <c r="E114" i="1"/>
  <c r="C115" i="1"/>
  <c r="D115" i="1"/>
  <c r="B115" i="1" s="1"/>
  <c r="E115" i="1"/>
  <c r="C116" i="1"/>
  <c r="D116" i="1"/>
  <c r="B116" i="1" s="1"/>
  <c r="E116" i="1"/>
  <c r="C117" i="1"/>
  <c r="D117" i="1"/>
  <c r="B117" i="1" s="1"/>
  <c r="E117" i="1"/>
  <c r="C118" i="1"/>
  <c r="D118" i="1"/>
  <c r="B118" i="1" s="1"/>
  <c r="E118" i="1"/>
  <c r="C119" i="1"/>
  <c r="D119" i="1"/>
  <c r="B119" i="1" s="1"/>
  <c r="E119" i="1"/>
  <c r="C120" i="1"/>
  <c r="D120" i="1"/>
  <c r="B120" i="1" s="1"/>
  <c r="E120" i="1"/>
  <c r="C121" i="1"/>
  <c r="D121" i="1"/>
  <c r="B121" i="1" s="1"/>
  <c r="E121" i="1"/>
  <c r="C122" i="1"/>
  <c r="D122" i="1"/>
  <c r="B122" i="1" s="1"/>
  <c r="E122" i="1"/>
  <c r="C123" i="1"/>
  <c r="D123" i="1"/>
  <c r="B123" i="1" s="1"/>
  <c r="E123" i="1"/>
  <c r="C124" i="1"/>
  <c r="D124" i="1"/>
  <c r="B124" i="1" s="1"/>
  <c r="E124" i="1"/>
  <c r="C125" i="1"/>
  <c r="D125" i="1"/>
  <c r="B125" i="1" s="1"/>
  <c r="E125" i="1"/>
  <c r="C126" i="1"/>
  <c r="D126" i="1"/>
  <c r="B126" i="1" s="1"/>
  <c r="E126" i="1"/>
  <c r="C127" i="1"/>
  <c r="D127" i="1"/>
  <c r="B127" i="1" s="1"/>
  <c r="E127" i="1"/>
  <c r="C128" i="1"/>
  <c r="D128" i="1"/>
  <c r="B128" i="1" s="1"/>
  <c r="E128" i="1"/>
  <c r="C129" i="1"/>
  <c r="D129" i="1"/>
  <c r="B129" i="1" s="1"/>
  <c r="E129" i="1"/>
  <c r="C130" i="1"/>
  <c r="D130" i="1"/>
  <c r="B130" i="1" s="1"/>
  <c r="E130" i="1"/>
  <c r="C131" i="1"/>
  <c r="D131" i="1"/>
  <c r="B131" i="1" s="1"/>
  <c r="E131" i="1"/>
  <c r="C132" i="1"/>
  <c r="D132" i="1"/>
  <c r="B132" i="1" s="1"/>
  <c r="E132" i="1"/>
  <c r="C133" i="1"/>
  <c r="D133" i="1"/>
  <c r="B133" i="1" s="1"/>
  <c r="E133" i="1"/>
  <c r="C134" i="1"/>
  <c r="D134" i="1"/>
  <c r="B134" i="1" s="1"/>
  <c r="E134" i="1"/>
  <c r="C135" i="1"/>
  <c r="D135" i="1"/>
  <c r="B135" i="1" s="1"/>
  <c r="E135" i="1"/>
  <c r="C136" i="1"/>
  <c r="D136" i="1"/>
  <c r="B136" i="1" s="1"/>
  <c r="E136" i="1"/>
  <c r="C137" i="1"/>
  <c r="D137" i="1"/>
  <c r="B137" i="1" s="1"/>
  <c r="E137" i="1"/>
  <c r="C138" i="1"/>
  <c r="D138" i="1"/>
  <c r="B138" i="1" s="1"/>
  <c r="E138" i="1"/>
  <c r="C139" i="1"/>
  <c r="D139" i="1"/>
  <c r="B139" i="1" s="1"/>
  <c r="E139" i="1"/>
  <c r="C140" i="1"/>
  <c r="D140" i="1"/>
  <c r="B140" i="1" s="1"/>
  <c r="E140" i="1"/>
  <c r="C141" i="1"/>
  <c r="D141" i="1"/>
  <c r="B141" i="1" s="1"/>
  <c r="E141" i="1"/>
  <c r="C142" i="1"/>
  <c r="D142" i="1"/>
  <c r="B142" i="1" s="1"/>
  <c r="E142" i="1"/>
  <c r="C143" i="1"/>
  <c r="D143" i="1"/>
  <c r="B143" i="1" s="1"/>
  <c r="E143" i="1"/>
  <c r="C144" i="1"/>
  <c r="D144" i="1"/>
  <c r="B144" i="1" s="1"/>
  <c r="E144" i="1"/>
  <c r="C145" i="1"/>
  <c r="D145" i="1"/>
  <c r="B145" i="1" s="1"/>
  <c r="E145" i="1"/>
  <c r="C146" i="1"/>
  <c r="D146" i="1"/>
  <c r="B146" i="1" s="1"/>
  <c r="E146" i="1"/>
  <c r="C147" i="1"/>
  <c r="D147" i="1"/>
  <c r="B147" i="1" s="1"/>
  <c r="E147" i="1"/>
  <c r="C148" i="1"/>
  <c r="D148" i="1"/>
  <c r="B148" i="1" s="1"/>
  <c r="E148" i="1"/>
  <c r="C149" i="1"/>
  <c r="D149" i="1"/>
  <c r="B149" i="1" s="1"/>
  <c r="E149" i="1"/>
  <c r="C150" i="1"/>
  <c r="D150" i="1"/>
  <c r="B150" i="1" s="1"/>
  <c r="E150" i="1"/>
  <c r="C151" i="1"/>
  <c r="D151" i="1"/>
  <c r="B151" i="1" s="1"/>
  <c r="E151" i="1"/>
  <c r="C152" i="1"/>
  <c r="D152" i="1"/>
  <c r="B152" i="1" s="1"/>
  <c r="E152" i="1"/>
  <c r="C153" i="1"/>
  <c r="D153" i="1"/>
  <c r="B153" i="1" s="1"/>
  <c r="E153" i="1"/>
  <c r="C154" i="1"/>
  <c r="D154" i="1"/>
  <c r="B154" i="1" s="1"/>
  <c r="E154" i="1"/>
  <c r="C155" i="1"/>
  <c r="D155" i="1"/>
  <c r="B155" i="1" s="1"/>
  <c r="E155" i="1"/>
  <c r="C156" i="1"/>
  <c r="D156" i="1"/>
  <c r="B156" i="1" s="1"/>
  <c r="E156" i="1"/>
  <c r="C157" i="1"/>
  <c r="D157" i="1"/>
  <c r="B157" i="1" s="1"/>
  <c r="E157" i="1"/>
  <c r="C158" i="1"/>
  <c r="D158" i="1"/>
  <c r="B158" i="1" s="1"/>
  <c r="E158" i="1"/>
  <c r="C159" i="1"/>
  <c r="D159" i="1"/>
  <c r="B159" i="1" s="1"/>
  <c r="E159" i="1"/>
  <c r="C160" i="1"/>
  <c r="D160" i="1"/>
  <c r="B160" i="1" s="1"/>
  <c r="E160" i="1"/>
  <c r="C161" i="1"/>
  <c r="D161" i="1"/>
  <c r="B161" i="1" s="1"/>
  <c r="E161" i="1"/>
  <c r="C162" i="1"/>
  <c r="D162" i="1"/>
  <c r="B162" i="1" s="1"/>
  <c r="E162" i="1"/>
  <c r="C163" i="1"/>
  <c r="D163" i="1"/>
  <c r="B163" i="1" s="1"/>
  <c r="E163" i="1"/>
  <c r="C164" i="1"/>
  <c r="D164" i="1"/>
  <c r="B164" i="1" s="1"/>
  <c r="E164" i="1"/>
  <c r="C165" i="1"/>
  <c r="D165" i="1"/>
  <c r="B165" i="1" s="1"/>
  <c r="E165" i="1"/>
  <c r="C166" i="1"/>
  <c r="D166" i="1"/>
  <c r="B166" i="1" s="1"/>
  <c r="E166" i="1"/>
  <c r="C167" i="1"/>
  <c r="D167" i="1"/>
  <c r="B167" i="1" s="1"/>
  <c r="E167" i="1"/>
  <c r="C168" i="1"/>
  <c r="D168" i="1"/>
  <c r="B168" i="1" s="1"/>
  <c r="E168" i="1"/>
  <c r="C169" i="1"/>
  <c r="D169" i="1"/>
  <c r="B169" i="1" s="1"/>
  <c r="E169" i="1"/>
  <c r="C170" i="1"/>
  <c r="D170" i="1"/>
  <c r="B170" i="1" s="1"/>
  <c r="E170" i="1"/>
  <c r="C171" i="1"/>
  <c r="D171" i="1"/>
  <c r="B171" i="1" s="1"/>
  <c r="E171" i="1"/>
  <c r="C172" i="1"/>
  <c r="D172" i="1"/>
  <c r="B172" i="1" s="1"/>
  <c r="E172" i="1"/>
  <c r="C173" i="1"/>
  <c r="D173" i="1"/>
  <c r="B173" i="1" s="1"/>
  <c r="E173" i="1"/>
  <c r="C174" i="1"/>
  <c r="D174" i="1"/>
  <c r="B174" i="1" s="1"/>
  <c r="E174" i="1"/>
  <c r="C175" i="1"/>
  <c r="D175" i="1"/>
  <c r="B175" i="1" s="1"/>
  <c r="E175" i="1"/>
  <c r="C176" i="1"/>
  <c r="D176" i="1"/>
  <c r="B176" i="1" s="1"/>
  <c r="E176" i="1"/>
  <c r="C177" i="1"/>
  <c r="D177" i="1"/>
  <c r="B177" i="1" s="1"/>
  <c r="E177" i="1"/>
  <c r="C178" i="1"/>
  <c r="D178" i="1"/>
  <c r="B178" i="1" s="1"/>
  <c r="E178" i="1"/>
  <c r="C179" i="1"/>
  <c r="D179" i="1"/>
  <c r="B179" i="1" s="1"/>
  <c r="E179" i="1"/>
  <c r="C180" i="1"/>
  <c r="D180" i="1"/>
  <c r="B180" i="1" s="1"/>
  <c r="E180" i="1"/>
  <c r="C181" i="1"/>
  <c r="D181" i="1"/>
  <c r="B181" i="1" s="1"/>
  <c r="E181" i="1"/>
  <c r="C182" i="1"/>
  <c r="D182" i="1"/>
  <c r="B182" i="1" s="1"/>
  <c r="E182" i="1"/>
  <c r="C183" i="1"/>
  <c r="D183" i="1"/>
  <c r="B183" i="1" s="1"/>
  <c r="E183" i="1"/>
  <c r="C184" i="1"/>
  <c r="D184" i="1"/>
  <c r="B184" i="1" s="1"/>
  <c r="E184" i="1"/>
  <c r="C185" i="1"/>
  <c r="D185" i="1"/>
  <c r="B185" i="1" s="1"/>
  <c r="E185" i="1"/>
  <c r="C186" i="1"/>
  <c r="D186" i="1"/>
  <c r="B186" i="1" s="1"/>
  <c r="E186" i="1"/>
  <c r="C187" i="1"/>
  <c r="D187" i="1"/>
  <c r="B187" i="1" s="1"/>
  <c r="E187" i="1"/>
  <c r="C188" i="1"/>
  <c r="D188" i="1"/>
  <c r="B188" i="1" s="1"/>
  <c r="E188" i="1"/>
  <c r="C189" i="1"/>
  <c r="D189" i="1"/>
  <c r="B189" i="1" s="1"/>
  <c r="E189" i="1"/>
  <c r="C190" i="1"/>
  <c r="D190" i="1"/>
  <c r="B190" i="1" s="1"/>
  <c r="E190" i="1"/>
  <c r="C191" i="1"/>
  <c r="D191" i="1"/>
  <c r="B191" i="1" s="1"/>
  <c r="E191" i="1"/>
  <c r="C192" i="1"/>
  <c r="D192" i="1"/>
  <c r="B192" i="1" s="1"/>
  <c r="E192" i="1"/>
  <c r="C193" i="1"/>
  <c r="D193" i="1"/>
  <c r="B193" i="1" s="1"/>
  <c r="E193" i="1"/>
  <c r="C194" i="1"/>
  <c r="D194" i="1"/>
  <c r="B194" i="1" s="1"/>
  <c r="E194" i="1"/>
  <c r="C195" i="1"/>
  <c r="D195" i="1"/>
  <c r="B195" i="1" s="1"/>
  <c r="E195" i="1"/>
  <c r="C196" i="1"/>
  <c r="D196" i="1"/>
  <c r="B196" i="1" s="1"/>
  <c r="E196" i="1"/>
  <c r="C197" i="1"/>
  <c r="D197" i="1"/>
  <c r="B197" i="1" s="1"/>
  <c r="E197" i="1"/>
  <c r="C198" i="1"/>
  <c r="D198" i="1"/>
  <c r="B198" i="1" s="1"/>
  <c r="E198" i="1"/>
  <c r="C199" i="1"/>
  <c r="D199" i="1"/>
  <c r="B199" i="1" s="1"/>
  <c r="E199" i="1"/>
  <c r="C200" i="1"/>
  <c r="D200" i="1"/>
  <c r="B200" i="1" s="1"/>
  <c r="E200" i="1"/>
  <c r="C201" i="1"/>
  <c r="D201" i="1"/>
  <c r="B201" i="1" s="1"/>
  <c r="E201" i="1"/>
  <c r="C202" i="1"/>
  <c r="D202" i="1"/>
  <c r="B202" i="1" s="1"/>
  <c r="E202" i="1"/>
  <c r="C203" i="1"/>
  <c r="D203" i="1"/>
  <c r="B203" i="1" s="1"/>
  <c r="E203" i="1"/>
  <c r="C204" i="1"/>
  <c r="D204" i="1"/>
  <c r="B204" i="1" s="1"/>
  <c r="E204" i="1"/>
  <c r="C205" i="1"/>
  <c r="D205" i="1"/>
  <c r="B205" i="1" s="1"/>
  <c r="E205" i="1"/>
  <c r="C206" i="1"/>
  <c r="D206" i="1"/>
  <c r="B206" i="1" s="1"/>
  <c r="E206" i="1"/>
  <c r="C207" i="1"/>
  <c r="D207" i="1"/>
  <c r="B207" i="1" s="1"/>
  <c r="E207" i="1"/>
  <c r="C208" i="1"/>
  <c r="D208" i="1"/>
  <c r="B208" i="1" s="1"/>
  <c r="E208" i="1"/>
  <c r="C209" i="1"/>
  <c r="D209" i="1"/>
  <c r="B209" i="1" s="1"/>
  <c r="E209" i="1"/>
  <c r="C210" i="1"/>
  <c r="D210" i="1"/>
  <c r="B210" i="1" s="1"/>
  <c r="E210" i="1"/>
  <c r="C211" i="1"/>
  <c r="D211" i="1"/>
  <c r="B211" i="1" s="1"/>
  <c r="E211" i="1"/>
  <c r="C212" i="1"/>
  <c r="D212" i="1"/>
  <c r="B212" i="1" s="1"/>
  <c r="E212" i="1"/>
  <c r="C213" i="1"/>
  <c r="D213" i="1"/>
  <c r="B213" i="1" s="1"/>
  <c r="E213" i="1"/>
  <c r="C214" i="1"/>
  <c r="D214" i="1"/>
  <c r="B214" i="1" s="1"/>
  <c r="E214" i="1"/>
  <c r="C215" i="1"/>
  <c r="D215" i="1"/>
  <c r="B215" i="1" s="1"/>
  <c r="E215" i="1"/>
  <c r="C216" i="1"/>
  <c r="D216" i="1"/>
  <c r="B216" i="1" s="1"/>
  <c r="E216" i="1"/>
  <c r="C217" i="1"/>
  <c r="D217" i="1"/>
  <c r="B217" i="1" s="1"/>
  <c r="E217" i="1"/>
  <c r="C218" i="1"/>
  <c r="D218" i="1"/>
  <c r="B218" i="1" s="1"/>
  <c r="E218" i="1"/>
  <c r="C219" i="1"/>
  <c r="D219" i="1"/>
  <c r="B219" i="1" s="1"/>
  <c r="E219" i="1"/>
  <c r="C220" i="1"/>
  <c r="D220" i="1"/>
  <c r="B220" i="1" s="1"/>
  <c r="E220" i="1"/>
  <c r="C221" i="1"/>
  <c r="D221" i="1"/>
  <c r="B221" i="1" s="1"/>
  <c r="E221" i="1"/>
  <c r="C222" i="1"/>
  <c r="D222" i="1"/>
  <c r="B222" i="1" s="1"/>
  <c r="E222" i="1"/>
  <c r="C223" i="1"/>
  <c r="D223" i="1"/>
  <c r="B223" i="1" s="1"/>
  <c r="E223" i="1"/>
  <c r="C224" i="1"/>
  <c r="D224" i="1"/>
  <c r="B224" i="1" s="1"/>
  <c r="E224" i="1"/>
  <c r="C225" i="1"/>
  <c r="D225" i="1"/>
  <c r="B225" i="1" s="1"/>
  <c r="E225" i="1"/>
  <c r="C226" i="1"/>
  <c r="D226" i="1"/>
  <c r="B226" i="1" s="1"/>
  <c r="E226" i="1"/>
  <c r="C227" i="1"/>
  <c r="D227" i="1"/>
  <c r="B227" i="1" s="1"/>
  <c r="E227" i="1"/>
  <c r="C228" i="1"/>
  <c r="D228" i="1"/>
  <c r="B228" i="1" s="1"/>
  <c r="E228" i="1"/>
  <c r="C229" i="1"/>
  <c r="D229" i="1"/>
  <c r="B229" i="1" s="1"/>
  <c r="E229" i="1"/>
  <c r="C230" i="1"/>
  <c r="D230" i="1"/>
  <c r="B230" i="1" s="1"/>
  <c r="E230" i="1"/>
  <c r="C231" i="1"/>
  <c r="D231" i="1"/>
  <c r="B231" i="1" s="1"/>
  <c r="E231" i="1"/>
  <c r="C232" i="1"/>
  <c r="D232" i="1"/>
  <c r="B232" i="1" s="1"/>
  <c r="E232" i="1"/>
  <c r="C233" i="1"/>
  <c r="D233" i="1"/>
  <c r="B233" i="1" s="1"/>
  <c r="E233" i="1"/>
  <c r="C234" i="1"/>
  <c r="D234" i="1"/>
  <c r="B234" i="1" s="1"/>
  <c r="E234" i="1"/>
  <c r="C235" i="1"/>
  <c r="D235" i="1"/>
  <c r="B235" i="1" s="1"/>
  <c r="E235" i="1"/>
  <c r="C236" i="1"/>
  <c r="D236" i="1"/>
  <c r="B236" i="1" s="1"/>
  <c r="E236" i="1"/>
  <c r="C237" i="1"/>
  <c r="D237" i="1"/>
  <c r="B237" i="1" s="1"/>
  <c r="E237" i="1"/>
  <c r="C238" i="1"/>
  <c r="D238" i="1"/>
  <c r="B238" i="1" s="1"/>
  <c r="E238" i="1"/>
  <c r="C239" i="1"/>
  <c r="D239" i="1"/>
  <c r="B239" i="1" s="1"/>
  <c r="E239" i="1"/>
  <c r="C240" i="1"/>
  <c r="D240" i="1"/>
  <c r="B240" i="1" s="1"/>
  <c r="E240" i="1"/>
  <c r="C241" i="1"/>
  <c r="D241" i="1"/>
  <c r="B241" i="1" s="1"/>
  <c r="E241" i="1"/>
  <c r="C242" i="1"/>
  <c r="D242" i="1"/>
  <c r="B242" i="1" s="1"/>
  <c r="E242" i="1"/>
  <c r="C243" i="1"/>
  <c r="D243" i="1"/>
  <c r="B243" i="1" s="1"/>
  <c r="E243" i="1"/>
  <c r="C244" i="1"/>
  <c r="D244" i="1"/>
  <c r="B244" i="1" s="1"/>
  <c r="E244" i="1"/>
  <c r="C245" i="1"/>
  <c r="D245" i="1"/>
  <c r="B245" i="1" s="1"/>
  <c r="E245" i="1"/>
  <c r="C246" i="1"/>
  <c r="D246" i="1"/>
  <c r="B246" i="1" s="1"/>
  <c r="E246" i="1"/>
  <c r="C247" i="1"/>
  <c r="D247" i="1"/>
  <c r="B247" i="1" s="1"/>
  <c r="E247" i="1"/>
  <c r="C248" i="1"/>
  <c r="D248" i="1"/>
  <c r="B248" i="1" s="1"/>
  <c r="E248" i="1"/>
  <c r="C249" i="1"/>
  <c r="D249" i="1"/>
  <c r="B249" i="1" s="1"/>
  <c r="E249" i="1"/>
  <c r="C250" i="1"/>
  <c r="D250" i="1"/>
  <c r="B250" i="1" s="1"/>
  <c r="E250" i="1"/>
  <c r="C251" i="1"/>
  <c r="D251" i="1"/>
  <c r="B251" i="1" s="1"/>
  <c r="E251" i="1"/>
  <c r="C252" i="1"/>
  <c r="D252" i="1"/>
  <c r="B252" i="1" s="1"/>
  <c r="E252" i="1"/>
  <c r="C253" i="1"/>
  <c r="D253" i="1"/>
  <c r="B253" i="1" s="1"/>
  <c r="E253" i="1"/>
  <c r="C254" i="1"/>
  <c r="D254" i="1"/>
  <c r="B254" i="1" s="1"/>
  <c r="E254" i="1"/>
  <c r="C255" i="1"/>
  <c r="D255" i="1"/>
  <c r="B255" i="1" s="1"/>
  <c r="E255" i="1"/>
  <c r="C256" i="1"/>
  <c r="D256" i="1"/>
  <c r="B256" i="1" s="1"/>
  <c r="E256" i="1"/>
  <c r="C257" i="1"/>
  <c r="D257" i="1"/>
  <c r="B257" i="1" s="1"/>
  <c r="E257" i="1"/>
  <c r="C258" i="1"/>
  <c r="D258" i="1"/>
  <c r="B258" i="1" s="1"/>
  <c r="E258" i="1"/>
  <c r="C259" i="1"/>
  <c r="D259" i="1"/>
  <c r="B259" i="1" s="1"/>
  <c r="E259" i="1"/>
  <c r="C260" i="1"/>
  <c r="D260" i="1"/>
  <c r="B260" i="1" s="1"/>
  <c r="E260" i="1"/>
  <c r="C261" i="1"/>
  <c r="D261" i="1"/>
  <c r="B261" i="1" s="1"/>
  <c r="E261" i="1"/>
  <c r="C262" i="1"/>
  <c r="D262" i="1"/>
  <c r="B262" i="1" s="1"/>
  <c r="E262" i="1"/>
  <c r="C263" i="1"/>
  <c r="D263" i="1"/>
  <c r="B263" i="1" s="1"/>
  <c r="E263" i="1"/>
  <c r="C264" i="1"/>
  <c r="D264" i="1"/>
  <c r="B264" i="1" s="1"/>
  <c r="E264" i="1"/>
  <c r="D265" i="1"/>
  <c r="B265" i="1" s="1"/>
  <c r="E265" i="1"/>
  <c r="DH11" i="2"/>
  <c r="DK11" i="2"/>
  <c r="DH12" i="2"/>
  <c r="DK12" i="2"/>
  <c r="DH13" i="2"/>
  <c r="DK13" i="2"/>
  <c r="DH14" i="2"/>
  <c r="DK14" i="2"/>
  <c r="DH15" i="2"/>
  <c r="DK15" i="2"/>
  <c r="DH16" i="2"/>
  <c r="DK16" i="2"/>
  <c r="DH17" i="2"/>
  <c r="DK17" i="2"/>
  <c r="DH18" i="2"/>
  <c r="DK18" i="2"/>
  <c r="DH19" i="2"/>
  <c r="DK19" i="2"/>
  <c r="DH20" i="2"/>
  <c r="DK20" i="2"/>
  <c r="DH21" i="2"/>
  <c r="DK21" i="2"/>
  <c r="DH22" i="2"/>
  <c r="DK22" i="2"/>
  <c r="DH23" i="2"/>
  <c r="DK23" i="2"/>
  <c r="DH24" i="2"/>
  <c r="DK24" i="2"/>
  <c r="DH25" i="2"/>
  <c r="DK25" i="2"/>
  <c r="DH26" i="2"/>
  <c r="DK26" i="2"/>
  <c r="DH27" i="2"/>
  <c r="DK27" i="2"/>
  <c r="DH28" i="2"/>
  <c r="DK28" i="2"/>
  <c r="DH29" i="2"/>
  <c r="DK29" i="2"/>
  <c r="DH30" i="2"/>
  <c r="DK30" i="2"/>
  <c r="DH31" i="2"/>
  <c r="DK31" i="2"/>
  <c r="DH32" i="2"/>
  <c r="DK32" i="2"/>
  <c r="DH33" i="2"/>
  <c r="DK33" i="2"/>
  <c r="DH34" i="2"/>
  <c r="DK34" i="2"/>
  <c r="DH35" i="2"/>
  <c r="DK35" i="2"/>
  <c r="DH36" i="2"/>
  <c r="DK36" i="2"/>
  <c r="DH37" i="2"/>
  <c r="DK37" i="2"/>
  <c r="DH38" i="2"/>
  <c r="DK38" i="2"/>
  <c r="DH39" i="2"/>
  <c r="DK39" i="2"/>
  <c r="DH40" i="2"/>
  <c r="DK40" i="2"/>
  <c r="DH41" i="2"/>
  <c r="DK41" i="2"/>
  <c r="DH42" i="2"/>
  <c r="DK42" i="2"/>
  <c r="DH43" i="2"/>
  <c r="DK43" i="2"/>
  <c r="DH44" i="2"/>
  <c r="DK44" i="2"/>
  <c r="DH45" i="2"/>
  <c r="DK45" i="2"/>
  <c r="DH46" i="2"/>
  <c r="DK46" i="2"/>
  <c r="DH47" i="2"/>
  <c r="DK47" i="2"/>
  <c r="DH48" i="2"/>
  <c r="DK48" i="2"/>
  <c r="DH49" i="2"/>
  <c r="DK49" i="2"/>
  <c r="DH50" i="2"/>
  <c r="DK50" i="2"/>
  <c r="DH51" i="2"/>
  <c r="DK51" i="2"/>
  <c r="DH52" i="2"/>
  <c r="DK52" i="2"/>
  <c r="DH53" i="2"/>
  <c r="DK53" i="2"/>
  <c r="DH54" i="2"/>
  <c r="DK54" i="2"/>
  <c r="DH55" i="2"/>
  <c r="DK55" i="2"/>
  <c r="DH56" i="2"/>
  <c r="DK56" i="2"/>
  <c r="DH57" i="2"/>
  <c r="DK57" i="2"/>
  <c r="DH58" i="2"/>
  <c r="DK58" i="2"/>
  <c r="DH59" i="2"/>
  <c r="DK59" i="2"/>
  <c r="DH60" i="2"/>
  <c r="DK60" i="2"/>
  <c r="DH61" i="2"/>
  <c r="DK61" i="2"/>
  <c r="DH62" i="2"/>
  <c r="DK62" i="2"/>
  <c r="DH63" i="2"/>
  <c r="DK63" i="2"/>
  <c r="DH64" i="2"/>
  <c r="DK64" i="2"/>
  <c r="DH65" i="2"/>
  <c r="DK65" i="2"/>
  <c r="DH66" i="2"/>
  <c r="DK66" i="2"/>
  <c r="DH67" i="2"/>
  <c r="DK67" i="2"/>
  <c r="DH68" i="2"/>
  <c r="DK68" i="2"/>
  <c r="DH69" i="2"/>
  <c r="DK69" i="2"/>
  <c r="DH70" i="2"/>
  <c r="DK70" i="2"/>
  <c r="DH71" i="2"/>
  <c r="DK71" i="2"/>
  <c r="DH72" i="2"/>
  <c r="DK72" i="2"/>
  <c r="DH73" i="2"/>
  <c r="DK73" i="2"/>
  <c r="DH74" i="2"/>
  <c r="DK74" i="2"/>
  <c r="DH75" i="2"/>
  <c r="DK75" i="2"/>
  <c r="DH76" i="2"/>
  <c r="DK76" i="2"/>
  <c r="DH77" i="2"/>
  <c r="DK77" i="2"/>
  <c r="DH78" i="2"/>
  <c r="DK78" i="2"/>
  <c r="DH79" i="2"/>
  <c r="DK79" i="2"/>
  <c r="DH80" i="2"/>
  <c r="DK80" i="2"/>
  <c r="DH81" i="2"/>
  <c r="DK81" i="2"/>
  <c r="DH82" i="2"/>
  <c r="DK82" i="2"/>
  <c r="DH83" i="2"/>
  <c r="DK83" i="2"/>
  <c r="DH84" i="2"/>
  <c r="DK84" i="2"/>
  <c r="DH85" i="2"/>
  <c r="DK85" i="2"/>
  <c r="DH86" i="2"/>
  <c r="DK86" i="2"/>
  <c r="DH87" i="2"/>
  <c r="DK87" i="2"/>
  <c r="DH88" i="2"/>
  <c r="DK88" i="2"/>
  <c r="DH89" i="2"/>
  <c r="DK89" i="2"/>
  <c r="DH90" i="2"/>
  <c r="DK90" i="2"/>
  <c r="DH91" i="2"/>
  <c r="DK91" i="2"/>
  <c r="DH92" i="2"/>
  <c r="DK92" i="2"/>
  <c r="DH93" i="2"/>
  <c r="DK93" i="2"/>
  <c r="DH94" i="2"/>
  <c r="DK94" i="2"/>
  <c r="DH95" i="2"/>
  <c r="DK95" i="2"/>
  <c r="DH96" i="2"/>
  <c r="DK96" i="2"/>
  <c r="DH97" i="2"/>
  <c r="DK97" i="2"/>
  <c r="DH98" i="2"/>
  <c r="DK98" i="2"/>
  <c r="DH99" i="2"/>
  <c r="DK99" i="2"/>
  <c r="DH100" i="2"/>
  <c r="DK100" i="2"/>
  <c r="DH101" i="2"/>
  <c r="DK101" i="2"/>
  <c r="DH102" i="2"/>
  <c r="DK102" i="2"/>
  <c r="DH103" i="2"/>
  <c r="DK103" i="2"/>
  <c r="DH104" i="2"/>
  <c r="DK104" i="2"/>
  <c r="DH105" i="2"/>
  <c r="DK105" i="2"/>
  <c r="DH106" i="2"/>
  <c r="DK106" i="2"/>
  <c r="DH107" i="2"/>
  <c r="DK107" i="2"/>
  <c r="DH108" i="2"/>
  <c r="DK108" i="2"/>
  <c r="DH109" i="2"/>
  <c r="DK109" i="2"/>
  <c r="DH110" i="2"/>
  <c r="DK110" i="2"/>
  <c r="DH111" i="2"/>
  <c r="DK111" i="2"/>
  <c r="DH112" i="2"/>
  <c r="DK112" i="2"/>
  <c r="DH113" i="2"/>
  <c r="DK113" i="2"/>
  <c r="DH114" i="2"/>
  <c r="DK114" i="2"/>
  <c r="DH115" i="2"/>
  <c r="DK115" i="2"/>
  <c r="DH116" i="2"/>
  <c r="DK116" i="2"/>
  <c r="DH117" i="2"/>
  <c r="DK117" i="2"/>
  <c r="DH118" i="2"/>
  <c r="DK118" i="2"/>
  <c r="DH119" i="2"/>
  <c r="DK119" i="2"/>
  <c r="DH120" i="2"/>
  <c r="DK120" i="2"/>
  <c r="DH121" i="2"/>
  <c r="DK121" i="2"/>
  <c r="DH122" i="2"/>
  <c r="DK122" i="2"/>
  <c r="DH123" i="2"/>
  <c r="DK123" i="2"/>
  <c r="DH124" i="2"/>
  <c r="DK124" i="2"/>
  <c r="DH125" i="2"/>
  <c r="DK125" i="2"/>
  <c r="DH126" i="2"/>
  <c r="DK126" i="2"/>
  <c r="DH127" i="2"/>
  <c r="DK127" i="2"/>
  <c r="DH128" i="2"/>
  <c r="DK128" i="2"/>
  <c r="DH129" i="2"/>
  <c r="DK129" i="2"/>
  <c r="DH130" i="2"/>
  <c r="DK130" i="2"/>
  <c r="DH131" i="2"/>
  <c r="DK131" i="2"/>
  <c r="DH132" i="2"/>
  <c r="DK132" i="2"/>
  <c r="DH133" i="2"/>
  <c r="DK133" i="2"/>
  <c r="DH134" i="2"/>
  <c r="DK134" i="2"/>
  <c r="DH135" i="2"/>
  <c r="DK135" i="2"/>
  <c r="DH136" i="2"/>
  <c r="DK136" i="2"/>
  <c r="DH137" i="2"/>
  <c r="DK137" i="2"/>
  <c r="DH138" i="2"/>
  <c r="DK138" i="2"/>
  <c r="DH139" i="2"/>
  <c r="DK139" i="2"/>
  <c r="DH140" i="2"/>
  <c r="DK140" i="2"/>
  <c r="DH141" i="2"/>
  <c r="DK141" i="2"/>
  <c r="DH142" i="2"/>
  <c r="DK142" i="2"/>
  <c r="DH143" i="2"/>
  <c r="DK143" i="2"/>
  <c r="DH144" i="2"/>
  <c r="DK144" i="2"/>
  <c r="DH145" i="2"/>
  <c r="DK145" i="2"/>
  <c r="DH146" i="2"/>
  <c r="DK146" i="2"/>
  <c r="DH147" i="2"/>
  <c r="DK147" i="2"/>
  <c r="DH148" i="2"/>
  <c r="DK148" i="2"/>
  <c r="DH149" i="2"/>
  <c r="DK149" i="2"/>
  <c r="DH150" i="2"/>
  <c r="DK150" i="2"/>
  <c r="DH151" i="2"/>
  <c r="DK151" i="2"/>
  <c r="DH152" i="2"/>
  <c r="DK152" i="2"/>
  <c r="DH153" i="2"/>
  <c r="DK153" i="2"/>
  <c r="DH154" i="2"/>
  <c r="DK154" i="2"/>
  <c r="DH155" i="2"/>
  <c r="DK155" i="2"/>
  <c r="DH156" i="2"/>
  <c r="DK156" i="2"/>
  <c r="DH157" i="2"/>
  <c r="DK157" i="2"/>
  <c r="DH158" i="2"/>
  <c r="DK158" i="2"/>
  <c r="DH159" i="2"/>
  <c r="DK159" i="2"/>
  <c r="DH160" i="2"/>
  <c r="DK160" i="2"/>
  <c r="DH161" i="2"/>
  <c r="DK161" i="2"/>
  <c r="DH162" i="2"/>
  <c r="DK162" i="2"/>
  <c r="DH163" i="2"/>
  <c r="DK163" i="2"/>
  <c r="DH164" i="2"/>
  <c r="DK164" i="2"/>
  <c r="DH165" i="2"/>
  <c r="DK165" i="2"/>
  <c r="DH166" i="2"/>
  <c r="DK166" i="2"/>
  <c r="DH167" i="2"/>
  <c r="DK167" i="2"/>
  <c r="DH168" i="2"/>
  <c r="DK168" i="2"/>
  <c r="DH169" i="2"/>
  <c r="DK169" i="2"/>
  <c r="DH170" i="2"/>
  <c r="DK170" i="2"/>
  <c r="DH171" i="2"/>
  <c r="DK171" i="2"/>
  <c r="DH172" i="2"/>
  <c r="DK172" i="2"/>
  <c r="DH173" i="2"/>
  <c r="DK173" i="2"/>
  <c r="DH174" i="2"/>
  <c r="DK174" i="2"/>
  <c r="DH175" i="2"/>
  <c r="DK175" i="2"/>
  <c r="DH176" i="2"/>
  <c r="DK176" i="2"/>
  <c r="DH177" i="2"/>
  <c r="DK177" i="2"/>
  <c r="DH178" i="2"/>
  <c r="DK178" i="2"/>
  <c r="DH179" i="2"/>
  <c r="DK179" i="2"/>
  <c r="DH180" i="2"/>
  <c r="DK180" i="2"/>
  <c r="DH181" i="2"/>
  <c r="DK181" i="2"/>
  <c r="DH182" i="2"/>
  <c r="DK182" i="2"/>
  <c r="DH183" i="2"/>
  <c r="DK183" i="2"/>
  <c r="DH184" i="2"/>
  <c r="DK184" i="2"/>
  <c r="DH185" i="2"/>
  <c r="DK185" i="2"/>
  <c r="DH186" i="2"/>
  <c r="DK186" i="2"/>
  <c r="DH187" i="2"/>
  <c r="DK187" i="2"/>
  <c r="DH188" i="2"/>
  <c r="DK188" i="2"/>
  <c r="DH189" i="2"/>
  <c r="DK189" i="2"/>
  <c r="DH190" i="2"/>
  <c r="DK190" i="2"/>
  <c r="DH191" i="2"/>
  <c r="DK191" i="2"/>
  <c r="DH192" i="2"/>
  <c r="DK192" i="2"/>
  <c r="DH193" i="2"/>
  <c r="DK193" i="2"/>
  <c r="DH194" i="2"/>
  <c r="DK194" i="2"/>
  <c r="DH195" i="2"/>
  <c r="DK195" i="2"/>
  <c r="DH196" i="2"/>
  <c r="DK196" i="2"/>
  <c r="DH197" i="2"/>
  <c r="DK197" i="2"/>
  <c r="DH198" i="2"/>
  <c r="DK198" i="2"/>
  <c r="DH199" i="2"/>
  <c r="DK199" i="2"/>
  <c r="DH200" i="2"/>
  <c r="DK200" i="2"/>
  <c r="DH201" i="2"/>
  <c r="DK201" i="2"/>
  <c r="DH202" i="2"/>
  <c r="DK202" i="2"/>
  <c r="DH203" i="2"/>
  <c r="DK203" i="2"/>
  <c r="DH204" i="2"/>
  <c r="DK204" i="2"/>
  <c r="DH205" i="2"/>
  <c r="DK205" i="2"/>
  <c r="DH206" i="2"/>
  <c r="DK206" i="2"/>
  <c r="DH207" i="2"/>
  <c r="DK207" i="2"/>
  <c r="DH208" i="2"/>
  <c r="DK208" i="2"/>
  <c r="DH209" i="2"/>
  <c r="DK209" i="2"/>
  <c r="DH210" i="2"/>
  <c r="DK210" i="2"/>
  <c r="DH211" i="2"/>
  <c r="DK211" i="2"/>
  <c r="DH212" i="2"/>
  <c r="DK212" i="2"/>
  <c r="DH213" i="2"/>
  <c r="DK213" i="2"/>
  <c r="DH214" i="2"/>
  <c r="DK214" i="2"/>
  <c r="DH215" i="2"/>
  <c r="DK215" i="2"/>
  <c r="DH216" i="2"/>
  <c r="DK216" i="2"/>
  <c r="DH217" i="2"/>
  <c r="DK217" i="2"/>
  <c r="DH218" i="2"/>
  <c r="DK218" i="2"/>
  <c r="DH219" i="2"/>
  <c r="DK219" i="2"/>
  <c r="DH220" i="2"/>
  <c r="DK220" i="2"/>
  <c r="DH221" i="2"/>
  <c r="DK221" i="2"/>
  <c r="DH222" i="2"/>
  <c r="DK222" i="2"/>
  <c r="DH223" i="2"/>
  <c r="DK223" i="2"/>
  <c r="DH224" i="2"/>
  <c r="DK224" i="2"/>
  <c r="DH225" i="2"/>
  <c r="DK225" i="2"/>
  <c r="DH226" i="2"/>
  <c r="DK226" i="2"/>
  <c r="DH227" i="2"/>
  <c r="DK227" i="2"/>
  <c r="DH228" i="2"/>
  <c r="DK228" i="2"/>
  <c r="DH229" i="2"/>
  <c r="DK229" i="2"/>
  <c r="DH230" i="2"/>
  <c r="DK230" i="2"/>
  <c r="DH231" i="2"/>
  <c r="DK231" i="2"/>
  <c r="DH232" i="2"/>
  <c r="DK232" i="2"/>
  <c r="DH233" i="2"/>
  <c r="DK233" i="2"/>
  <c r="DH234" i="2"/>
  <c r="DK234" i="2"/>
  <c r="DH235" i="2"/>
  <c r="DK235" i="2"/>
  <c r="DH236" i="2"/>
  <c r="DK236" i="2"/>
  <c r="DH237" i="2"/>
  <c r="DK237" i="2"/>
  <c r="DH238" i="2"/>
  <c r="DK238" i="2"/>
  <c r="DH239" i="2"/>
  <c r="DK239" i="2"/>
  <c r="DH240" i="2"/>
  <c r="DK240" i="2"/>
  <c r="DH241" i="2"/>
  <c r="DK241" i="2"/>
  <c r="DH242" i="2"/>
  <c r="DK242" i="2"/>
  <c r="DH243" i="2"/>
  <c r="DK243" i="2"/>
  <c r="DH244" i="2"/>
  <c r="DK244" i="2"/>
  <c r="DH245" i="2"/>
  <c r="DK245" i="2"/>
  <c r="DH246" i="2"/>
  <c r="DK246" i="2"/>
  <c r="DH247" i="2"/>
  <c r="DK247" i="2"/>
  <c r="DH248" i="2"/>
  <c r="DK248" i="2"/>
  <c r="DH249" i="2"/>
  <c r="DK249" i="2"/>
  <c r="DH250" i="2"/>
  <c r="DK250" i="2"/>
  <c r="DH251" i="2"/>
  <c r="DK251" i="2"/>
  <c r="DH252" i="2"/>
  <c r="DK252" i="2"/>
  <c r="DH253" i="2"/>
  <c r="DK253" i="2"/>
  <c r="DH254" i="2"/>
  <c r="DK254" i="2"/>
  <c r="DH255" i="2"/>
  <c r="DK255" i="2"/>
  <c r="DH256" i="2"/>
  <c r="DK256" i="2"/>
  <c r="DH257" i="2"/>
  <c r="DK257" i="2"/>
  <c r="DH258" i="2"/>
  <c r="DK258" i="2"/>
  <c r="DH259" i="2"/>
  <c r="DK259" i="2"/>
  <c r="DH260" i="2"/>
  <c r="DK260" i="2"/>
  <c r="DH261" i="2"/>
  <c r="DK261" i="2"/>
  <c r="DH262" i="2"/>
  <c r="DK262" i="2"/>
  <c r="DH263" i="2"/>
  <c r="DK263" i="2"/>
  <c r="DH264" i="2"/>
  <c r="DK264" i="2"/>
  <c r="DH265" i="2"/>
  <c r="DK265" i="2"/>
  <c r="DH266" i="2"/>
  <c r="DK266" i="2"/>
  <c r="DH267" i="2"/>
  <c r="DK267" i="2"/>
  <c r="DH268" i="2"/>
  <c r="DK268" i="2"/>
  <c r="DH269" i="2"/>
  <c r="DK269" i="2"/>
  <c r="CD11" i="2"/>
  <c r="CH11" i="2"/>
  <c r="CI11" i="2"/>
  <c r="CD12" i="2"/>
  <c r="CH12" i="2"/>
  <c r="CI12" i="2"/>
  <c r="CD13" i="2"/>
  <c r="CH13" i="2"/>
  <c r="CI13" i="2"/>
  <c r="CD14" i="2"/>
  <c r="CH14" i="2"/>
  <c r="CI14" i="2"/>
  <c r="CD15" i="2"/>
  <c r="CH15" i="2"/>
  <c r="CI15" i="2"/>
  <c r="CD16" i="2"/>
  <c r="CH16" i="2"/>
  <c r="CI16" i="2"/>
  <c r="CD17" i="2"/>
  <c r="CH17" i="2"/>
  <c r="CI17" i="2"/>
  <c r="CD18" i="2"/>
  <c r="CH18" i="2"/>
  <c r="CI18" i="2"/>
  <c r="CD19" i="2"/>
  <c r="CH19" i="2"/>
  <c r="CI19" i="2"/>
  <c r="CD20" i="2"/>
  <c r="CH20" i="2"/>
  <c r="CI20" i="2"/>
  <c r="CD21" i="2"/>
  <c r="CH21" i="2"/>
  <c r="CI21" i="2"/>
  <c r="CD22" i="2"/>
  <c r="CH22" i="2"/>
  <c r="CI22" i="2"/>
  <c r="CD23" i="2"/>
  <c r="CH23" i="2"/>
  <c r="CI23" i="2"/>
  <c r="CD24" i="2"/>
  <c r="CH24" i="2"/>
  <c r="CI24" i="2"/>
  <c r="CD25" i="2"/>
  <c r="CH25" i="2"/>
  <c r="CI25" i="2"/>
  <c r="CD26" i="2"/>
  <c r="CH26" i="2"/>
  <c r="CI26" i="2"/>
  <c r="CD27" i="2"/>
  <c r="CH27" i="2"/>
  <c r="CI27" i="2"/>
  <c r="CD28" i="2"/>
  <c r="CH28" i="2"/>
  <c r="CI28" i="2"/>
  <c r="CD29" i="2"/>
  <c r="CH29" i="2"/>
  <c r="CI29" i="2"/>
  <c r="CD30" i="2"/>
  <c r="CH30" i="2"/>
  <c r="CI30" i="2"/>
  <c r="CD31" i="2"/>
  <c r="CH31" i="2"/>
  <c r="CI31" i="2"/>
  <c r="CD32" i="2"/>
  <c r="CH32" i="2"/>
  <c r="CI32" i="2"/>
  <c r="CD33" i="2"/>
  <c r="CH33" i="2"/>
  <c r="CI33" i="2"/>
  <c r="CD34" i="2"/>
  <c r="CH34" i="2"/>
  <c r="CI34" i="2"/>
  <c r="CD35" i="2"/>
  <c r="CH35" i="2"/>
  <c r="CI35" i="2"/>
  <c r="CD36" i="2"/>
  <c r="CH36" i="2"/>
  <c r="CI36" i="2"/>
  <c r="CD37" i="2"/>
  <c r="CH37" i="2"/>
  <c r="CI37" i="2"/>
  <c r="CD38" i="2"/>
  <c r="CH38" i="2"/>
  <c r="CI38" i="2"/>
  <c r="CD39" i="2"/>
  <c r="CH39" i="2"/>
  <c r="CI39" i="2"/>
  <c r="CD40" i="2"/>
  <c r="CH40" i="2"/>
  <c r="CI40" i="2"/>
  <c r="CD41" i="2"/>
  <c r="CH41" i="2"/>
  <c r="CI41" i="2"/>
  <c r="CD42" i="2"/>
  <c r="CH42" i="2"/>
  <c r="CI42" i="2"/>
  <c r="CD43" i="2"/>
  <c r="CH43" i="2"/>
  <c r="CI43" i="2"/>
  <c r="CD44" i="2"/>
  <c r="CH44" i="2"/>
  <c r="CI44" i="2"/>
  <c r="CD45" i="2"/>
  <c r="CH45" i="2"/>
  <c r="CI45" i="2"/>
  <c r="CD46" i="2"/>
  <c r="CH46" i="2"/>
  <c r="CI46" i="2"/>
  <c r="CD47" i="2"/>
  <c r="CH47" i="2"/>
  <c r="CI47" i="2"/>
  <c r="CD48" i="2"/>
  <c r="CH48" i="2"/>
  <c r="CI48" i="2"/>
  <c r="CD49" i="2"/>
  <c r="CH49" i="2"/>
  <c r="CI49" i="2"/>
  <c r="CD50" i="2"/>
  <c r="CH50" i="2"/>
  <c r="CI50" i="2"/>
  <c r="CD51" i="2"/>
  <c r="CH51" i="2"/>
  <c r="CI51" i="2"/>
  <c r="CD52" i="2"/>
  <c r="CH52" i="2"/>
  <c r="CI52" i="2"/>
  <c r="CD53" i="2"/>
  <c r="CH53" i="2"/>
  <c r="CI53" i="2"/>
  <c r="CD54" i="2"/>
  <c r="CH54" i="2"/>
  <c r="CI54" i="2"/>
  <c r="CD55" i="2"/>
  <c r="CH55" i="2"/>
  <c r="CI55" i="2"/>
  <c r="CD56" i="2"/>
  <c r="CH56" i="2"/>
  <c r="CI56" i="2"/>
  <c r="CD57" i="2"/>
  <c r="CH57" i="2"/>
  <c r="CI57" i="2"/>
  <c r="CD58" i="2"/>
  <c r="CH58" i="2"/>
  <c r="CI58" i="2"/>
  <c r="CD59" i="2"/>
  <c r="CH59" i="2"/>
  <c r="CI59" i="2"/>
  <c r="CD60" i="2"/>
  <c r="CH60" i="2"/>
  <c r="CI60" i="2"/>
  <c r="CD61" i="2"/>
  <c r="CH61" i="2"/>
  <c r="CI61" i="2"/>
  <c r="CD62" i="2"/>
  <c r="CH62" i="2"/>
  <c r="CI62" i="2"/>
  <c r="CD63" i="2"/>
  <c r="CH63" i="2"/>
  <c r="CI63" i="2"/>
  <c r="CD64" i="2"/>
  <c r="CH64" i="2"/>
  <c r="CI64" i="2"/>
  <c r="CD65" i="2"/>
  <c r="CH65" i="2"/>
  <c r="CI65" i="2"/>
  <c r="CD66" i="2"/>
  <c r="CH66" i="2"/>
  <c r="CI66" i="2"/>
  <c r="CD67" i="2"/>
  <c r="CH67" i="2"/>
  <c r="CI67" i="2"/>
  <c r="CD68" i="2"/>
  <c r="CH68" i="2"/>
  <c r="CI68" i="2"/>
  <c r="CD69" i="2"/>
  <c r="CH69" i="2"/>
  <c r="CI69" i="2"/>
  <c r="CD70" i="2"/>
  <c r="CH70" i="2"/>
  <c r="CI70" i="2"/>
  <c r="CD71" i="2"/>
  <c r="CH71" i="2"/>
  <c r="CI71" i="2"/>
  <c r="CD72" i="2"/>
  <c r="CH72" i="2"/>
  <c r="CI72" i="2"/>
  <c r="CD73" i="2"/>
  <c r="CH73" i="2"/>
  <c r="CI73" i="2"/>
  <c r="CD74" i="2"/>
  <c r="CH74" i="2"/>
  <c r="CI74" i="2"/>
  <c r="CD75" i="2"/>
  <c r="CH75" i="2"/>
  <c r="CI75" i="2"/>
  <c r="CD76" i="2"/>
  <c r="CH76" i="2"/>
  <c r="CI76" i="2"/>
  <c r="CD77" i="2"/>
  <c r="CH77" i="2"/>
  <c r="CI77" i="2"/>
  <c r="CD78" i="2"/>
  <c r="CH78" i="2"/>
  <c r="CI78" i="2"/>
  <c r="CD79" i="2"/>
  <c r="CH79" i="2"/>
  <c r="CI79" i="2"/>
  <c r="CD80" i="2"/>
  <c r="CH80" i="2"/>
  <c r="CI80" i="2"/>
  <c r="CD81" i="2"/>
  <c r="CH81" i="2"/>
  <c r="CI81" i="2"/>
  <c r="CD82" i="2"/>
  <c r="CH82" i="2"/>
  <c r="CI82" i="2"/>
  <c r="CD83" i="2"/>
  <c r="CH83" i="2"/>
  <c r="CI83" i="2"/>
  <c r="CD84" i="2"/>
  <c r="CH84" i="2"/>
  <c r="CI84" i="2"/>
  <c r="CD85" i="2"/>
  <c r="CH85" i="2"/>
  <c r="CI85" i="2"/>
  <c r="CD86" i="2"/>
  <c r="CH86" i="2"/>
  <c r="CI86" i="2"/>
  <c r="CD87" i="2"/>
  <c r="CH87" i="2"/>
  <c r="CI87" i="2"/>
  <c r="CD88" i="2"/>
  <c r="CH88" i="2"/>
  <c r="CI88" i="2"/>
  <c r="CD89" i="2"/>
  <c r="CH89" i="2"/>
  <c r="CI89" i="2"/>
  <c r="CD90" i="2"/>
  <c r="CH90" i="2"/>
  <c r="CI90" i="2"/>
  <c r="CD91" i="2"/>
  <c r="CH91" i="2"/>
  <c r="CI91" i="2"/>
  <c r="CD92" i="2"/>
  <c r="CH92" i="2"/>
  <c r="CI92" i="2"/>
  <c r="CD93" i="2"/>
  <c r="CH93" i="2"/>
  <c r="CI93" i="2"/>
  <c r="CD94" i="2"/>
  <c r="CH94" i="2"/>
  <c r="CI94" i="2"/>
  <c r="CD95" i="2"/>
  <c r="CH95" i="2"/>
  <c r="CI95" i="2"/>
  <c r="CD96" i="2"/>
  <c r="CH96" i="2"/>
  <c r="CI96" i="2"/>
  <c r="CD97" i="2"/>
  <c r="CH97" i="2"/>
  <c r="CI97" i="2"/>
  <c r="CD98" i="2"/>
  <c r="CH98" i="2"/>
  <c r="CI98" i="2"/>
  <c r="CD99" i="2"/>
  <c r="CH99" i="2"/>
  <c r="CI99" i="2"/>
  <c r="CD100" i="2"/>
  <c r="CH100" i="2"/>
  <c r="CI100" i="2"/>
  <c r="CD101" i="2"/>
  <c r="CH101" i="2"/>
  <c r="CI101" i="2"/>
  <c r="CD102" i="2"/>
  <c r="CH102" i="2"/>
  <c r="CI102" i="2"/>
  <c r="CD103" i="2"/>
  <c r="CH103" i="2"/>
  <c r="CI103" i="2"/>
  <c r="CD104" i="2"/>
  <c r="CH104" i="2"/>
  <c r="CI104" i="2"/>
  <c r="CD105" i="2"/>
  <c r="CH105" i="2"/>
  <c r="CI105" i="2"/>
  <c r="CD106" i="2"/>
  <c r="CH106" i="2"/>
  <c r="CI106" i="2"/>
  <c r="CD107" i="2"/>
  <c r="CH107" i="2"/>
  <c r="CI107" i="2"/>
  <c r="CD108" i="2"/>
  <c r="CH108" i="2"/>
  <c r="CI108" i="2"/>
  <c r="CD109" i="2"/>
  <c r="CH109" i="2"/>
  <c r="CI109" i="2"/>
  <c r="CD110" i="2"/>
  <c r="CH110" i="2"/>
  <c r="CI110" i="2"/>
  <c r="CD111" i="2"/>
  <c r="CH111" i="2"/>
  <c r="CI111" i="2"/>
  <c r="CD112" i="2"/>
  <c r="CH112" i="2"/>
  <c r="CI112" i="2"/>
  <c r="CD113" i="2"/>
  <c r="CH113" i="2"/>
  <c r="CI113" i="2"/>
  <c r="CD114" i="2"/>
  <c r="CH114" i="2"/>
  <c r="CI114" i="2"/>
  <c r="CD115" i="2"/>
  <c r="CH115" i="2"/>
  <c r="CI115" i="2"/>
  <c r="CD116" i="2"/>
  <c r="CH116" i="2"/>
  <c r="CI116" i="2"/>
  <c r="CD117" i="2"/>
  <c r="CH117" i="2"/>
  <c r="CI117" i="2"/>
  <c r="CD118" i="2"/>
  <c r="CH118" i="2"/>
  <c r="CI118" i="2"/>
  <c r="CD119" i="2"/>
  <c r="CH119" i="2"/>
  <c r="CI119" i="2"/>
  <c r="CD120" i="2"/>
  <c r="CH120" i="2"/>
  <c r="CI120" i="2"/>
  <c r="CD121" i="2"/>
  <c r="CH121" i="2"/>
  <c r="CI121" i="2"/>
  <c r="CD122" i="2"/>
  <c r="CH122" i="2"/>
  <c r="CI122" i="2"/>
  <c r="CD123" i="2"/>
  <c r="CH123" i="2"/>
  <c r="CI123" i="2"/>
  <c r="CD124" i="2"/>
  <c r="CH124" i="2"/>
  <c r="CI124" i="2"/>
  <c r="CD125" i="2"/>
  <c r="CH125" i="2"/>
  <c r="CI125" i="2"/>
  <c r="CD126" i="2"/>
  <c r="CH126" i="2"/>
  <c r="CI126" i="2"/>
  <c r="CD127" i="2"/>
  <c r="CH127" i="2"/>
  <c r="CI127" i="2"/>
  <c r="CD128" i="2"/>
  <c r="CH128" i="2"/>
  <c r="CI128" i="2"/>
  <c r="CD129" i="2"/>
  <c r="CH129" i="2"/>
  <c r="CI129" i="2"/>
  <c r="CD130" i="2"/>
  <c r="CH130" i="2"/>
  <c r="CI130" i="2"/>
  <c r="CD131" i="2"/>
  <c r="CH131" i="2"/>
  <c r="CI131" i="2"/>
  <c r="CD132" i="2"/>
  <c r="CH132" i="2"/>
  <c r="CI132" i="2"/>
  <c r="CD133" i="2"/>
  <c r="CH133" i="2"/>
  <c r="CI133" i="2"/>
  <c r="CD134" i="2"/>
  <c r="CH134" i="2"/>
  <c r="CI134" i="2"/>
  <c r="CD135" i="2"/>
  <c r="CH135" i="2"/>
  <c r="CI135" i="2"/>
  <c r="CD136" i="2"/>
  <c r="CH136" i="2"/>
  <c r="CI136" i="2"/>
  <c r="CD137" i="2"/>
  <c r="CH137" i="2"/>
  <c r="CI137" i="2"/>
  <c r="CD138" i="2"/>
  <c r="CH138" i="2"/>
  <c r="CI138" i="2"/>
  <c r="CD139" i="2"/>
  <c r="CH139" i="2"/>
  <c r="CI139" i="2"/>
  <c r="CD140" i="2"/>
  <c r="CH140" i="2"/>
  <c r="CI140" i="2"/>
  <c r="CD141" i="2"/>
  <c r="CH141" i="2"/>
  <c r="CI141" i="2"/>
  <c r="CD142" i="2"/>
  <c r="CH142" i="2"/>
  <c r="CI142" i="2"/>
  <c r="CD143" i="2"/>
  <c r="CH143" i="2"/>
  <c r="CI143" i="2"/>
  <c r="CD144" i="2"/>
  <c r="CH144" i="2"/>
  <c r="CI144" i="2"/>
  <c r="CD145" i="2"/>
  <c r="CH145" i="2"/>
  <c r="CI145" i="2"/>
  <c r="CD146" i="2"/>
  <c r="CH146" i="2"/>
  <c r="CI146" i="2"/>
  <c r="CD147" i="2"/>
  <c r="CH147" i="2"/>
  <c r="CI147" i="2"/>
  <c r="CD148" i="2"/>
  <c r="CH148" i="2"/>
  <c r="CI148" i="2"/>
  <c r="CD149" i="2"/>
  <c r="CH149" i="2"/>
  <c r="CI149" i="2"/>
  <c r="CD150" i="2"/>
  <c r="CH150" i="2"/>
  <c r="CI150" i="2"/>
  <c r="CD151" i="2"/>
  <c r="CH151" i="2"/>
  <c r="CI151" i="2"/>
  <c r="CD152" i="2"/>
  <c r="CH152" i="2"/>
  <c r="CI152" i="2"/>
  <c r="CD153" i="2"/>
  <c r="CH153" i="2"/>
  <c r="CI153" i="2"/>
  <c r="CD154" i="2"/>
  <c r="CH154" i="2"/>
  <c r="CI154" i="2"/>
  <c r="CD155" i="2"/>
  <c r="CH155" i="2"/>
  <c r="CI155" i="2"/>
  <c r="CD156" i="2"/>
  <c r="CH156" i="2"/>
  <c r="CI156" i="2"/>
  <c r="CD157" i="2"/>
  <c r="CH157" i="2"/>
  <c r="CI157" i="2"/>
  <c r="CD158" i="2"/>
  <c r="CH158" i="2"/>
  <c r="CI158" i="2"/>
  <c r="CD159" i="2"/>
  <c r="CH159" i="2"/>
  <c r="CI159" i="2"/>
  <c r="CD160" i="2"/>
  <c r="CH160" i="2"/>
  <c r="CI160" i="2"/>
  <c r="CD161" i="2"/>
  <c r="CH161" i="2"/>
  <c r="CI161" i="2"/>
  <c r="CD162" i="2"/>
  <c r="CH162" i="2"/>
  <c r="CI162" i="2"/>
  <c r="CD163" i="2"/>
  <c r="CH163" i="2"/>
  <c r="CI163" i="2"/>
  <c r="CD164" i="2"/>
  <c r="CH164" i="2"/>
  <c r="CI164" i="2"/>
  <c r="CD165" i="2"/>
  <c r="CH165" i="2"/>
  <c r="CI165" i="2"/>
  <c r="CD166" i="2"/>
  <c r="CH166" i="2"/>
  <c r="CI166" i="2"/>
  <c r="CD167" i="2"/>
  <c r="CH167" i="2"/>
  <c r="CI167" i="2"/>
  <c r="CD168" i="2"/>
  <c r="CH168" i="2"/>
  <c r="CI168" i="2"/>
  <c r="CD169" i="2"/>
  <c r="CH169" i="2"/>
  <c r="CI169" i="2"/>
  <c r="CD170" i="2"/>
  <c r="CH170" i="2"/>
  <c r="CI170" i="2"/>
  <c r="CD171" i="2"/>
  <c r="CH171" i="2"/>
  <c r="CI171" i="2"/>
  <c r="CD172" i="2"/>
  <c r="CH172" i="2"/>
  <c r="CI172" i="2"/>
  <c r="CD173" i="2"/>
  <c r="CH173" i="2"/>
  <c r="CI173" i="2"/>
  <c r="CD174" i="2"/>
  <c r="CH174" i="2"/>
  <c r="CI174" i="2"/>
  <c r="CD175" i="2"/>
  <c r="CH175" i="2"/>
  <c r="CI175" i="2"/>
  <c r="CD176" i="2"/>
  <c r="CH176" i="2"/>
  <c r="CI176" i="2"/>
  <c r="CD177" i="2"/>
  <c r="CH177" i="2"/>
  <c r="CI177" i="2"/>
  <c r="CD178" i="2"/>
  <c r="CH178" i="2"/>
  <c r="CI178" i="2"/>
  <c r="CD179" i="2"/>
  <c r="CH179" i="2"/>
  <c r="CI179" i="2"/>
  <c r="CD180" i="2"/>
  <c r="CH180" i="2"/>
  <c r="CI180" i="2"/>
  <c r="CD181" i="2"/>
  <c r="CH181" i="2"/>
  <c r="CI181" i="2"/>
  <c r="CD182" i="2"/>
  <c r="CH182" i="2"/>
  <c r="CI182" i="2"/>
  <c r="CD183" i="2"/>
  <c r="CH183" i="2"/>
  <c r="CI183" i="2"/>
  <c r="CD184" i="2"/>
  <c r="CH184" i="2"/>
  <c r="CI184" i="2"/>
  <c r="CD185" i="2"/>
  <c r="CH185" i="2"/>
  <c r="CI185" i="2"/>
  <c r="CD186" i="2"/>
  <c r="CH186" i="2"/>
  <c r="CI186" i="2"/>
  <c r="CD187" i="2"/>
  <c r="CH187" i="2"/>
  <c r="CI187" i="2"/>
  <c r="CD188" i="2"/>
  <c r="CH188" i="2"/>
  <c r="CI188" i="2"/>
  <c r="CD189" i="2"/>
  <c r="CH189" i="2"/>
  <c r="CI189" i="2"/>
  <c r="CD190" i="2"/>
  <c r="CH190" i="2"/>
  <c r="CI190" i="2"/>
  <c r="CD191" i="2"/>
  <c r="CH191" i="2"/>
  <c r="CI191" i="2"/>
  <c r="CD192" i="2"/>
  <c r="CH192" i="2"/>
  <c r="CI192" i="2"/>
  <c r="CD193" i="2"/>
  <c r="CH193" i="2"/>
  <c r="CI193" i="2"/>
  <c r="CD194" i="2"/>
  <c r="CH194" i="2"/>
  <c r="CI194" i="2"/>
  <c r="CD195" i="2"/>
  <c r="CH195" i="2"/>
  <c r="CI195" i="2"/>
  <c r="CD196" i="2"/>
  <c r="CH196" i="2"/>
  <c r="CI196" i="2"/>
  <c r="CD197" i="2"/>
  <c r="CH197" i="2"/>
  <c r="CI197" i="2"/>
  <c r="CD198" i="2"/>
  <c r="CH198" i="2"/>
  <c r="CI198" i="2"/>
  <c r="CD199" i="2"/>
  <c r="CH199" i="2"/>
  <c r="CI199" i="2"/>
  <c r="CD200" i="2"/>
  <c r="CH200" i="2"/>
  <c r="CI200" i="2"/>
  <c r="CD201" i="2"/>
  <c r="CH201" i="2"/>
  <c r="CI201" i="2"/>
  <c r="CD202" i="2"/>
  <c r="CH202" i="2"/>
  <c r="CI202" i="2"/>
  <c r="CD203" i="2"/>
  <c r="CH203" i="2"/>
  <c r="CI203" i="2"/>
  <c r="CD204" i="2"/>
  <c r="CH204" i="2"/>
  <c r="CI204" i="2"/>
  <c r="CD205" i="2"/>
  <c r="CH205" i="2"/>
  <c r="CI205" i="2"/>
  <c r="CD206" i="2"/>
  <c r="CH206" i="2"/>
  <c r="CI206" i="2"/>
  <c r="CD207" i="2"/>
  <c r="CH207" i="2"/>
  <c r="CI207" i="2"/>
  <c r="CD208" i="2"/>
  <c r="CH208" i="2"/>
  <c r="CI208" i="2"/>
  <c r="CD209" i="2"/>
  <c r="CH209" i="2"/>
  <c r="CI209" i="2"/>
  <c r="CD210" i="2"/>
  <c r="CH210" i="2"/>
  <c r="CI210" i="2"/>
  <c r="CD211" i="2"/>
  <c r="CH211" i="2"/>
  <c r="CI211" i="2"/>
  <c r="CD212" i="2"/>
  <c r="CH212" i="2"/>
  <c r="CI212" i="2"/>
  <c r="CD213" i="2"/>
  <c r="CH213" i="2"/>
  <c r="CI213" i="2"/>
  <c r="CD214" i="2"/>
  <c r="CH214" i="2"/>
  <c r="CI214" i="2"/>
  <c r="CD215" i="2"/>
  <c r="CH215" i="2"/>
  <c r="CI215" i="2"/>
  <c r="CD216" i="2"/>
  <c r="CH216" i="2"/>
  <c r="CI216" i="2"/>
  <c r="CD217" i="2"/>
  <c r="CH217" i="2"/>
  <c r="CI217" i="2"/>
  <c r="CD218" i="2"/>
  <c r="CH218" i="2"/>
  <c r="CI218" i="2"/>
  <c r="CD219" i="2"/>
  <c r="CH219" i="2"/>
  <c r="CI219" i="2"/>
  <c r="CD220" i="2"/>
  <c r="CH220" i="2"/>
  <c r="CI220" i="2"/>
  <c r="CD221" i="2"/>
  <c r="CH221" i="2"/>
  <c r="CI221" i="2"/>
  <c r="CD222" i="2"/>
  <c r="CH222" i="2"/>
  <c r="CI222" i="2"/>
  <c r="CD223" i="2"/>
  <c r="CH223" i="2"/>
  <c r="CI223" i="2"/>
  <c r="CD224" i="2"/>
  <c r="CH224" i="2"/>
  <c r="CI224" i="2"/>
  <c r="CD225" i="2"/>
  <c r="CH225" i="2"/>
  <c r="CI225" i="2"/>
  <c r="CD226" i="2"/>
  <c r="CH226" i="2"/>
  <c r="CI226" i="2"/>
  <c r="CD227" i="2"/>
  <c r="CH227" i="2"/>
  <c r="CI227" i="2"/>
  <c r="CD228" i="2"/>
  <c r="CH228" i="2"/>
  <c r="CI228" i="2"/>
  <c r="CD229" i="2"/>
  <c r="CH229" i="2"/>
  <c r="CI229" i="2"/>
  <c r="CD230" i="2"/>
  <c r="CH230" i="2"/>
  <c r="CI230" i="2"/>
  <c r="CD231" i="2"/>
  <c r="CH231" i="2"/>
  <c r="CI231" i="2"/>
  <c r="CD232" i="2"/>
  <c r="CH232" i="2"/>
  <c r="CI232" i="2"/>
  <c r="CD233" i="2"/>
  <c r="CH233" i="2"/>
  <c r="CI233" i="2"/>
  <c r="CD234" i="2"/>
  <c r="CH234" i="2"/>
  <c r="CI234" i="2"/>
  <c r="CD235" i="2"/>
  <c r="CH235" i="2"/>
  <c r="CI235" i="2"/>
  <c r="CD236" i="2"/>
  <c r="CH236" i="2"/>
  <c r="CI236" i="2"/>
  <c r="CD237" i="2"/>
  <c r="CH237" i="2"/>
  <c r="CI237" i="2"/>
  <c r="CD238" i="2"/>
  <c r="CH238" i="2"/>
  <c r="CI238" i="2"/>
  <c r="CD239" i="2"/>
  <c r="CH239" i="2"/>
  <c r="CI239" i="2"/>
  <c r="CD240" i="2"/>
  <c r="CH240" i="2"/>
  <c r="CI240" i="2"/>
  <c r="CD241" i="2"/>
  <c r="CH241" i="2"/>
  <c r="CI241" i="2"/>
  <c r="CD242" i="2"/>
  <c r="CH242" i="2"/>
  <c r="CI242" i="2"/>
  <c r="CD243" i="2"/>
  <c r="CH243" i="2"/>
  <c r="CI243" i="2"/>
  <c r="CD244" i="2"/>
  <c r="CH244" i="2"/>
  <c r="CI244" i="2"/>
  <c r="CD245" i="2"/>
  <c r="CH245" i="2"/>
  <c r="CI245" i="2"/>
  <c r="CD246" i="2"/>
  <c r="CH246" i="2"/>
  <c r="CI246" i="2"/>
  <c r="CD247" i="2"/>
  <c r="CH247" i="2"/>
  <c r="CI247" i="2"/>
  <c r="CD248" i="2"/>
  <c r="CH248" i="2"/>
  <c r="CI248" i="2"/>
  <c r="CD249" i="2"/>
  <c r="CH249" i="2"/>
  <c r="CI249" i="2"/>
  <c r="CD250" i="2"/>
  <c r="CH250" i="2"/>
  <c r="CI250" i="2"/>
  <c r="CD251" i="2"/>
  <c r="CH251" i="2"/>
  <c r="CI251" i="2"/>
  <c r="CD252" i="2"/>
  <c r="CH252" i="2"/>
  <c r="CI252" i="2"/>
  <c r="CD253" i="2"/>
  <c r="CH253" i="2"/>
  <c r="CI253" i="2"/>
  <c r="CD254" i="2"/>
  <c r="CH254" i="2"/>
  <c r="CI254" i="2"/>
  <c r="CD255" i="2"/>
  <c r="CH255" i="2"/>
  <c r="CI255" i="2"/>
  <c r="CD256" i="2"/>
  <c r="CH256" i="2"/>
  <c r="CI256" i="2"/>
  <c r="CD257" i="2"/>
  <c r="CH257" i="2"/>
  <c r="CI257" i="2"/>
  <c r="CD258" i="2"/>
  <c r="CH258" i="2"/>
  <c r="CI258" i="2"/>
  <c r="CD259" i="2"/>
  <c r="CH259" i="2"/>
  <c r="CI259" i="2"/>
  <c r="CD260" i="2"/>
  <c r="CH260" i="2"/>
  <c r="CI260" i="2"/>
  <c r="CD261" i="2"/>
  <c r="CH261" i="2"/>
  <c r="CI261" i="2"/>
  <c r="CD262" i="2"/>
  <c r="CH262" i="2"/>
  <c r="CI262" i="2"/>
  <c r="CD263" i="2"/>
  <c r="CH263" i="2"/>
  <c r="CI263" i="2"/>
  <c r="CD264" i="2"/>
  <c r="CH264" i="2"/>
  <c r="CI264" i="2"/>
  <c r="CD265" i="2"/>
  <c r="CH265" i="2"/>
  <c r="CI265" i="2"/>
  <c r="CD266" i="2"/>
  <c r="CH266" i="2"/>
  <c r="CI266" i="2"/>
  <c r="CD267" i="2"/>
  <c r="CH267" i="2"/>
  <c r="CI267" i="2"/>
  <c r="CD268" i="2"/>
  <c r="CH268" i="2"/>
  <c r="CI268" i="2"/>
  <c r="CD269" i="2"/>
  <c r="CH269" i="2"/>
  <c r="CI269" i="2"/>
  <c r="BR11" i="2"/>
  <c r="BU11" i="2"/>
  <c r="BR12" i="2"/>
  <c r="BU12" i="2"/>
  <c r="BR13" i="2"/>
  <c r="BU13" i="2"/>
  <c r="BR14" i="2"/>
  <c r="BU14" i="2"/>
  <c r="BR15" i="2"/>
  <c r="BU15" i="2"/>
  <c r="BR16" i="2"/>
  <c r="BU16" i="2"/>
  <c r="BR17" i="2"/>
  <c r="BU17" i="2"/>
  <c r="BR18" i="2"/>
  <c r="BU18" i="2"/>
  <c r="BR19" i="2"/>
  <c r="BU19" i="2"/>
  <c r="BR20" i="2"/>
  <c r="BU20" i="2"/>
  <c r="BR21" i="2"/>
  <c r="BU21" i="2"/>
  <c r="BR22" i="2"/>
  <c r="BU22" i="2"/>
  <c r="BR23" i="2"/>
  <c r="BU23" i="2"/>
  <c r="BR24" i="2"/>
  <c r="BU24" i="2"/>
  <c r="BR25" i="2"/>
  <c r="BU25" i="2"/>
  <c r="BR26" i="2"/>
  <c r="BU26" i="2"/>
  <c r="BR27" i="2"/>
  <c r="BU27" i="2"/>
  <c r="BR28" i="2"/>
  <c r="BU28" i="2"/>
  <c r="BR29" i="2"/>
  <c r="BU29" i="2"/>
  <c r="BR30" i="2"/>
  <c r="BU30" i="2"/>
  <c r="BR31" i="2"/>
  <c r="BU31" i="2"/>
  <c r="BR32" i="2"/>
  <c r="BU32" i="2"/>
  <c r="BR33" i="2"/>
  <c r="BU33" i="2"/>
  <c r="BR34" i="2"/>
  <c r="BU34" i="2"/>
  <c r="BR35" i="2"/>
  <c r="BU35" i="2"/>
  <c r="BR36" i="2"/>
  <c r="BU36" i="2"/>
  <c r="BR37" i="2"/>
  <c r="BU37" i="2"/>
  <c r="BR38" i="2"/>
  <c r="BU38" i="2"/>
  <c r="BR39" i="2"/>
  <c r="BU39" i="2"/>
  <c r="BR40" i="2"/>
  <c r="BU40" i="2"/>
  <c r="BR41" i="2"/>
  <c r="BU41" i="2"/>
  <c r="BR42" i="2"/>
  <c r="BU42" i="2"/>
  <c r="BR43" i="2"/>
  <c r="BU43" i="2"/>
  <c r="BR44" i="2"/>
  <c r="BU44" i="2"/>
  <c r="BR45" i="2"/>
  <c r="BU45" i="2"/>
  <c r="BR46" i="2"/>
  <c r="BU46" i="2"/>
  <c r="BR47" i="2"/>
  <c r="BU47" i="2"/>
  <c r="BR48" i="2"/>
  <c r="BU48" i="2"/>
  <c r="BR49" i="2"/>
  <c r="BU49" i="2"/>
  <c r="BR50" i="2"/>
  <c r="BU50" i="2"/>
  <c r="BR51" i="2"/>
  <c r="BU51" i="2"/>
  <c r="BR52" i="2"/>
  <c r="BU52" i="2"/>
  <c r="BR53" i="2"/>
  <c r="BU53" i="2"/>
  <c r="BR54" i="2"/>
  <c r="BU54" i="2"/>
  <c r="BR55" i="2"/>
  <c r="BU55" i="2"/>
  <c r="BR56" i="2"/>
  <c r="BU56" i="2"/>
  <c r="BR57" i="2"/>
  <c r="BU57" i="2"/>
  <c r="BR58" i="2"/>
  <c r="BU58" i="2"/>
  <c r="BR59" i="2"/>
  <c r="BU59" i="2"/>
  <c r="BR60" i="2"/>
  <c r="BU60" i="2"/>
  <c r="BR61" i="2"/>
  <c r="BU61" i="2"/>
  <c r="BR62" i="2"/>
  <c r="BU62" i="2"/>
  <c r="BR63" i="2"/>
  <c r="BU63" i="2"/>
  <c r="BR64" i="2"/>
  <c r="BU64" i="2"/>
  <c r="BR65" i="2"/>
  <c r="BU65" i="2"/>
  <c r="BR66" i="2"/>
  <c r="BU66" i="2"/>
  <c r="BR67" i="2"/>
  <c r="BU67" i="2"/>
  <c r="BR68" i="2"/>
  <c r="BU68" i="2"/>
  <c r="BR69" i="2"/>
  <c r="BU69" i="2"/>
  <c r="BR70" i="2"/>
  <c r="BU70" i="2"/>
  <c r="BR71" i="2"/>
  <c r="BU71" i="2"/>
  <c r="BR72" i="2"/>
  <c r="BU72" i="2"/>
  <c r="BR73" i="2"/>
  <c r="BU73" i="2"/>
  <c r="BR74" i="2"/>
  <c r="BU74" i="2"/>
  <c r="BR75" i="2"/>
  <c r="BU75" i="2"/>
  <c r="BR76" i="2"/>
  <c r="BU76" i="2"/>
  <c r="BR77" i="2"/>
  <c r="BU77" i="2"/>
  <c r="BR78" i="2"/>
  <c r="BU78" i="2"/>
  <c r="BR79" i="2"/>
  <c r="BU79" i="2"/>
  <c r="BR80" i="2"/>
  <c r="BU80" i="2"/>
  <c r="BR81" i="2"/>
  <c r="BU81" i="2"/>
  <c r="BR82" i="2"/>
  <c r="BU82" i="2"/>
  <c r="BR83" i="2"/>
  <c r="BU83" i="2"/>
  <c r="BR84" i="2"/>
  <c r="BU84" i="2"/>
  <c r="BR85" i="2"/>
  <c r="BU85" i="2"/>
  <c r="BR86" i="2"/>
  <c r="BU86" i="2"/>
  <c r="BR87" i="2"/>
  <c r="BU87" i="2"/>
  <c r="BR88" i="2"/>
  <c r="BU88" i="2"/>
  <c r="BR89" i="2"/>
  <c r="BU89" i="2"/>
  <c r="BR90" i="2"/>
  <c r="BU90" i="2"/>
  <c r="BR91" i="2"/>
  <c r="BU91" i="2"/>
  <c r="BR92" i="2"/>
  <c r="BU92" i="2"/>
  <c r="BR93" i="2"/>
  <c r="BU93" i="2"/>
  <c r="BR94" i="2"/>
  <c r="BU94" i="2"/>
  <c r="BR95" i="2"/>
  <c r="BU95" i="2"/>
  <c r="BR96" i="2"/>
  <c r="BU96" i="2"/>
  <c r="BR97" i="2"/>
  <c r="BU97" i="2"/>
  <c r="BR98" i="2"/>
  <c r="BU98" i="2"/>
  <c r="BR99" i="2"/>
  <c r="BU99" i="2"/>
  <c r="BR100" i="2"/>
  <c r="BU100" i="2"/>
  <c r="BR101" i="2"/>
  <c r="BU101" i="2"/>
  <c r="BR102" i="2"/>
  <c r="BU102" i="2"/>
  <c r="BR103" i="2"/>
  <c r="BU103" i="2"/>
  <c r="BR104" i="2"/>
  <c r="BU104" i="2"/>
  <c r="BR105" i="2"/>
  <c r="BU105" i="2"/>
  <c r="BR106" i="2"/>
  <c r="BU106" i="2"/>
  <c r="BR107" i="2"/>
  <c r="BU107" i="2"/>
  <c r="BR108" i="2"/>
  <c r="BU108" i="2"/>
  <c r="BR109" i="2"/>
  <c r="BU109" i="2"/>
  <c r="BR110" i="2"/>
  <c r="BU110" i="2"/>
  <c r="BR111" i="2"/>
  <c r="BU111" i="2"/>
  <c r="BR112" i="2"/>
  <c r="BU112" i="2"/>
  <c r="BR113" i="2"/>
  <c r="BU113" i="2"/>
  <c r="BR114" i="2"/>
  <c r="BU114" i="2"/>
  <c r="BR115" i="2"/>
  <c r="BU115" i="2"/>
  <c r="BR116" i="2"/>
  <c r="BU116" i="2"/>
  <c r="BR117" i="2"/>
  <c r="BU117" i="2"/>
  <c r="BR118" i="2"/>
  <c r="BU118" i="2"/>
  <c r="BR119" i="2"/>
  <c r="BU119" i="2"/>
  <c r="BR120" i="2"/>
  <c r="BU120" i="2"/>
  <c r="BR121" i="2"/>
  <c r="BU121" i="2"/>
  <c r="BR122" i="2"/>
  <c r="BU122" i="2"/>
  <c r="BR123" i="2"/>
  <c r="BU123" i="2"/>
  <c r="BR124" i="2"/>
  <c r="BU124" i="2"/>
  <c r="BR125" i="2"/>
  <c r="BU125" i="2"/>
  <c r="BR126" i="2"/>
  <c r="BU126" i="2"/>
  <c r="BR127" i="2"/>
  <c r="BU127" i="2"/>
  <c r="BR128" i="2"/>
  <c r="BU128" i="2"/>
  <c r="BR129" i="2"/>
  <c r="BU129" i="2"/>
  <c r="BR130" i="2"/>
  <c r="BU130" i="2"/>
  <c r="BR131" i="2"/>
  <c r="BU131" i="2"/>
  <c r="BR132" i="2"/>
  <c r="BU132" i="2"/>
  <c r="BR133" i="2"/>
  <c r="BU133" i="2"/>
  <c r="BR134" i="2"/>
  <c r="BU134" i="2"/>
  <c r="BR135" i="2"/>
  <c r="BU135" i="2"/>
  <c r="BR136" i="2"/>
  <c r="BU136" i="2"/>
  <c r="BR137" i="2"/>
  <c r="BU137" i="2"/>
  <c r="BR138" i="2"/>
  <c r="BU138" i="2"/>
  <c r="BR139" i="2"/>
  <c r="BU139" i="2"/>
  <c r="BR140" i="2"/>
  <c r="BU140" i="2"/>
  <c r="BR141" i="2"/>
  <c r="BU141" i="2"/>
  <c r="BR142" i="2"/>
  <c r="BU142" i="2"/>
  <c r="BR143" i="2"/>
  <c r="BU143" i="2"/>
  <c r="BR144" i="2"/>
  <c r="BU144" i="2"/>
  <c r="BR145" i="2"/>
  <c r="BU145" i="2"/>
  <c r="BR146" i="2"/>
  <c r="BU146" i="2"/>
  <c r="BR147" i="2"/>
  <c r="BU147" i="2"/>
  <c r="BR148" i="2"/>
  <c r="BU148" i="2"/>
  <c r="BR149" i="2"/>
  <c r="BU149" i="2"/>
  <c r="BR150" i="2"/>
  <c r="BU150" i="2"/>
  <c r="BR151" i="2"/>
  <c r="BU151" i="2"/>
  <c r="BR152" i="2"/>
  <c r="BU152" i="2"/>
  <c r="BR153" i="2"/>
  <c r="BU153" i="2"/>
  <c r="BR154" i="2"/>
  <c r="BU154" i="2"/>
  <c r="BR155" i="2"/>
  <c r="BU155" i="2"/>
  <c r="BR156" i="2"/>
  <c r="BU156" i="2"/>
  <c r="BR157" i="2"/>
  <c r="BU157" i="2"/>
  <c r="BR158" i="2"/>
  <c r="BU158" i="2"/>
  <c r="BR159" i="2"/>
  <c r="BU159" i="2"/>
  <c r="BR160" i="2"/>
  <c r="BU160" i="2"/>
  <c r="BR161" i="2"/>
  <c r="BU161" i="2"/>
  <c r="BR162" i="2"/>
  <c r="BU162" i="2"/>
  <c r="BR163" i="2"/>
  <c r="BU163" i="2"/>
  <c r="BR164" i="2"/>
  <c r="BU164" i="2"/>
  <c r="BR165" i="2"/>
  <c r="BU165" i="2"/>
  <c r="BR166" i="2"/>
  <c r="BU166" i="2"/>
  <c r="BR167" i="2"/>
  <c r="BU167" i="2"/>
  <c r="BR168" i="2"/>
  <c r="BU168" i="2"/>
  <c r="BR169" i="2"/>
  <c r="BU169" i="2"/>
  <c r="BR170" i="2"/>
  <c r="BU170" i="2"/>
  <c r="BR171" i="2"/>
  <c r="BU171" i="2"/>
  <c r="BR172" i="2"/>
  <c r="BU172" i="2"/>
  <c r="BR173" i="2"/>
  <c r="BU173" i="2"/>
  <c r="BR174" i="2"/>
  <c r="BU174" i="2"/>
  <c r="BR175" i="2"/>
  <c r="BU175" i="2"/>
  <c r="BR176" i="2"/>
  <c r="BU176" i="2"/>
  <c r="BR177" i="2"/>
  <c r="BU177" i="2"/>
  <c r="BR178" i="2"/>
  <c r="BU178" i="2"/>
  <c r="BR179" i="2"/>
  <c r="BU179" i="2"/>
  <c r="BR180" i="2"/>
  <c r="BU180" i="2"/>
  <c r="BR181" i="2"/>
  <c r="BU181" i="2"/>
  <c r="BR182" i="2"/>
  <c r="BU182" i="2"/>
  <c r="BR183" i="2"/>
  <c r="BU183" i="2"/>
  <c r="BR184" i="2"/>
  <c r="BU184" i="2"/>
  <c r="BR185" i="2"/>
  <c r="BU185" i="2"/>
  <c r="BR186" i="2"/>
  <c r="BU186" i="2"/>
  <c r="BR187" i="2"/>
  <c r="BU187" i="2"/>
  <c r="BR188" i="2"/>
  <c r="BU188" i="2"/>
  <c r="BR189" i="2"/>
  <c r="BU189" i="2"/>
  <c r="BR190" i="2"/>
  <c r="BU190" i="2"/>
  <c r="BR191" i="2"/>
  <c r="BU191" i="2"/>
  <c r="BR192" i="2"/>
  <c r="BU192" i="2"/>
  <c r="BR193" i="2"/>
  <c r="BU193" i="2"/>
  <c r="BR194" i="2"/>
  <c r="BU194" i="2"/>
  <c r="BR195" i="2"/>
  <c r="BU195" i="2"/>
  <c r="BR196" i="2"/>
  <c r="BU196" i="2"/>
  <c r="BR197" i="2"/>
  <c r="BU197" i="2"/>
  <c r="BR198" i="2"/>
  <c r="BU198" i="2"/>
  <c r="BR199" i="2"/>
  <c r="BU199" i="2"/>
  <c r="BR200" i="2"/>
  <c r="BU200" i="2"/>
  <c r="BR201" i="2"/>
  <c r="BU201" i="2"/>
  <c r="BR202" i="2"/>
  <c r="BU202" i="2"/>
  <c r="BR203" i="2"/>
  <c r="BU203" i="2"/>
  <c r="BR204" i="2"/>
  <c r="BU204" i="2"/>
  <c r="BR205" i="2"/>
  <c r="BU205" i="2"/>
  <c r="BR206" i="2"/>
  <c r="BU206" i="2"/>
  <c r="BR207" i="2"/>
  <c r="BU207" i="2"/>
  <c r="BR208" i="2"/>
  <c r="BU208" i="2"/>
  <c r="BR209" i="2"/>
  <c r="BU209" i="2"/>
  <c r="BR210" i="2"/>
  <c r="BU210" i="2"/>
  <c r="BR211" i="2"/>
  <c r="BU211" i="2"/>
  <c r="BR212" i="2"/>
  <c r="BU212" i="2"/>
  <c r="BR213" i="2"/>
  <c r="BU213" i="2"/>
  <c r="BR214" i="2"/>
  <c r="BU214" i="2"/>
  <c r="BR215" i="2"/>
  <c r="BU215" i="2"/>
  <c r="BR216" i="2"/>
  <c r="BU216" i="2"/>
  <c r="BR217" i="2"/>
  <c r="BU217" i="2"/>
  <c r="BR218" i="2"/>
  <c r="BU218" i="2"/>
  <c r="BR219" i="2"/>
  <c r="BU219" i="2"/>
  <c r="BR220" i="2"/>
  <c r="BU220" i="2"/>
  <c r="BR221" i="2"/>
  <c r="BU221" i="2"/>
  <c r="BR222" i="2"/>
  <c r="BU222" i="2"/>
  <c r="BR223" i="2"/>
  <c r="BU223" i="2"/>
  <c r="BR224" i="2"/>
  <c r="BU224" i="2"/>
  <c r="BR225" i="2"/>
  <c r="BU225" i="2"/>
  <c r="BR226" i="2"/>
  <c r="BU226" i="2"/>
  <c r="BR227" i="2"/>
  <c r="BU227" i="2"/>
  <c r="BR228" i="2"/>
  <c r="BU228" i="2"/>
  <c r="BR229" i="2"/>
  <c r="BU229" i="2"/>
  <c r="BR230" i="2"/>
  <c r="BU230" i="2"/>
  <c r="BR231" i="2"/>
  <c r="BU231" i="2"/>
  <c r="BR232" i="2"/>
  <c r="BU232" i="2"/>
  <c r="BR233" i="2"/>
  <c r="BU233" i="2"/>
  <c r="BR234" i="2"/>
  <c r="BU234" i="2"/>
  <c r="BR235" i="2"/>
  <c r="BU235" i="2"/>
  <c r="BR236" i="2"/>
  <c r="BU236" i="2"/>
  <c r="BR237" i="2"/>
  <c r="BU237" i="2"/>
  <c r="BR238" i="2"/>
  <c r="BU238" i="2"/>
  <c r="BR239" i="2"/>
  <c r="BU239" i="2"/>
  <c r="BR240" i="2"/>
  <c r="BU240" i="2"/>
  <c r="BR241" i="2"/>
  <c r="BU241" i="2"/>
  <c r="BR242" i="2"/>
  <c r="BU242" i="2"/>
  <c r="BR243" i="2"/>
  <c r="BU243" i="2"/>
  <c r="BR244" i="2"/>
  <c r="BU244" i="2"/>
  <c r="BR245" i="2"/>
  <c r="BU245" i="2"/>
  <c r="BR246" i="2"/>
  <c r="BU246" i="2"/>
  <c r="BR247" i="2"/>
  <c r="BU247" i="2"/>
  <c r="BR248" i="2"/>
  <c r="BU248" i="2"/>
  <c r="BR249" i="2"/>
  <c r="BU249" i="2"/>
  <c r="BR250" i="2"/>
  <c r="BU250" i="2"/>
  <c r="BR251" i="2"/>
  <c r="BU251" i="2"/>
  <c r="BR252" i="2"/>
  <c r="BU252" i="2"/>
  <c r="BR253" i="2"/>
  <c r="BU253" i="2"/>
  <c r="BR254" i="2"/>
  <c r="BU254" i="2"/>
  <c r="BR255" i="2"/>
  <c r="BU255" i="2"/>
  <c r="BR256" i="2"/>
  <c r="BU256" i="2"/>
  <c r="BR257" i="2"/>
  <c r="BU257" i="2"/>
  <c r="BR258" i="2"/>
  <c r="BU258" i="2"/>
  <c r="BR259" i="2"/>
  <c r="BU259" i="2"/>
  <c r="BR260" i="2"/>
  <c r="BU260" i="2"/>
  <c r="BR261" i="2"/>
  <c r="BU261" i="2"/>
  <c r="BR262" i="2"/>
  <c r="BU262" i="2"/>
  <c r="BR263" i="2"/>
  <c r="BU263" i="2"/>
  <c r="BR264" i="2"/>
  <c r="BU264" i="2"/>
  <c r="BR265" i="2"/>
  <c r="BU265" i="2"/>
  <c r="BR266" i="2"/>
  <c r="BU266" i="2"/>
  <c r="BR267" i="2"/>
  <c r="BU267" i="2"/>
  <c r="BR268" i="2"/>
  <c r="BU268" i="2"/>
  <c r="BR269" i="2"/>
  <c r="BU269" i="2"/>
  <c r="BE11" i="2"/>
  <c r="BI11" i="2"/>
  <c r="BJ11" i="2"/>
  <c r="BE12" i="2"/>
  <c r="BI12" i="2"/>
  <c r="BJ12" i="2"/>
  <c r="BE13" i="2"/>
  <c r="BI13" i="2"/>
  <c r="BJ13" i="2"/>
  <c r="BE14" i="2"/>
  <c r="BI14" i="2"/>
  <c r="BJ14" i="2"/>
  <c r="BE15" i="2"/>
  <c r="BI15" i="2"/>
  <c r="BJ15" i="2"/>
  <c r="BE16" i="2"/>
  <c r="BI16" i="2"/>
  <c r="BJ16" i="2"/>
  <c r="BE17" i="2"/>
  <c r="BI17" i="2"/>
  <c r="BJ17" i="2"/>
  <c r="BE18" i="2"/>
  <c r="BI18" i="2"/>
  <c r="BJ18" i="2"/>
  <c r="BE19" i="2"/>
  <c r="BI19" i="2"/>
  <c r="BJ19" i="2"/>
  <c r="BE20" i="2"/>
  <c r="BI20" i="2"/>
  <c r="BJ20" i="2"/>
  <c r="BE21" i="2"/>
  <c r="BI21" i="2"/>
  <c r="BJ21" i="2"/>
  <c r="BE22" i="2"/>
  <c r="BI22" i="2"/>
  <c r="BJ22" i="2"/>
  <c r="BE23" i="2"/>
  <c r="BI23" i="2"/>
  <c r="BJ23" i="2"/>
  <c r="BE24" i="2"/>
  <c r="BI24" i="2"/>
  <c r="BJ24" i="2"/>
  <c r="BE25" i="2"/>
  <c r="BI25" i="2"/>
  <c r="BJ25" i="2"/>
  <c r="BE26" i="2"/>
  <c r="BI26" i="2"/>
  <c r="BJ26" i="2"/>
  <c r="BE27" i="2"/>
  <c r="BI27" i="2"/>
  <c r="BJ27" i="2"/>
  <c r="BE28" i="2"/>
  <c r="BI28" i="2"/>
  <c r="BJ28" i="2"/>
  <c r="BE29" i="2"/>
  <c r="BI29" i="2"/>
  <c r="BJ29" i="2"/>
  <c r="BE30" i="2"/>
  <c r="BI30" i="2"/>
  <c r="BJ30" i="2"/>
  <c r="BE31" i="2"/>
  <c r="BI31" i="2"/>
  <c r="BJ31" i="2"/>
  <c r="BE32" i="2"/>
  <c r="BI32" i="2"/>
  <c r="BJ32" i="2"/>
  <c r="BE33" i="2"/>
  <c r="BI33" i="2"/>
  <c r="BJ33" i="2"/>
  <c r="BE34" i="2"/>
  <c r="BI34" i="2"/>
  <c r="BJ34" i="2"/>
  <c r="BE35" i="2"/>
  <c r="BI35" i="2"/>
  <c r="BJ35" i="2"/>
  <c r="BE36" i="2"/>
  <c r="BI36" i="2"/>
  <c r="BJ36" i="2"/>
  <c r="BE37" i="2"/>
  <c r="BI37" i="2"/>
  <c r="BJ37" i="2"/>
  <c r="BE38" i="2"/>
  <c r="BI38" i="2"/>
  <c r="BJ38" i="2"/>
  <c r="BE39" i="2"/>
  <c r="BI39" i="2"/>
  <c r="BJ39" i="2"/>
  <c r="BE40" i="2"/>
  <c r="BI40" i="2"/>
  <c r="BJ40" i="2"/>
  <c r="BE41" i="2"/>
  <c r="BI41" i="2"/>
  <c r="BJ41" i="2"/>
  <c r="BE42" i="2"/>
  <c r="BI42" i="2"/>
  <c r="BJ42" i="2"/>
  <c r="BE43" i="2"/>
  <c r="BI43" i="2"/>
  <c r="BJ43" i="2"/>
  <c r="BE44" i="2"/>
  <c r="BI44" i="2"/>
  <c r="BJ44" i="2"/>
  <c r="BE45" i="2"/>
  <c r="BI45" i="2"/>
  <c r="BJ45" i="2"/>
  <c r="BE46" i="2"/>
  <c r="BI46" i="2"/>
  <c r="BJ46" i="2"/>
  <c r="BE47" i="2"/>
  <c r="BI47" i="2"/>
  <c r="BJ47" i="2"/>
  <c r="BE48" i="2"/>
  <c r="BI48" i="2"/>
  <c r="BJ48" i="2"/>
  <c r="BE49" i="2"/>
  <c r="BI49" i="2"/>
  <c r="BJ49" i="2"/>
  <c r="BE50" i="2"/>
  <c r="BI50" i="2"/>
  <c r="BJ50" i="2"/>
  <c r="BE51" i="2"/>
  <c r="BI51" i="2"/>
  <c r="BJ51" i="2"/>
  <c r="BE52" i="2"/>
  <c r="BI52" i="2"/>
  <c r="BJ52" i="2"/>
  <c r="BE53" i="2"/>
  <c r="BI53" i="2"/>
  <c r="BJ53" i="2"/>
  <c r="BE54" i="2"/>
  <c r="BI54" i="2"/>
  <c r="BJ54" i="2"/>
  <c r="BE55" i="2"/>
  <c r="BI55" i="2"/>
  <c r="BJ55" i="2"/>
  <c r="BE56" i="2"/>
  <c r="BI56" i="2"/>
  <c r="BJ56" i="2"/>
  <c r="BE57" i="2"/>
  <c r="BI57" i="2"/>
  <c r="BJ57" i="2"/>
  <c r="BE58" i="2"/>
  <c r="BI58" i="2"/>
  <c r="BJ58" i="2"/>
  <c r="BE59" i="2"/>
  <c r="BI59" i="2"/>
  <c r="BJ59" i="2"/>
  <c r="BE60" i="2"/>
  <c r="BI60" i="2"/>
  <c r="BJ60" i="2"/>
  <c r="BE61" i="2"/>
  <c r="BI61" i="2"/>
  <c r="BJ61" i="2"/>
  <c r="BE62" i="2"/>
  <c r="BI62" i="2"/>
  <c r="BJ62" i="2"/>
  <c r="BE63" i="2"/>
  <c r="BI63" i="2"/>
  <c r="BJ63" i="2"/>
  <c r="BE64" i="2"/>
  <c r="BI64" i="2"/>
  <c r="BJ64" i="2"/>
  <c r="BE65" i="2"/>
  <c r="BI65" i="2"/>
  <c r="BJ65" i="2"/>
  <c r="BE66" i="2"/>
  <c r="BI66" i="2"/>
  <c r="BJ66" i="2"/>
  <c r="BE67" i="2"/>
  <c r="BI67" i="2"/>
  <c r="BJ67" i="2"/>
  <c r="BE68" i="2"/>
  <c r="BI68" i="2"/>
  <c r="BJ68" i="2"/>
  <c r="BE69" i="2"/>
  <c r="BI69" i="2"/>
  <c r="BJ69" i="2"/>
  <c r="BE70" i="2"/>
  <c r="BI70" i="2"/>
  <c r="BJ70" i="2"/>
  <c r="BE71" i="2"/>
  <c r="BI71" i="2"/>
  <c r="BJ71" i="2"/>
  <c r="BE72" i="2"/>
  <c r="BI72" i="2"/>
  <c r="BJ72" i="2"/>
  <c r="BE73" i="2"/>
  <c r="BI73" i="2"/>
  <c r="BJ73" i="2"/>
  <c r="BE74" i="2"/>
  <c r="BI74" i="2"/>
  <c r="BJ74" i="2"/>
  <c r="BE75" i="2"/>
  <c r="BI75" i="2"/>
  <c r="BJ75" i="2"/>
  <c r="BE76" i="2"/>
  <c r="BI76" i="2"/>
  <c r="BJ76" i="2"/>
  <c r="BE77" i="2"/>
  <c r="BI77" i="2"/>
  <c r="BJ77" i="2"/>
  <c r="BE78" i="2"/>
  <c r="BI78" i="2"/>
  <c r="BJ78" i="2"/>
  <c r="BE79" i="2"/>
  <c r="BI79" i="2"/>
  <c r="BJ79" i="2"/>
  <c r="BE80" i="2"/>
  <c r="BI80" i="2"/>
  <c r="BJ80" i="2"/>
  <c r="BE81" i="2"/>
  <c r="BI81" i="2"/>
  <c r="BJ81" i="2"/>
  <c r="BE82" i="2"/>
  <c r="BI82" i="2"/>
  <c r="BJ82" i="2"/>
  <c r="BE83" i="2"/>
  <c r="BI83" i="2"/>
  <c r="BJ83" i="2"/>
  <c r="BE84" i="2"/>
  <c r="BI84" i="2"/>
  <c r="BJ84" i="2"/>
  <c r="BE85" i="2"/>
  <c r="BI85" i="2"/>
  <c r="BJ85" i="2"/>
  <c r="BE86" i="2"/>
  <c r="BI86" i="2"/>
  <c r="BJ86" i="2"/>
  <c r="BE87" i="2"/>
  <c r="BI87" i="2"/>
  <c r="BJ87" i="2"/>
  <c r="BE88" i="2"/>
  <c r="BI88" i="2"/>
  <c r="BJ88" i="2"/>
  <c r="BE89" i="2"/>
  <c r="BI89" i="2"/>
  <c r="BJ89" i="2"/>
  <c r="BE90" i="2"/>
  <c r="BI90" i="2"/>
  <c r="BJ90" i="2"/>
  <c r="BE91" i="2"/>
  <c r="BI91" i="2"/>
  <c r="BJ91" i="2"/>
  <c r="BE92" i="2"/>
  <c r="BI92" i="2"/>
  <c r="BJ92" i="2"/>
  <c r="BE93" i="2"/>
  <c r="BI93" i="2"/>
  <c r="BJ93" i="2"/>
  <c r="BE94" i="2"/>
  <c r="BI94" i="2"/>
  <c r="BJ94" i="2"/>
  <c r="BE95" i="2"/>
  <c r="BI95" i="2"/>
  <c r="BJ95" i="2"/>
  <c r="BE96" i="2"/>
  <c r="BI96" i="2"/>
  <c r="BJ96" i="2"/>
  <c r="BE97" i="2"/>
  <c r="BI97" i="2"/>
  <c r="BJ97" i="2"/>
  <c r="BE98" i="2"/>
  <c r="BI98" i="2"/>
  <c r="BJ98" i="2"/>
  <c r="BE99" i="2"/>
  <c r="BI99" i="2"/>
  <c r="BJ99" i="2"/>
  <c r="BE100" i="2"/>
  <c r="BI100" i="2"/>
  <c r="BJ100" i="2"/>
  <c r="BE101" i="2"/>
  <c r="BI101" i="2"/>
  <c r="BJ101" i="2"/>
  <c r="BE102" i="2"/>
  <c r="BI102" i="2"/>
  <c r="BJ102" i="2"/>
  <c r="BE103" i="2"/>
  <c r="BI103" i="2"/>
  <c r="BJ103" i="2"/>
  <c r="BE104" i="2"/>
  <c r="BI104" i="2"/>
  <c r="BJ104" i="2"/>
  <c r="BE105" i="2"/>
  <c r="BI105" i="2"/>
  <c r="BJ105" i="2"/>
  <c r="BE106" i="2"/>
  <c r="BI106" i="2"/>
  <c r="BJ106" i="2"/>
  <c r="BE107" i="2"/>
  <c r="BI107" i="2"/>
  <c r="BJ107" i="2"/>
  <c r="BE108" i="2"/>
  <c r="BI108" i="2"/>
  <c r="BJ108" i="2"/>
  <c r="BE109" i="2"/>
  <c r="BI109" i="2"/>
  <c r="BJ109" i="2"/>
  <c r="BE110" i="2"/>
  <c r="BI110" i="2"/>
  <c r="BJ110" i="2"/>
  <c r="BE111" i="2"/>
  <c r="BI111" i="2"/>
  <c r="BJ111" i="2"/>
  <c r="BE112" i="2"/>
  <c r="BI112" i="2"/>
  <c r="BJ112" i="2"/>
  <c r="BE113" i="2"/>
  <c r="BI113" i="2"/>
  <c r="BJ113" i="2"/>
  <c r="BE114" i="2"/>
  <c r="BI114" i="2"/>
  <c r="BJ114" i="2"/>
  <c r="BE115" i="2"/>
  <c r="BI115" i="2"/>
  <c r="BJ115" i="2"/>
  <c r="BE116" i="2"/>
  <c r="BI116" i="2"/>
  <c r="BJ116" i="2"/>
  <c r="BE117" i="2"/>
  <c r="BI117" i="2"/>
  <c r="BJ117" i="2"/>
  <c r="BE118" i="2"/>
  <c r="BI118" i="2"/>
  <c r="BJ118" i="2"/>
  <c r="BE119" i="2"/>
  <c r="BI119" i="2"/>
  <c r="BJ119" i="2"/>
  <c r="BE120" i="2"/>
  <c r="BI120" i="2"/>
  <c r="BJ120" i="2"/>
  <c r="BE121" i="2"/>
  <c r="BI121" i="2"/>
  <c r="BJ121" i="2"/>
  <c r="BE122" i="2"/>
  <c r="BI122" i="2"/>
  <c r="BJ122" i="2"/>
  <c r="BE123" i="2"/>
  <c r="BI123" i="2"/>
  <c r="BJ123" i="2"/>
  <c r="BE124" i="2"/>
  <c r="BI124" i="2"/>
  <c r="BJ124" i="2"/>
  <c r="BE125" i="2"/>
  <c r="BI125" i="2"/>
  <c r="BJ125" i="2"/>
  <c r="BE126" i="2"/>
  <c r="BI126" i="2"/>
  <c r="BJ126" i="2"/>
  <c r="BE127" i="2"/>
  <c r="BI127" i="2"/>
  <c r="BJ127" i="2"/>
  <c r="BE128" i="2"/>
  <c r="BI128" i="2"/>
  <c r="BJ128" i="2"/>
  <c r="BE129" i="2"/>
  <c r="BI129" i="2"/>
  <c r="BJ129" i="2"/>
  <c r="BE130" i="2"/>
  <c r="BI130" i="2"/>
  <c r="BJ130" i="2"/>
  <c r="BE131" i="2"/>
  <c r="BI131" i="2"/>
  <c r="BJ131" i="2"/>
  <c r="BE132" i="2"/>
  <c r="BI132" i="2"/>
  <c r="BJ132" i="2"/>
  <c r="BE133" i="2"/>
  <c r="BI133" i="2"/>
  <c r="BJ133" i="2"/>
  <c r="BE134" i="2"/>
  <c r="BI134" i="2"/>
  <c r="BJ134" i="2"/>
  <c r="BE135" i="2"/>
  <c r="BI135" i="2"/>
  <c r="BJ135" i="2"/>
  <c r="BE136" i="2"/>
  <c r="BI136" i="2"/>
  <c r="BJ136" i="2"/>
  <c r="BE137" i="2"/>
  <c r="BI137" i="2"/>
  <c r="BJ137" i="2"/>
  <c r="BE138" i="2"/>
  <c r="BI138" i="2"/>
  <c r="BJ138" i="2"/>
  <c r="BE139" i="2"/>
  <c r="BI139" i="2"/>
  <c r="BJ139" i="2"/>
  <c r="BE140" i="2"/>
  <c r="BI140" i="2"/>
  <c r="BJ140" i="2"/>
  <c r="BE141" i="2"/>
  <c r="BI141" i="2"/>
  <c r="BJ141" i="2"/>
  <c r="BE142" i="2"/>
  <c r="BI142" i="2"/>
  <c r="BJ142" i="2"/>
  <c r="BE143" i="2"/>
  <c r="BI143" i="2"/>
  <c r="BJ143" i="2"/>
  <c r="BE144" i="2"/>
  <c r="BI144" i="2"/>
  <c r="BJ144" i="2"/>
  <c r="BE145" i="2"/>
  <c r="BI145" i="2"/>
  <c r="BJ145" i="2"/>
  <c r="BE146" i="2"/>
  <c r="BI146" i="2"/>
  <c r="BJ146" i="2"/>
  <c r="BE147" i="2"/>
  <c r="BI147" i="2"/>
  <c r="BJ147" i="2"/>
  <c r="BE148" i="2"/>
  <c r="BI148" i="2"/>
  <c r="BJ148" i="2"/>
  <c r="BE149" i="2"/>
  <c r="BI149" i="2"/>
  <c r="BJ149" i="2"/>
  <c r="BE150" i="2"/>
  <c r="BI150" i="2"/>
  <c r="BJ150" i="2"/>
  <c r="BE151" i="2"/>
  <c r="BI151" i="2"/>
  <c r="BJ151" i="2"/>
  <c r="BE152" i="2"/>
  <c r="BI152" i="2"/>
  <c r="BJ152" i="2"/>
  <c r="BE153" i="2"/>
  <c r="BI153" i="2"/>
  <c r="BJ153" i="2"/>
  <c r="BE154" i="2"/>
  <c r="BI154" i="2"/>
  <c r="BJ154" i="2"/>
  <c r="BE155" i="2"/>
  <c r="BI155" i="2"/>
  <c r="BJ155" i="2"/>
  <c r="BE156" i="2"/>
  <c r="BI156" i="2"/>
  <c r="BJ156" i="2"/>
  <c r="BE157" i="2"/>
  <c r="BI157" i="2"/>
  <c r="BJ157" i="2"/>
  <c r="BE158" i="2"/>
  <c r="BI158" i="2"/>
  <c r="BJ158" i="2"/>
  <c r="BE159" i="2"/>
  <c r="BI159" i="2"/>
  <c r="BJ159" i="2"/>
  <c r="BE160" i="2"/>
  <c r="BI160" i="2"/>
  <c r="BJ160" i="2"/>
  <c r="BE161" i="2"/>
  <c r="BI161" i="2"/>
  <c r="BJ161" i="2"/>
  <c r="BE162" i="2"/>
  <c r="BI162" i="2"/>
  <c r="BJ162" i="2"/>
  <c r="BE163" i="2"/>
  <c r="BI163" i="2"/>
  <c r="BJ163" i="2"/>
  <c r="BE164" i="2"/>
  <c r="BI164" i="2"/>
  <c r="BJ164" i="2"/>
  <c r="BE165" i="2"/>
  <c r="BI165" i="2"/>
  <c r="BJ165" i="2"/>
  <c r="BE166" i="2"/>
  <c r="BI166" i="2"/>
  <c r="BJ166" i="2"/>
  <c r="BE167" i="2"/>
  <c r="BI167" i="2"/>
  <c r="BJ167" i="2"/>
  <c r="BE168" i="2"/>
  <c r="BI168" i="2"/>
  <c r="BJ168" i="2"/>
  <c r="BE169" i="2"/>
  <c r="BI169" i="2"/>
  <c r="BJ169" i="2"/>
  <c r="BE170" i="2"/>
  <c r="BI170" i="2"/>
  <c r="BJ170" i="2"/>
  <c r="BE171" i="2"/>
  <c r="BI171" i="2"/>
  <c r="BJ171" i="2"/>
  <c r="BE172" i="2"/>
  <c r="BI172" i="2"/>
  <c r="BJ172" i="2"/>
  <c r="BE173" i="2"/>
  <c r="BI173" i="2"/>
  <c r="BJ173" i="2"/>
  <c r="BE174" i="2"/>
  <c r="BI174" i="2"/>
  <c r="BJ174" i="2"/>
  <c r="BE175" i="2"/>
  <c r="BI175" i="2"/>
  <c r="BJ175" i="2"/>
  <c r="BE176" i="2"/>
  <c r="BI176" i="2"/>
  <c r="BJ176" i="2"/>
  <c r="BE177" i="2"/>
  <c r="BI177" i="2"/>
  <c r="BJ177" i="2"/>
  <c r="BE178" i="2"/>
  <c r="BI178" i="2"/>
  <c r="BJ178" i="2"/>
  <c r="BE179" i="2"/>
  <c r="BI179" i="2"/>
  <c r="BJ179" i="2"/>
  <c r="BE180" i="2"/>
  <c r="BI180" i="2"/>
  <c r="BJ180" i="2"/>
  <c r="BE181" i="2"/>
  <c r="BI181" i="2"/>
  <c r="BJ181" i="2"/>
  <c r="BE182" i="2"/>
  <c r="BI182" i="2"/>
  <c r="BJ182" i="2"/>
  <c r="BE183" i="2"/>
  <c r="BI183" i="2"/>
  <c r="BJ183" i="2"/>
  <c r="BE184" i="2"/>
  <c r="BI184" i="2"/>
  <c r="BJ184" i="2"/>
  <c r="BE185" i="2"/>
  <c r="BI185" i="2"/>
  <c r="BJ185" i="2"/>
  <c r="BE186" i="2"/>
  <c r="BI186" i="2"/>
  <c r="BJ186" i="2"/>
  <c r="BE187" i="2"/>
  <c r="BI187" i="2"/>
  <c r="BJ187" i="2"/>
  <c r="BE188" i="2"/>
  <c r="BI188" i="2"/>
  <c r="BJ188" i="2"/>
  <c r="BE189" i="2"/>
  <c r="BI189" i="2"/>
  <c r="BJ189" i="2"/>
  <c r="BE190" i="2"/>
  <c r="BI190" i="2"/>
  <c r="BJ190" i="2"/>
  <c r="BE191" i="2"/>
  <c r="BI191" i="2"/>
  <c r="BJ191" i="2"/>
  <c r="BE192" i="2"/>
  <c r="BI192" i="2"/>
  <c r="BJ192" i="2"/>
  <c r="BE193" i="2"/>
  <c r="BI193" i="2"/>
  <c r="BJ193" i="2"/>
  <c r="BE194" i="2"/>
  <c r="BI194" i="2"/>
  <c r="BJ194" i="2"/>
  <c r="BE195" i="2"/>
  <c r="BI195" i="2"/>
  <c r="BJ195" i="2"/>
  <c r="BE196" i="2"/>
  <c r="BI196" i="2"/>
  <c r="BJ196" i="2"/>
  <c r="BE197" i="2"/>
  <c r="BI197" i="2"/>
  <c r="BJ197" i="2"/>
  <c r="BE198" i="2"/>
  <c r="BI198" i="2"/>
  <c r="BJ198" i="2"/>
  <c r="BE199" i="2"/>
  <c r="BI199" i="2"/>
  <c r="BJ199" i="2"/>
  <c r="BE200" i="2"/>
  <c r="BI200" i="2"/>
  <c r="BJ200" i="2"/>
  <c r="BE201" i="2"/>
  <c r="BI201" i="2"/>
  <c r="BJ201" i="2"/>
  <c r="BE202" i="2"/>
  <c r="BI202" i="2"/>
  <c r="BJ202" i="2"/>
  <c r="BE203" i="2"/>
  <c r="BI203" i="2"/>
  <c r="BJ203" i="2"/>
  <c r="BE204" i="2"/>
  <c r="BI204" i="2"/>
  <c r="BJ204" i="2"/>
  <c r="BE205" i="2"/>
  <c r="BI205" i="2"/>
  <c r="BJ205" i="2"/>
  <c r="BE206" i="2"/>
  <c r="BI206" i="2"/>
  <c r="BJ206" i="2"/>
  <c r="BE207" i="2"/>
  <c r="BI207" i="2"/>
  <c r="BJ207" i="2"/>
  <c r="BE208" i="2"/>
  <c r="BI208" i="2"/>
  <c r="BJ208" i="2"/>
  <c r="BE209" i="2"/>
  <c r="BI209" i="2"/>
  <c r="BJ209" i="2"/>
  <c r="BE210" i="2"/>
  <c r="BI210" i="2"/>
  <c r="BJ210" i="2"/>
  <c r="BE211" i="2"/>
  <c r="BI211" i="2"/>
  <c r="BJ211" i="2"/>
  <c r="BE212" i="2"/>
  <c r="BI212" i="2"/>
  <c r="BJ212" i="2"/>
  <c r="BE213" i="2"/>
  <c r="BI213" i="2"/>
  <c r="BJ213" i="2"/>
  <c r="BE214" i="2"/>
  <c r="BI214" i="2"/>
  <c r="BJ214" i="2"/>
  <c r="BE215" i="2"/>
  <c r="BI215" i="2"/>
  <c r="BJ215" i="2"/>
  <c r="BE216" i="2"/>
  <c r="BI216" i="2"/>
  <c r="BJ216" i="2"/>
  <c r="BE217" i="2"/>
  <c r="BI217" i="2"/>
  <c r="BJ217" i="2"/>
  <c r="BE218" i="2"/>
  <c r="BI218" i="2"/>
  <c r="BJ218" i="2"/>
  <c r="BE219" i="2"/>
  <c r="BI219" i="2"/>
  <c r="BJ219" i="2"/>
  <c r="BE220" i="2"/>
  <c r="BI220" i="2"/>
  <c r="BJ220" i="2"/>
  <c r="BE221" i="2"/>
  <c r="BI221" i="2"/>
  <c r="BJ221" i="2"/>
  <c r="BE222" i="2"/>
  <c r="BI222" i="2"/>
  <c r="BJ222" i="2"/>
  <c r="BE223" i="2"/>
  <c r="BI223" i="2"/>
  <c r="BJ223" i="2"/>
  <c r="BE224" i="2"/>
  <c r="BI224" i="2"/>
  <c r="BJ224" i="2"/>
  <c r="BE225" i="2"/>
  <c r="BI225" i="2"/>
  <c r="BJ225" i="2"/>
  <c r="BE226" i="2"/>
  <c r="BI226" i="2"/>
  <c r="BJ226" i="2"/>
  <c r="BE227" i="2"/>
  <c r="BI227" i="2"/>
  <c r="BJ227" i="2"/>
  <c r="BE228" i="2"/>
  <c r="BI228" i="2"/>
  <c r="BJ228" i="2"/>
  <c r="BE229" i="2"/>
  <c r="BI229" i="2"/>
  <c r="BJ229" i="2"/>
  <c r="BE230" i="2"/>
  <c r="BI230" i="2"/>
  <c r="BJ230" i="2"/>
  <c r="BE231" i="2"/>
  <c r="BI231" i="2"/>
  <c r="BJ231" i="2"/>
  <c r="BE232" i="2"/>
  <c r="BI232" i="2"/>
  <c r="BJ232" i="2"/>
  <c r="BE233" i="2"/>
  <c r="BI233" i="2"/>
  <c r="BJ233" i="2"/>
  <c r="BE234" i="2"/>
  <c r="BI234" i="2"/>
  <c r="BJ234" i="2"/>
  <c r="BE235" i="2"/>
  <c r="BI235" i="2"/>
  <c r="BJ235" i="2"/>
  <c r="BE236" i="2"/>
  <c r="BI236" i="2"/>
  <c r="BJ236" i="2"/>
  <c r="BE237" i="2"/>
  <c r="BI237" i="2"/>
  <c r="BJ237" i="2"/>
  <c r="BE238" i="2"/>
  <c r="BI238" i="2"/>
  <c r="BJ238" i="2"/>
  <c r="BE239" i="2"/>
  <c r="BI239" i="2"/>
  <c r="BJ239" i="2"/>
  <c r="BE240" i="2"/>
  <c r="BI240" i="2"/>
  <c r="BJ240" i="2"/>
  <c r="BE241" i="2"/>
  <c r="BI241" i="2"/>
  <c r="BJ241" i="2"/>
  <c r="BE242" i="2"/>
  <c r="BI242" i="2"/>
  <c r="BJ242" i="2"/>
  <c r="BE243" i="2"/>
  <c r="BI243" i="2"/>
  <c r="BJ243" i="2"/>
  <c r="BE244" i="2"/>
  <c r="BI244" i="2"/>
  <c r="BJ244" i="2"/>
  <c r="BE245" i="2"/>
  <c r="BI245" i="2"/>
  <c r="BJ245" i="2"/>
  <c r="BE246" i="2"/>
  <c r="BI246" i="2"/>
  <c r="BJ246" i="2"/>
  <c r="BE247" i="2"/>
  <c r="BI247" i="2"/>
  <c r="BJ247" i="2"/>
  <c r="BE248" i="2"/>
  <c r="BI248" i="2"/>
  <c r="BJ248" i="2"/>
  <c r="BE249" i="2"/>
  <c r="BI249" i="2"/>
  <c r="BJ249" i="2"/>
  <c r="BE250" i="2"/>
  <c r="BI250" i="2"/>
  <c r="BJ250" i="2"/>
  <c r="BE251" i="2"/>
  <c r="BI251" i="2"/>
  <c r="BJ251" i="2"/>
  <c r="BE252" i="2"/>
  <c r="BI252" i="2"/>
  <c r="BJ252" i="2"/>
  <c r="BE253" i="2"/>
  <c r="BI253" i="2"/>
  <c r="BJ253" i="2"/>
  <c r="BE254" i="2"/>
  <c r="BI254" i="2"/>
  <c r="BJ254" i="2"/>
  <c r="BE255" i="2"/>
  <c r="BI255" i="2"/>
  <c r="BJ255" i="2"/>
  <c r="BE256" i="2"/>
  <c r="BI256" i="2"/>
  <c r="BJ256" i="2"/>
  <c r="BE257" i="2"/>
  <c r="BI257" i="2"/>
  <c r="BJ257" i="2"/>
  <c r="BE258" i="2"/>
  <c r="BI258" i="2"/>
  <c r="BJ258" i="2"/>
  <c r="BE259" i="2"/>
  <c r="BI259" i="2"/>
  <c r="BJ259" i="2"/>
  <c r="BE260" i="2"/>
  <c r="BI260" i="2"/>
  <c r="BJ260" i="2"/>
  <c r="BE261" i="2"/>
  <c r="BI261" i="2"/>
  <c r="BJ261" i="2"/>
  <c r="BE262" i="2"/>
  <c r="BI262" i="2"/>
  <c r="BJ262" i="2"/>
  <c r="BE263" i="2"/>
  <c r="BI263" i="2"/>
  <c r="BJ263" i="2"/>
  <c r="BE264" i="2"/>
  <c r="BI264" i="2"/>
  <c r="BJ264" i="2"/>
  <c r="BE265" i="2"/>
  <c r="BI265" i="2"/>
  <c r="BJ265" i="2"/>
  <c r="BE266" i="2"/>
  <c r="BI266" i="2"/>
  <c r="BJ266" i="2"/>
  <c r="BE267" i="2"/>
  <c r="BI267" i="2"/>
  <c r="BJ267" i="2"/>
  <c r="BE268" i="2"/>
  <c r="BI268" i="2"/>
  <c r="BJ268" i="2"/>
  <c r="BE269" i="2"/>
  <c r="BI269" i="2"/>
  <c r="BJ269" i="2"/>
  <c r="AQ11" i="2"/>
  <c r="AU11" i="2"/>
  <c r="AV11" i="2"/>
  <c r="AQ12" i="2"/>
  <c r="AU12" i="2"/>
  <c r="AV12" i="2"/>
  <c r="AQ13" i="2"/>
  <c r="AU13" i="2"/>
  <c r="AV13" i="2"/>
  <c r="AQ14" i="2"/>
  <c r="AU14" i="2"/>
  <c r="AV14" i="2"/>
  <c r="AQ15" i="2"/>
  <c r="AU15" i="2"/>
  <c r="AV15" i="2"/>
  <c r="AQ16" i="2"/>
  <c r="AU16" i="2"/>
  <c r="AV16" i="2"/>
  <c r="AQ17" i="2"/>
  <c r="AU17" i="2"/>
  <c r="AV17" i="2"/>
  <c r="AQ18" i="2"/>
  <c r="AU18" i="2"/>
  <c r="AV18" i="2"/>
  <c r="AQ19" i="2"/>
  <c r="AU19" i="2"/>
  <c r="AV19" i="2"/>
  <c r="AQ20" i="2"/>
  <c r="AU20" i="2"/>
  <c r="AV20" i="2"/>
  <c r="AQ21" i="2"/>
  <c r="AU21" i="2"/>
  <c r="AV21" i="2"/>
  <c r="AQ22" i="2"/>
  <c r="AU22" i="2"/>
  <c r="AV22" i="2"/>
  <c r="AQ23" i="2"/>
  <c r="AU23" i="2"/>
  <c r="AV23" i="2"/>
  <c r="AQ24" i="2"/>
  <c r="AU24" i="2"/>
  <c r="AV24" i="2"/>
  <c r="AQ25" i="2"/>
  <c r="AU25" i="2"/>
  <c r="AV25" i="2"/>
  <c r="AQ26" i="2"/>
  <c r="AU26" i="2"/>
  <c r="AV26" i="2"/>
  <c r="AQ27" i="2"/>
  <c r="AU27" i="2"/>
  <c r="AV27" i="2"/>
  <c r="AQ28" i="2"/>
  <c r="AU28" i="2"/>
  <c r="AV28" i="2"/>
  <c r="AQ29" i="2"/>
  <c r="AU29" i="2"/>
  <c r="AV29" i="2"/>
  <c r="AQ30" i="2"/>
  <c r="AU30" i="2"/>
  <c r="AV30" i="2"/>
  <c r="AQ31" i="2"/>
  <c r="AU31" i="2"/>
  <c r="AV31" i="2"/>
  <c r="AQ32" i="2"/>
  <c r="AU32" i="2"/>
  <c r="AV32" i="2"/>
  <c r="AQ33" i="2"/>
  <c r="AU33" i="2"/>
  <c r="AV33" i="2"/>
  <c r="AQ34" i="2"/>
  <c r="AU34" i="2"/>
  <c r="AV34" i="2"/>
  <c r="AQ35" i="2"/>
  <c r="AU35" i="2"/>
  <c r="AV35" i="2"/>
  <c r="AQ36" i="2"/>
  <c r="AU36" i="2"/>
  <c r="AV36" i="2"/>
  <c r="AQ37" i="2"/>
  <c r="AU37" i="2"/>
  <c r="AV37" i="2"/>
  <c r="AQ38" i="2"/>
  <c r="AU38" i="2"/>
  <c r="AV38" i="2"/>
  <c r="AQ39" i="2"/>
  <c r="AU39" i="2"/>
  <c r="AV39" i="2"/>
  <c r="AQ40" i="2"/>
  <c r="AU40" i="2"/>
  <c r="AV40" i="2"/>
  <c r="AQ41" i="2"/>
  <c r="AU41" i="2"/>
  <c r="AV41" i="2"/>
  <c r="AQ42" i="2"/>
  <c r="AU42" i="2"/>
  <c r="AV42" i="2"/>
  <c r="AQ43" i="2"/>
  <c r="AU43" i="2"/>
  <c r="AV43" i="2"/>
  <c r="AQ44" i="2"/>
  <c r="AU44" i="2"/>
  <c r="AV44" i="2"/>
  <c r="AQ45" i="2"/>
  <c r="AU45" i="2"/>
  <c r="AV45" i="2"/>
  <c r="AQ46" i="2"/>
  <c r="AU46" i="2"/>
  <c r="AV46" i="2"/>
  <c r="AQ47" i="2"/>
  <c r="AU47" i="2"/>
  <c r="AV47" i="2"/>
  <c r="AQ48" i="2"/>
  <c r="AU48" i="2"/>
  <c r="AV48" i="2"/>
  <c r="AQ49" i="2"/>
  <c r="AU49" i="2"/>
  <c r="AV49" i="2"/>
  <c r="AQ50" i="2"/>
  <c r="AU50" i="2"/>
  <c r="AV50" i="2"/>
  <c r="AQ51" i="2"/>
  <c r="AU51" i="2"/>
  <c r="AV51" i="2"/>
  <c r="AQ52" i="2"/>
  <c r="AU52" i="2"/>
  <c r="AV52" i="2"/>
  <c r="AQ53" i="2"/>
  <c r="AU53" i="2"/>
  <c r="AV53" i="2"/>
  <c r="AQ54" i="2"/>
  <c r="AU54" i="2"/>
  <c r="AV54" i="2"/>
  <c r="AQ55" i="2"/>
  <c r="AU55" i="2"/>
  <c r="AV55" i="2"/>
  <c r="AQ56" i="2"/>
  <c r="AU56" i="2"/>
  <c r="AV56" i="2"/>
  <c r="AQ57" i="2"/>
  <c r="AU57" i="2"/>
  <c r="AV57" i="2"/>
  <c r="AQ58" i="2"/>
  <c r="AU58" i="2"/>
  <c r="AV58" i="2"/>
  <c r="AQ59" i="2"/>
  <c r="AU59" i="2"/>
  <c r="AV59" i="2"/>
  <c r="AQ60" i="2"/>
  <c r="AU60" i="2"/>
  <c r="AV60" i="2"/>
  <c r="AQ61" i="2"/>
  <c r="AU61" i="2"/>
  <c r="AV61" i="2"/>
  <c r="AQ62" i="2"/>
  <c r="AU62" i="2"/>
  <c r="AV62" i="2"/>
  <c r="AQ63" i="2"/>
  <c r="AU63" i="2"/>
  <c r="AV63" i="2"/>
  <c r="AQ64" i="2"/>
  <c r="AU64" i="2"/>
  <c r="AV64" i="2"/>
  <c r="AQ65" i="2"/>
  <c r="AU65" i="2"/>
  <c r="AV65" i="2"/>
  <c r="AQ66" i="2"/>
  <c r="AU66" i="2"/>
  <c r="AV66" i="2"/>
  <c r="AQ67" i="2"/>
  <c r="AU67" i="2"/>
  <c r="AV67" i="2"/>
  <c r="AQ68" i="2"/>
  <c r="AU68" i="2"/>
  <c r="AV68" i="2"/>
  <c r="AQ69" i="2"/>
  <c r="AU69" i="2"/>
  <c r="AV69" i="2"/>
  <c r="AQ70" i="2"/>
  <c r="AU70" i="2"/>
  <c r="AV70" i="2"/>
  <c r="AQ71" i="2"/>
  <c r="AU71" i="2"/>
  <c r="AV71" i="2"/>
  <c r="AQ72" i="2"/>
  <c r="AU72" i="2"/>
  <c r="AV72" i="2"/>
  <c r="AQ73" i="2"/>
  <c r="AU73" i="2"/>
  <c r="AV73" i="2"/>
  <c r="AQ74" i="2"/>
  <c r="AU74" i="2"/>
  <c r="AV74" i="2"/>
  <c r="AQ75" i="2"/>
  <c r="AU75" i="2"/>
  <c r="AV75" i="2"/>
  <c r="AQ76" i="2"/>
  <c r="AU76" i="2"/>
  <c r="AV76" i="2"/>
  <c r="AQ77" i="2"/>
  <c r="AU77" i="2"/>
  <c r="AV77" i="2"/>
  <c r="AQ78" i="2"/>
  <c r="AU78" i="2"/>
  <c r="AV78" i="2"/>
  <c r="AQ79" i="2"/>
  <c r="AU79" i="2"/>
  <c r="AV79" i="2"/>
  <c r="AQ80" i="2"/>
  <c r="AU80" i="2"/>
  <c r="AV80" i="2"/>
  <c r="AQ81" i="2"/>
  <c r="AU81" i="2"/>
  <c r="AV81" i="2"/>
  <c r="AQ82" i="2"/>
  <c r="AU82" i="2"/>
  <c r="AV82" i="2"/>
  <c r="AQ83" i="2"/>
  <c r="AU83" i="2"/>
  <c r="AV83" i="2"/>
  <c r="AQ84" i="2"/>
  <c r="AU84" i="2"/>
  <c r="AV84" i="2"/>
  <c r="AQ85" i="2"/>
  <c r="AU85" i="2"/>
  <c r="AV85" i="2"/>
  <c r="AQ86" i="2"/>
  <c r="AU86" i="2"/>
  <c r="AV86" i="2"/>
  <c r="AQ87" i="2"/>
  <c r="AU87" i="2"/>
  <c r="AV87" i="2"/>
  <c r="AQ88" i="2"/>
  <c r="AU88" i="2"/>
  <c r="AV88" i="2"/>
  <c r="AQ89" i="2"/>
  <c r="AU89" i="2"/>
  <c r="AV89" i="2"/>
  <c r="AQ90" i="2"/>
  <c r="AU90" i="2"/>
  <c r="AV90" i="2"/>
  <c r="AQ91" i="2"/>
  <c r="AU91" i="2"/>
  <c r="AV91" i="2"/>
  <c r="AQ92" i="2"/>
  <c r="AU92" i="2"/>
  <c r="AV92" i="2"/>
  <c r="AQ93" i="2"/>
  <c r="AU93" i="2"/>
  <c r="AV93" i="2"/>
  <c r="AQ94" i="2"/>
  <c r="AU94" i="2"/>
  <c r="AV94" i="2"/>
  <c r="AQ95" i="2"/>
  <c r="AU95" i="2"/>
  <c r="AV95" i="2"/>
  <c r="AQ96" i="2"/>
  <c r="AU96" i="2"/>
  <c r="AV96" i="2"/>
  <c r="AQ97" i="2"/>
  <c r="AU97" i="2"/>
  <c r="AV97" i="2"/>
  <c r="AQ98" i="2"/>
  <c r="AU98" i="2"/>
  <c r="AV98" i="2"/>
  <c r="AQ99" i="2"/>
  <c r="AU99" i="2"/>
  <c r="AV99" i="2"/>
  <c r="AQ100" i="2"/>
  <c r="AU100" i="2"/>
  <c r="AV100" i="2"/>
  <c r="AQ101" i="2"/>
  <c r="AU101" i="2"/>
  <c r="AV101" i="2"/>
  <c r="AQ102" i="2"/>
  <c r="AU102" i="2"/>
  <c r="AV102" i="2"/>
  <c r="AQ103" i="2"/>
  <c r="AU103" i="2"/>
  <c r="AV103" i="2"/>
  <c r="AQ104" i="2"/>
  <c r="AU104" i="2"/>
  <c r="AV104" i="2"/>
  <c r="AQ105" i="2"/>
  <c r="AU105" i="2"/>
  <c r="AV105" i="2"/>
  <c r="AQ106" i="2"/>
  <c r="AU106" i="2"/>
  <c r="AV106" i="2"/>
  <c r="AQ107" i="2"/>
  <c r="AU107" i="2"/>
  <c r="AV107" i="2"/>
  <c r="AQ108" i="2"/>
  <c r="AU108" i="2"/>
  <c r="AV108" i="2"/>
  <c r="AQ109" i="2"/>
  <c r="AU109" i="2"/>
  <c r="AV109" i="2"/>
  <c r="AQ110" i="2"/>
  <c r="AU110" i="2"/>
  <c r="AV110" i="2"/>
  <c r="AQ111" i="2"/>
  <c r="AU111" i="2"/>
  <c r="AV111" i="2"/>
  <c r="AQ112" i="2"/>
  <c r="AU112" i="2"/>
  <c r="AV112" i="2"/>
  <c r="AQ113" i="2"/>
  <c r="AU113" i="2"/>
  <c r="AV113" i="2"/>
  <c r="AQ114" i="2"/>
  <c r="AU114" i="2"/>
  <c r="AV114" i="2"/>
  <c r="AQ115" i="2"/>
  <c r="AU115" i="2"/>
  <c r="AV115" i="2"/>
  <c r="AQ116" i="2"/>
  <c r="AU116" i="2"/>
  <c r="AV116" i="2"/>
  <c r="AQ117" i="2"/>
  <c r="AU117" i="2"/>
  <c r="AV117" i="2"/>
  <c r="AQ118" i="2"/>
  <c r="AU118" i="2"/>
  <c r="AV118" i="2"/>
  <c r="AQ119" i="2"/>
  <c r="AU119" i="2"/>
  <c r="AV119" i="2"/>
  <c r="AQ120" i="2"/>
  <c r="AU120" i="2"/>
  <c r="AV120" i="2"/>
  <c r="AQ121" i="2"/>
  <c r="AU121" i="2"/>
  <c r="AV121" i="2"/>
  <c r="AQ122" i="2"/>
  <c r="AU122" i="2"/>
  <c r="AV122" i="2"/>
  <c r="AQ123" i="2"/>
  <c r="AU123" i="2"/>
  <c r="AV123" i="2"/>
  <c r="AQ124" i="2"/>
  <c r="AU124" i="2"/>
  <c r="AV124" i="2"/>
  <c r="AQ125" i="2"/>
  <c r="AU125" i="2"/>
  <c r="AV125" i="2"/>
  <c r="AQ126" i="2"/>
  <c r="AU126" i="2"/>
  <c r="AV126" i="2"/>
  <c r="AQ127" i="2"/>
  <c r="AU127" i="2"/>
  <c r="AV127" i="2"/>
  <c r="AQ128" i="2"/>
  <c r="AU128" i="2"/>
  <c r="AV128" i="2"/>
  <c r="AQ129" i="2"/>
  <c r="AU129" i="2"/>
  <c r="AV129" i="2"/>
  <c r="AQ130" i="2"/>
  <c r="AU130" i="2"/>
  <c r="AV130" i="2"/>
  <c r="AQ131" i="2"/>
  <c r="AU131" i="2"/>
  <c r="AV131" i="2"/>
  <c r="AQ132" i="2"/>
  <c r="AU132" i="2"/>
  <c r="AV132" i="2"/>
  <c r="AW132" i="2" s="1"/>
  <c r="AX132" i="2" s="1"/>
  <c r="AQ133" i="2"/>
  <c r="AU133" i="2"/>
  <c r="AV133" i="2"/>
  <c r="AQ134" i="2"/>
  <c r="AU134" i="2"/>
  <c r="AV134" i="2"/>
  <c r="AQ135" i="2"/>
  <c r="AU135" i="2"/>
  <c r="AV135" i="2"/>
  <c r="AQ136" i="2"/>
  <c r="AU136" i="2"/>
  <c r="AV136" i="2"/>
  <c r="AQ137" i="2"/>
  <c r="AU137" i="2"/>
  <c r="AV137" i="2"/>
  <c r="AQ138" i="2"/>
  <c r="AU138" i="2"/>
  <c r="AV138" i="2"/>
  <c r="AQ139" i="2"/>
  <c r="AU139" i="2"/>
  <c r="AV139" i="2"/>
  <c r="AQ140" i="2"/>
  <c r="AU140" i="2"/>
  <c r="AV140" i="2"/>
  <c r="AQ141" i="2"/>
  <c r="AU141" i="2"/>
  <c r="AV141" i="2"/>
  <c r="AQ142" i="2"/>
  <c r="AU142" i="2"/>
  <c r="AV142" i="2"/>
  <c r="AQ143" i="2"/>
  <c r="AU143" i="2"/>
  <c r="AV143" i="2"/>
  <c r="AQ144" i="2"/>
  <c r="AU144" i="2"/>
  <c r="AV144" i="2"/>
  <c r="AQ145" i="2"/>
  <c r="AU145" i="2"/>
  <c r="AV145" i="2"/>
  <c r="AQ146" i="2"/>
  <c r="AU146" i="2"/>
  <c r="AV146" i="2"/>
  <c r="AQ147" i="2"/>
  <c r="AU147" i="2"/>
  <c r="AV147" i="2"/>
  <c r="AQ148" i="2"/>
  <c r="AU148" i="2"/>
  <c r="AV148" i="2"/>
  <c r="AQ149" i="2"/>
  <c r="AU149" i="2"/>
  <c r="AV149" i="2"/>
  <c r="AQ150" i="2"/>
  <c r="AU150" i="2"/>
  <c r="AV150" i="2"/>
  <c r="AQ151" i="2"/>
  <c r="AU151" i="2"/>
  <c r="AV151" i="2"/>
  <c r="AQ152" i="2"/>
  <c r="AU152" i="2"/>
  <c r="AV152" i="2"/>
  <c r="AQ153" i="2"/>
  <c r="AU153" i="2"/>
  <c r="AV153" i="2"/>
  <c r="AQ154" i="2"/>
  <c r="AU154" i="2"/>
  <c r="AV154" i="2"/>
  <c r="AQ155" i="2"/>
  <c r="AU155" i="2"/>
  <c r="AV155" i="2"/>
  <c r="AQ156" i="2"/>
  <c r="AU156" i="2"/>
  <c r="AV156" i="2"/>
  <c r="AW156" i="2" s="1"/>
  <c r="AX156" i="2" s="1"/>
  <c r="AY156" i="2" s="1"/>
  <c r="AQ157" i="2"/>
  <c r="AU157" i="2"/>
  <c r="AV157" i="2"/>
  <c r="AQ158" i="2"/>
  <c r="AU158" i="2"/>
  <c r="AV158" i="2"/>
  <c r="AQ159" i="2"/>
  <c r="AU159" i="2"/>
  <c r="AV159" i="2"/>
  <c r="AQ160" i="2"/>
  <c r="AU160" i="2"/>
  <c r="AV160" i="2"/>
  <c r="AQ161" i="2"/>
  <c r="AU161" i="2"/>
  <c r="AV161" i="2"/>
  <c r="AQ162" i="2"/>
  <c r="AU162" i="2"/>
  <c r="AV162" i="2"/>
  <c r="AQ163" i="2"/>
  <c r="AU163" i="2"/>
  <c r="AV163" i="2"/>
  <c r="AQ164" i="2"/>
  <c r="AU164" i="2"/>
  <c r="AV164" i="2"/>
  <c r="AQ165" i="2"/>
  <c r="AU165" i="2"/>
  <c r="AV165" i="2"/>
  <c r="AQ166" i="2"/>
  <c r="AU166" i="2"/>
  <c r="AV166" i="2"/>
  <c r="AQ167" i="2"/>
  <c r="AU167" i="2"/>
  <c r="AV167" i="2"/>
  <c r="AQ168" i="2"/>
  <c r="AU168" i="2"/>
  <c r="AV168" i="2"/>
  <c r="AQ169" i="2"/>
  <c r="AU169" i="2"/>
  <c r="AV169" i="2"/>
  <c r="AQ170" i="2"/>
  <c r="AU170" i="2"/>
  <c r="AV170" i="2"/>
  <c r="AQ171" i="2"/>
  <c r="AU171" i="2"/>
  <c r="AV171" i="2"/>
  <c r="AQ172" i="2"/>
  <c r="AU172" i="2"/>
  <c r="AV172" i="2"/>
  <c r="AQ173" i="2"/>
  <c r="AU173" i="2"/>
  <c r="AV173" i="2"/>
  <c r="AQ174" i="2"/>
  <c r="AU174" i="2"/>
  <c r="AV174" i="2"/>
  <c r="AQ175" i="2"/>
  <c r="AU175" i="2"/>
  <c r="AV175" i="2"/>
  <c r="AQ176" i="2"/>
  <c r="AU176" i="2"/>
  <c r="AV176" i="2"/>
  <c r="AQ177" i="2"/>
  <c r="AU177" i="2"/>
  <c r="AV177" i="2"/>
  <c r="AQ178" i="2"/>
  <c r="AU178" i="2"/>
  <c r="AV178" i="2"/>
  <c r="AQ179" i="2"/>
  <c r="AU179" i="2"/>
  <c r="AV179" i="2"/>
  <c r="AQ180" i="2"/>
  <c r="AU180" i="2"/>
  <c r="AV180" i="2"/>
  <c r="AQ181" i="2"/>
  <c r="AU181" i="2"/>
  <c r="AV181" i="2"/>
  <c r="AQ182" i="2"/>
  <c r="AU182" i="2"/>
  <c r="AV182" i="2"/>
  <c r="AQ183" i="2"/>
  <c r="AU183" i="2"/>
  <c r="AV183" i="2"/>
  <c r="AQ184" i="2"/>
  <c r="AU184" i="2"/>
  <c r="AV184" i="2"/>
  <c r="AQ185" i="2"/>
  <c r="AU185" i="2"/>
  <c r="AV185" i="2"/>
  <c r="AQ186" i="2"/>
  <c r="AU186" i="2"/>
  <c r="AV186" i="2"/>
  <c r="AQ187" i="2"/>
  <c r="AU187" i="2"/>
  <c r="AV187" i="2"/>
  <c r="AQ188" i="2"/>
  <c r="AU188" i="2"/>
  <c r="AV188" i="2"/>
  <c r="AQ189" i="2"/>
  <c r="AU189" i="2"/>
  <c r="AV189" i="2"/>
  <c r="AQ190" i="2"/>
  <c r="AU190" i="2"/>
  <c r="AV190" i="2"/>
  <c r="AW190" i="2" s="1"/>
  <c r="AX190" i="2" s="1"/>
  <c r="AY190" i="2" s="1"/>
  <c r="AQ191" i="2"/>
  <c r="AU191" i="2"/>
  <c r="AV191" i="2"/>
  <c r="AQ192" i="2"/>
  <c r="AU192" i="2"/>
  <c r="AV192" i="2"/>
  <c r="AQ193" i="2"/>
  <c r="AU193" i="2"/>
  <c r="AV193" i="2"/>
  <c r="AQ194" i="2"/>
  <c r="AU194" i="2"/>
  <c r="AV194" i="2"/>
  <c r="AQ195" i="2"/>
  <c r="AU195" i="2"/>
  <c r="AV195" i="2"/>
  <c r="AQ196" i="2"/>
  <c r="AU196" i="2"/>
  <c r="AV196" i="2"/>
  <c r="AQ197" i="2"/>
  <c r="AU197" i="2"/>
  <c r="AV197" i="2"/>
  <c r="AQ198" i="2"/>
  <c r="AU198" i="2"/>
  <c r="AV198" i="2"/>
  <c r="AQ199" i="2"/>
  <c r="AU199" i="2"/>
  <c r="AV199" i="2"/>
  <c r="AQ200" i="2"/>
  <c r="AU200" i="2"/>
  <c r="AV200" i="2"/>
  <c r="AQ201" i="2"/>
  <c r="AU201" i="2"/>
  <c r="AV201" i="2"/>
  <c r="AQ202" i="2"/>
  <c r="AU202" i="2"/>
  <c r="AV202" i="2"/>
  <c r="AQ203" i="2"/>
  <c r="AU203" i="2"/>
  <c r="AV203" i="2"/>
  <c r="AQ204" i="2"/>
  <c r="AU204" i="2"/>
  <c r="AV204" i="2"/>
  <c r="AQ205" i="2"/>
  <c r="AU205" i="2"/>
  <c r="AV205" i="2"/>
  <c r="AQ206" i="2"/>
  <c r="AU206" i="2"/>
  <c r="AV206" i="2"/>
  <c r="AW206" i="2" s="1"/>
  <c r="AX206" i="2" s="1"/>
  <c r="AY206" i="2" s="1"/>
  <c r="AQ207" i="2"/>
  <c r="AU207" i="2"/>
  <c r="AV207" i="2"/>
  <c r="AQ208" i="2"/>
  <c r="AU208" i="2"/>
  <c r="AV208" i="2"/>
  <c r="AQ209" i="2"/>
  <c r="AU209" i="2"/>
  <c r="AV209" i="2"/>
  <c r="AQ210" i="2"/>
  <c r="AU210" i="2"/>
  <c r="AV210" i="2"/>
  <c r="AQ211" i="2"/>
  <c r="AU211" i="2"/>
  <c r="AV211" i="2"/>
  <c r="AQ212" i="2"/>
  <c r="AU212" i="2"/>
  <c r="AV212" i="2"/>
  <c r="AW212" i="2" s="1"/>
  <c r="AQ213" i="2"/>
  <c r="AU213" i="2"/>
  <c r="AV213" i="2"/>
  <c r="AQ214" i="2"/>
  <c r="AU214" i="2"/>
  <c r="AV214" i="2"/>
  <c r="AQ215" i="2"/>
  <c r="AU215" i="2"/>
  <c r="AV215" i="2"/>
  <c r="AQ216" i="2"/>
  <c r="AU216" i="2"/>
  <c r="AV216" i="2"/>
  <c r="AQ217" i="2"/>
  <c r="AU217" i="2"/>
  <c r="AV217" i="2"/>
  <c r="AQ218" i="2"/>
  <c r="AU218" i="2"/>
  <c r="AV218" i="2"/>
  <c r="AQ219" i="2"/>
  <c r="AU219" i="2"/>
  <c r="AV219" i="2"/>
  <c r="AQ220" i="2"/>
  <c r="AU220" i="2"/>
  <c r="AV220" i="2"/>
  <c r="AQ221" i="2"/>
  <c r="AU221" i="2"/>
  <c r="AV221" i="2"/>
  <c r="AQ222" i="2"/>
  <c r="AU222" i="2"/>
  <c r="AV222" i="2"/>
  <c r="AQ223" i="2"/>
  <c r="AU223" i="2"/>
  <c r="AV223" i="2"/>
  <c r="AQ224" i="2"/>
  <c r="AU224" i="2"/>
  <c r="AV224" i="2"/>
  <c r="AW224" i="2" s="1"/>
  <c r="AX224" i="2" s="1"/>
  <c r="AY224" i="2" s="1"/>
  <c r="AQ225" i="2"/>
  <c r="AU225" i="2"/>
  <c r="AV225" i="2"/>
  <c r="AQ226" i="2"/>
  <c r="AU226" i="2"/>
  <c r="AV226" i="2"/>
  <c r="AQ227" i="2"/>
  <c r="AU227" i="2"/>
  <c r="AV227" i="2"/>
  <c r="AQ228" i="2"/>
  <c r="AU228" i="2"/>
  <c r="AV228" i="2"/>
  <c r="AQ229" i="2"/>
  <c r="AU229" i="2"/>
  <c r="AV229" i="2"/>
  <c r="AQ230" i="2"/>
  <c r="AU230" i="2"/>
  <c r="AV230" i="2"/>
  <c r="AQ231" i="2"/>
  <c r="AU231" i="2"/>
  <c r="AV231" i="2"/>
  <c r="AQ232" i="2"/>
  <c r="AU232" i="2"/>
  <c r="AV232" i="2"/>
  <c r="AQ233" i="2"/>
  <c r="AU233" i="2"/>
  <c r="AV233" i="2"/>
  <c r="AQ234" i="2"/>
  <c r="AU234" i="2"/>
  <c r="AV234" i="2"/>
  <c r="AQ235" i="2"/>
  <c r="AU235" i="2"/>
  <c r="AV235" i="2"/>
  <c r="AQ236" i="2"/>
  <c r="AU236" i="2"/>
  <c r="AV236" i="2"/>
  <c r="AQ237" i="2"/>
  <c r="AU237" i="2"/>
  <c r="AV237" i="2"/>
  <c r="AQ238" i="2"/>
  <c r="AU238" i="2"/>
  <c r="AV238" i="2"/>
  <c r="AQ239" i="2"/>
  <c r="AU239" i="2"/>
  <c r="AV239" i="2"/>
  <c r="AQ240" i="2"/>
  <c r="AU240" i="2"/>
  <c r="AV240" i="2"/>
  <c r="AQ241" i="2"/>
  <c r="AU241" i="2"/>
  <c r="AV241" i="2"/>
  <c r="AQ242" i="2"/>
  <c r="AU242" i="2"/>
  <c r="AV242" i="2"/>
  <c r="AQ243" i="2"/>
  <c r="AU243" i="2"/>
  <c r="AV243" i="2"/>
  <c r="AQ244" i="2"/>
  <c r="AU244" i="2"/>
  <c r="AV244" i="2"/>
  <c r="AQ245" i="2"/>
  <c r="AU245" i="2"/>
  <c r="AV245" i="2"/>
  <c r="AQ246" i="2"/>
  <c r="AU246" i="2"/>
  <c r="AV246" i="2"/>
  <c r="AQ247" i="2"/>
  <c r="AU247" i="2"/>
  <c r="AV247" i="2"/>
  <c r="AQ248" i="2"/>
  <c r="AU248" i="2"/>
  <c r="AV248" i="2"/>
  <c r="AQ249" i="2"/>
  <c r="AU249" i="2"/>
  <c r="AV249" i="2"/>
  <c r="AQ250" i="2"/>
  <c r="AU250" i="2"/>
  <c r="AV250" i="2"/>
  <c r="AQ251" i="2"/>
  <c r="AU251" i="2"/>
  <c r="AV251" i="2"/>
  <c r="AQ252" i="2"/>
  <c r="AU252" i="2"/>
  <c r="AV252" i="2"/>
  <c r="AQ253" i="2"/>
  <c r="AU253" i="2"/>
  <c r="AV253" i="2"/>
  <c r="AQ254" i="2"/>
  <c r="AU254" i="2"/>
  <c r="AV254" i="2"/>
  <c r="AQ255" i="2"/>
  <c r="AU255" i="2"/>
  <c r="AV255" i="2"/>
  <c r="AQ256" i="2"/>
  <c r="AU256" i="2"/>
  <c r="AV256" i="2"/>
  <c r="AQ257" i="2"/>
  <c r="AU257" i="2"/>
  <c r="AV257" i="2"/>
  <c r="AQ258" i="2"/>
  <c r="AU258" i="2"/>
  <c r="AV258" i="2"/>
  <c r="AQ259" i="2"/>
  <c r="AU259" i="2"/>
  <c r="AV259" i="2"/>
  <c r="AQ260" i="2"/>
  <c r="AU260" i="2"/>
  <c r="AV260" i="2"/>
  <c r="AQ261" i="2"/>
  <c r="AU261" i="2"/>
  <c r="AV261" i="2"/>
  <c r="AQ262" i="2"/>
  <c r="AU262" i="2"/>
  <c r="AV262" i="2"/>
  <c r="AQ263" i="2"/>
  <c r="AU263" i="2"/>
  <c r="AV263" i="2"/>
  <c r="AQ264" i="2"/>
  <c r="AU264" i="2"/>
  <c r="AV264" i="2"/>
  <c r="AQ265" i="2"/>
  <c r="AU265" i="2"/>
  <c r="AV265" i="2"/>
  <c r="AQ266" i="2"/>
  <c r="AU266" i="2"/>
  <c r="AV266" i="2"/>
  <c r="AQ267" i="2"/>
  <c r="AU267" i="2"/>
  <c r="AV267" i="2"/>
  <c r="AQ268" i="2"/>
  <c r="AU268" i="2"/>
  <c r="AV268" i="2"/>
  <c r="AQ269" i="2"/>
  <c r="AU269" i="2"/>
  <c r="AV269" i="2"/>
  <c r="AE11" i="2"/>
  <c r="AH11" i="2"/>
  <c r="AE12" i="2"/>
  <c r="AH12" i="2"/>
  <c r="AE13" i="2"/>
  <c r="AH13" i="2"/>
  <c r="AE14" i="2"/>
  <c r="AH14" i="2"/>
  <c r="AE15" i="2"/>
  <c r="AH15" i="2"/>
  <c r="AE16" i="2"/>
  <c r="AH16" i="2"/>
  <c r="AE17" i="2"/>
  <c r="AH17" i="2"/>
  <c r="AE18" i="2"/>
  <c r="AH18" i="2"/>
  <c r="AE19" i="2"/>
  <c r="AH19" i="2"/>
  <c r="AE20" i="2"/>
  <c r="AH20" i="2"/>
  <c r="AE21" i="2"/>
  <c r="AH21" i="2"/>
  <c r="AE22" i="2"/>
  <c r="AH22" i="2"/>
  <c r="AE23" i="2"/>
  <c r="AH23" i="2"/>
  <c r="AE24" i="2"/>
  <c r="AH24" i="2"/>
  <c r="AE25" i="2"/>
  <c r="AH25" i="2"/>
  <c r="AE26" i="2"/>
  <c r="AH26" i="2"/>
  <c r="AE27" i="2"/>
  <c r="AH27" i="2"/>
  <c r="AE28" i="2"/>
  <c r="AH28" i="2"/>
  <c r="AE29" i="2"/>
  <c r="AH29" i="2"/>
  <c r="AE30" i="2"/>
  <c r="AH30" i="2"/>
  <c r="AE31" i="2"/>
  <c r="AH31" i="2"/>
  <c r="AE32" i="2"/>
  <c r="AH32" i="2"/>
  <c r="AE33" i="2"/>
  <c r="AH33" i="2"/>
  <c r="AE34" i="2"/>
  <c r="AH34" i="2"/>
  <c r="AE35" i="2"/>
  <c r="AH35" i="2"/>
  <c r="AE36" i="2"/>
  <c r="AH36" i="2"/>
  <c r="AE37" i="2"/>
  <c r="AH37" i="2"/>
  <c r="AE38" i="2"/>
  <c r="AH38" i="2"/>
  <c r="AE39" i="2"/>
  <c r="AH39" i="2"/>
  <c r="AE40" i="2"/>
  <c r="AH40" i="2"/>
  <c r="AE41" i="2"/>
  <c r="AH41" i="2"/>
  <c r="AE42" i="2"/>
  <c r="AH42" i="2"/>
  <c r="AE43" i="2"/>
  <c r="AH43" i="2"/>
  <c r="AE44" i="2"/>
  <c r="AH44" i="2"/>
  <c r="AE45" i="2"/>
  <c r="AH45" i="2"/>
  <c r="AE46" i="2"/>
  <c r="AH46" i="2"/>
  <c r="AE47" i="2"/>
  <c r="AH47" i="2"/>
  <c r="AE48" i="2"/>
  <c r="AH48" i="2"/>
  <c r="AE49" i="2"/>
  <c r="AH49" i="2"/>
  <c r="AE50" i="2"/>
  <c r="AH50" i="2"/>
  <c r="AE51" i="2"/>
  <c r="AH51" i="2"/>
  <c r="AE52" i="2"/>
  <c r="AH52" i="2"/>
  <c r="AE53" i="2"/>
  <c r="AH53" i="2"/>
  <c r="AE54" i="2"/>
  <c r="AH54" i="2"/>
  <c r="AE55" i="2"/>
  <c r="AH55" i="2"/>
  <c r="AE56" i="2"/>
  <c r="AH56" i="2"/>
  <c r="AE57" i="2"/>
  <c r="AH57" i="2"/>
  <c r="AE58" i="2"/>
  <c r="AH58" i="2"/>
  <c r="AE59" i="2"/>
  <c r="AH59" i="2"/>
  <c r="AE60" i="2"/>
  <c r="AH60" i="2"/>
  <c r="AE61" i="2"/>
  <c r="AH61" i="2"/>
  <c r="AE62" i="2"/>
  <c r="AH62" i="2"/>
  <c r="AE63" i="2"/>
  <c r="AH63" i="2"/>
  <c r="AE64" i="2"/>
  <c r="AH64" i="2"/>
  <c r="AE65" i="2"/>
  <c r="AH65" i="2"/>
  <c r="AE66" i="2"/>
  <c r="AH66" i="2"/>
  <c r="AE67" i="2"/>
  <c r="AH67" i="2"/>
  <c r="AE68" i="2"/>
  <c r="AH68" i="2"/>
  <c r="AE69" i="2"/>
  <c r="AH69" i="2"/>
  <c r="AE70" i="2"/>
  <c r="AH70" i="2"/>
  <c r="AE71" i="2"/>
  <c r="AH71" i="2"/>
  <c r="AE72" i="2"/>
  <c r="AH72" i="2"/>
  <c r="AE73" i="2"/>
  <c r="AH73" i="2"/>
  <c r="AE74" i="2"/>
  <c r="AH74" i="2"/>
  <c r="AE75" i="2"/>
  <c r="AH75" i="2"/>
  <c r="AE76" i="2"/>
  <c r="AH76" i="2"/>
  <c r="AE77" i="2"/>
  <c r="AH77" i="2"/>
  <c r="AE78" i="2"/>
  <c r="AH78" i="2"/>
  <c r="AE79" i="2"/>
  <c r="AH79" i="2"/>
  <c r="AE80" i="2"/>
  <c r="AH80" i="2"/>
  <c r="AE81" i="2"/>
  <c r="AH81" i="2"/>
  <c r="AE82" i="2"/>
  <c r="AH82" i="2"/>
  <c r="AE83" i="2"/>
  <c r="AH83" i="2"/>
  <c r="AE84" i="2"/>
  <c r="AH84" i="2"/>
  <c r="AE85" i="2"/>
  <c r="AH85" i="2"/>
  <c r="AE86" i="2"/>
  <c r="AH86" i="2"/>
  <c r="AE87" i="2"/>
  <c r="AH87" i="2"/>
  <c r="AE88" i="2"/>
  <c r="AH88" i="2"/>
  <c r="AE89" i="2"/>
  <c r="AH89" i="2"/>
  <c r="AE90" i="2"/>
  <c r="AH90" i="2"/>
  <c r="AE91" i="2"/>
  <c r="AH91" i="2"/>
  <c r="AE92" i="2"/>
  <c r="AH92" i="2"/>
  <c r="AE93" i="2"/>
  <c r="AH93" i="2"/>
  <c r="AE94" i="2"/>
  <c r="AH94" i="2"/>
  <c r="AE95" i="2"/>
  <c r="AH95" i="2"/>
  <c r="AE96" i="2"/>
  <c r="AH96" i="2"/>
  <c r="AE97" i="2"/>
  <c r="AH97" i="2"/>
  <c r="AE98" i="2"/>
  <c r="AH98" i="2"/>
  <c r="AE99" i="2"/>
  <c r="AH99" i="2"/>
  <c r="AE100" i="2"/>
  <c r="AH100" i="2"/>
  <c r="AE101" i="2"/>
  <c r="AH101" i="2"/>
  <c r="AE102" i="2"/>
  <c r="AH102" i="2"/>
  <c r="AE103" i="2"/>
  <c r="AH103" i="2"/>
  <c r="AE104" i="2"/>
  <c r="AH104" i="2"/>
  <c r="AE105" i="2"/>
  <c r="AH105" i="2"/>
  <c r="AE106" i="2"/>
  <c r="AH106" i="2"/>
  <c r="AE107" i="2"/>
  <c r="AH107" i="2"/>
  <c r="AE108" i="2"/>
  <c r="AH108" i="2"/>
  <c r="AE109" i="2"/>
  <c r="AH109" i="2"/>
  <c r="AE110" i="2"/>
  <c r="AH110" i="2"/>
  <c r="AE111" i="2"/>
  <c r="AH111" i="2"/>
  <c r="AE112" i="2"/>
  <c r="AH112" i="2"/>
  <c r="AE113" i="2"/>
  <c r="AH113" i="2"/>
  <c r="AE114" i="2"/>
  <c r="AH114" i="2"/>
  <c r="AE115" i="2"/>
  <c r="AH115" i="2"/>
  <c r="AE116" i="2"/>
  <c r="AH116" i="2"/>
  <c r="AE117" i="2"/>
  <c r="AH117" i="2"/>
  <c r="AE118" i="2"/>
  <c r="AH118" i="2"/>
  <c r="AE119" i="2"/>
  <c r="AH119" i="2"/>
  <c r="AE120" i="2"/>
  <c r="AH120" i="2"/>
  <c r="AE121" i="2"/>
  <c r="AH121" i="2"/>
  <c r="AE122" i="2"/>
  <c r="AH122" i="2"/>
  <c r="AE123" i="2"/>
  <c r="AH123" i="2"/>
  <c r="AE124" i="2"/>
  <c r="AH124" i="2"/>
  <c r="AE125" i="2"/>
  <c r="AH125" i="2"/>
  <c r="AE126" i="2"/>
  <c r="AH126" i="2"/>
  <c r="AE127" i="2"/>
  <c r="AH127" i="2"/>
  <c r="AE128" i="2"/>
  <c r="AH128" i="2"/>
  <c r="AE129" i="2"/>
  <c r="AH129" i="2"/>
  <c r="AE130" i="2"/>
  <c r="AH130" i="2"/>
  <c r="AE131" i="2"/>
  <c r="AH131" i="2"/>
  <c r="AE132" i="2"/>
  <c r="AH132" i="2"/>
  <c r="AE133" i="2"/>
  <c r="AH133" i="2"/>
  <c r="AE134" i="2"/>
  <c r="AH134" i="2"/>
  <c r="AE135" i="2"/>
  <c r="AH135" i="2"/>
  <c r="AE136" i="2"/>
  <c r="AH136" i="2"/>
  <c r="AE137" i="2"/>
  <c r="AH137" i="2"/>
  <c r="AE138" i="2"/>
  <c r="AH138" i="2"/>
  <c r="AE139" i="2"/>
  <c r="AH139" i="2"/>
  <c r="AE140" i="2"/>
  <c r="AH140" i="2"/>
  <c r="AE141" i="2"/>
  <c r="AH141" i="2"/>
  <c r="AE142" i="2"/>
  <c r="AH142" i="2"/>
  <c r="AE143" i="2"/>
  <c r="AH143" i="2"/>
  <c r="AE144" i="2"/>
  <c r="AH144" i="2"/>
  <c r="AE145" i="2"/>
  <c r="AH145" i="2"/>
  <c r="AE146" i="2"/>
  <c r="AH146" i="2"/>
  <c r="AE147" i="2"/>
  <c r="AH147" i="2"/>
  <c r="AE148" i="2"/>
  <c r="AH148" i="2"/>
  <c r="AE149" i="2"/>
  <c r="AH149" i="2"/>
  <c r="AE150" i="2"/>
  <c r="AH150" i="2"/>
  <c r="AE151" i="2"/>
  <c r="AH151" i="2"/>
  <c r="AE152" i="2"/>
  <c r="AH152" i="2"/>
  <c r="AE153" i="2"/>
  <c r="AH153" i="2"/>
  <c r="AE154" i="2"/>
  <c r="AH154" i="2"/>
  <c r="AE155" i="2"/>
  <c r="AH155" i="2"/>
  <c r="AE156" i="2"/>
  <c r="AH156" i="2"/>
  <c r="AE157" i="2"/>
  <c r="AH157" i="2"/>
  <c r="AE158" i="2"/>
  <c r="AH158" i="2"/>
  <c r="AE159" i="2"/>
  <c r="AH159" i="2"/>
  <c r="AE160" i="2"/>
  <c r="AH160" i="2"/>
  <c r="AE161" i="2"/>
  <c r="AH161" i="2"/>
  <c r="AE162" i="2"/>
  <c r="AH162" i="2"/>
  <c r="AE163" i="2"/>
  <c r="AH163" i="2"/>
  <c r="AE164" i="2"/>
  <c r="AH164" i="2"/>
  <c r="AE165" i="2"/>
  <c r="AH165" i="2"/>
  <c r="AE166" i="2"/>
  <c r="AH166" i="2"/>
  <c r="AE167" i="2"/>
  <c r="AH167" i="2"/>
  <c r="AE168" i="2"/>
  <c r="AH168" i="2"/>
  <c r="AE169" i="2"/>
  <c r="AH169" i="2"/>
  <c r="AE170" i="2"/>
  <c r="AH170" i="2"/>
  <c r="AE171" i="2"/>
  <c r="AH171" i="2"/>
  <c r="AE172" i="2"/>
  <c r="AH172" i="2"/>
  <c r="AE173" i="2"/>
  <c r="AH173" i="2"/>
  <c r="AE174" i="2"/>
  <c r="AH174" i="2"/>
  <c r="AE175" i="2"/>
  <c r="AH175" i="2"/>
  <c r="AE176" i="2"/>
  <c r="AH176" i="2"/>
  <c r="AE177" i="2"/>
  <c r="AH177" i="2"/>
  <c r="AE178" i="2"/>
  <c r="AH178" i="2"/>
  <c r="AE179" i="2"/>
  <c r="AH179" i="2"/>
  <c r="AE180" i="2"/>
  <c r="AH180" i="2"/>
  <c r="AE181" i="2"/>
  <c r="AH181" i="2"/>
  <c r="AE182" i="2"/>
  <c r="AH182" i="2"/>
  <c r="AE183" i="2"/>
  <c r="AH183" i="2"/>
  <c r="AE184" i="2"/>
  <c r="AH184" i="2"/>
  <c r="AE185" i="2"/>
  <c r="AH185" i="2"/>
  <c r="AE186" i="2"/>
  <c r="AH186" i="2"/>
  <c r="AE187" i="2"/>
  <c r="AH187" i="2"/>
  <c r="AE188" i="2"/>
  <c r="AH188" i="2"/>
  <c r="AE189" i="2"/>
  <c r="AH189" i="2"/>
  <c r="AE190" i="2"/>
  <c r="AH190" i="2"/>
  <c r="AE191" i="2"/>
  <c r="AH191" i="2"/>
  <c r="AE192" i="2"/>
  <c r="AH192" i="2"/>
  <c r="AE193" i="2"/>
  <c r="AH193" i="2"/>
  <c r="AE194" i="2"/>
  <c r="AH194" i="2"/>
  <c r="AE195" i="2"/>
  <c r="AH195" i="2"/>
  <c r="AE196" i="2"/>
  <c r="AH196" i="2"/>
  <c r="AE197" i="2"/>
  <c r="AH197" i="2"/>
  <c r="AE198" i="2"/>
  <c r="AH198" i="2"/>
  <c r="AE199" i="2"/>
  <c r="AH199" i="2"/>
  <c r="AE200" i="2"/>
  <c r="AH200" i="2"/>
  <c r="AE201" i="2"/>
  <c r="AH201" i="2"/>
  <c r="AE202" i="2"/>
  <c r="AH202" i="2"/>
  <c r="AE203" i="2"/>
  <c r="AH203" i="2"/>
  <c r="AE204" i="2"/>
  <c r="AH204" i="2"/>
  <c r="AE205" i="2"/>
  <c r="AH205" i="2"/>
  <c r="AE206" i="2"/>
  <c r="AH206" i="2"/>
  <c r="AE207" i="2"/>
  <c r="AH207" i="2"/>
  <c r="AE208" i="2"/>
  <c r="AH208" i="2"/>
  <c r="AE209" i="2"/>
  <c r="AH209" i="2"/>
  <c r="AE210" i="2"/>
  <c r="AH210" i="2"/>
  <c r="AE211" i="2"/>
  <c r="AH211" i="2"/>
  <c r="AE212" i="2"/>
  <c r="AH212" i="2"/>
  <c r="AE213" i="2"/>
  <c r="AH213" i="2"/>
  <c r="AE214" i="2"/>
  <c r="AH214" i="2"/>
  <c r="AE215" i="2"/>
  <c r="AH215" i="2"/>
  <c r="AE216" i="2"/>
  <c r="AH216" i="2"/>
  <c r="AE217" i="2"/>
  <c r="AH217" i="2"/>
  <c r="AE218" i="2"/>
  <c r="AH218" i="2"/>
  <c r="AE219" i="2"/>
  <c r="AH219" i="2"/>
  <c r="AE220" i="2"/>
  <c r="AH220" i="2"/>
  <c r="AE221" i="2"/>
  <c r="AH221" i="2"/>
  <c r="AE222" i="2"/>
  <c r="AH222" i="2"/>
  <c r="AE223" i="2"/>
  <c r="AH223" i="2"/>
  <c r="AE224" i="2"/>
  <c r="AH224" i="2"/>
  <c r="AE225" i="2"/>
  <c r="AH225" i="2"/>
  <c r="AE226" i="2"/>
  <c r="AH226" i="2"/>
  <c r="AE227" i="2"/>
  <c r="AH227" i="2"/>
  <c r="AE228" i="2"/>
  <c r="AH228" i="2"/>
  <c r="AE229" i="2"/>
  <c r="AH229" i="2"/>
  <c r="AE230" i="2"/>
  <c r="AH230" i="2"/>
  <c r="AE231" i="2"/>
  <c r="AH231" i="2"/>
  <c r="AE232" i="2"/>
  <c r="AH232" i="2"/>
  <c r="AE233" i="2"/>
  <c r="AH233" i="2"/>
  <c r="AE234" i="2"/>
  <c r="AH234" i="2"/>
  <c r="AE235" i="2"/>
  <c r="AH235" i="2"/>
  <c r="AE236" i="2"/>
  <c r="AH236" i="2"/>
  <c r="AE237" i="2"/>
  <c r="AH237" i="2"/>
  <c r="AE238" i="2"/>
  <c r="AH238" i="2"/>
  <c r="AE239" i="2"/>
  <c r="AH239" i="2"/>
  <c r="AE240" i="2"/>
  <c r="AH240" i="2"/>
  <c r="AE241" i="2"/>
  <c r="AH241" i="2"/>
  <c r="AE242" i="2"/>
  <c r="AH242" i="2"/>
  <c r="AE243" i="2"/>
  <c r="AH243" i="2"/>
  <c r="AE244" i="2"/>
  <c r="AH244" i="2"/>
  <c r="AE245" i="2"/>
  <c r="AH245" i="2"/>
  <c r="AE246" i="2"/>
  <c r="AH246" i="2"/>
  <c r="AE247" i="2"/>
  <c r="AH247" i="2"/>
  <c r="AE248" i="2"/>
  <c r="AH248" i="2"/>
  <c r="AE249" i="2"/>
  <c r="AH249" i="2"/>
  <c r="AE250" i="2"/>
  <c r="AH250" i="2"/>
  <c r="AE251" i="2"/>
  <c r="AH251" i="2"/>
  <c r="AE252" i="2"/>
  <c r="AH252" i="2"/>
  <c r="AE253" i="2"/>
  <c r="AH253" i="2"/>
  <c r="AE254" i="2"/>
  <c r="AH254" i="2"/>
  <c r="AE255" i="2"/>
  <c r="AH255" i="2"/>
  <c r="AE256" i="2"/>
  <c r="AH256" i="2"/>
  <c r="AE257" i="2"/>
  <c r="AH257" i="2"/>
  <c r="AE258" i="2"/>
  <c r="AH258" i="2"/>
  <c r="AE259" i="2"/>
  <c r="AH259" i="2"/>
  <c r="AE260" i="2"/>
  <c r="AH260" i="2"/>
  <c r="AE261" i="2"/>
  <c r="AH261" i="2"/>
  <c r="AE262" i="2"/>
  <c r="AH262" i="2"/>
  <c r="AE263" i="2"/>
  <c r="AH263" i="2"/>
  <c r="AE264" i="2"/>
  <c r="AH264" i="2"/>
  <c r="AE265" i="2"/>
  <c r="AH265" i="2"/>
  <c r="AE266" i="2"/>
  <c r="AH266" i="2"/>
  <c r="AE267" i="2"/>
  <c r="AH267" i="2"/>
  <c r="AE268" i="2"/>
  <c r="AH268" i="2"/>
  <c r="AE269" i="2"/>
  <c r="AH269" i="2"/>
  <c r="W11" i="2"/>
  <c r="W12" i="2"/>
  <c r="W13" i="2"/>
  <c r="T14" i="2"/>
  <c r="W14" i="2"/>
  <c r="T15" i="2"/>
  <c r="W15" i="2"/>
  <c r="T16" i="2"/>
  <c r="W16" i="2"/>
  <c r="T17" i="2"/>
  <c r="W17" i="2"/>
  <c r="T18" i="2"/>
  <c r="W18" i="2"/>
  <c r="T19" i="2"/>
  <c r="W19" i="2"/>
  <c r="T20" i="2"/>
  <c r="W20" i="2"/>
  <c r="T21" i="2"/>
  <c r="W21" i="2"/>
  <c r="T22" i="2"/>
  <c r="W22" i="2"/>
  <c r="T23" i="2"/>
  <c r="W23" i="2"/>
  <c r="T24" i="2"/>
  <c r="W24" i="2"/>
  <c r="T25" i="2"/>
  <c r="W25" i="2"/>
  <c r="T26" i="2"/>
  <c r="W26" i="2"/>
  <c r="T27" i="2"/>
  <c r="W27" i="2"/>
  <c r="T28" i="2"/>
  <c r="W28" i="2"/>
  <c r="T29" i="2"/>
  <c r="W29" i="2"/>
  <c r="T30" i="2"/>
  <c r="W30" i="2"/>
  <c r="T31" i="2"/>
  <c r="W31" i="2"/>
  <c r="T32" i="2"/>
  <c r="W32" i="2"/>
  <c r="T33" i="2"/>
  <c r="W33" i="2"/>
  <c r="T34" i="2"/>
  <c r="W34" i="2"/>
  <c r="T35" i="2"/>
  <c r="W35" i="2"/>
  <c r="T36" i="2"/>
  <c r="W36" i="2"/>
  <c r="T37" i="2"/>
  <c r="W37" i="2"/>
  <c r="T38" i="2"/>
  <c r="W38" i="2"/>
  <c r="T39" i="2"/>
  <c r="W39" i="2"/>
  <c r="T40" i="2"/>
  <c r="W40" i="2"/>
  <c r="T41" i="2"/>
  <c r="W41" i="2"/>
  <c r="T42" i="2"/>
  <c r="W42" i="2"/>
  <c r="T43" i="2"/>
  <c r="W43" i="2"/>
  <c r="T44" i="2"/>
  <c r="W44" i="2"/>
  <c r="T45" i="2"/>
  <c r="W45" i="2"/>
  <c r="T46" i="2"/>
  <c r="W46" i="2"/>
  <c r="T47" i="2"/>
  <c r="W47" i="2"/>
  <c r="T48" i="2"/>
  <c r="W48" i="2"/>
  <c r="T49" i="2"/>
  <c r="W49" i="2"/>
  <c r="T50" i="2"/>
  <c r="W50" i="2"/>
  <c r="T51" i="2"/>
  <c r="W51" i="2"/>
  <c r="T52" i="2"/>
  <c r="W52" i="2"/>
  <c r="T53" i="2"/>
  <c r="W53" i="2"/>
  <c r="T54" i="2"/>
  <c r="W54" i="2"/>
  <c r="T55" i="2"/>
  <c r="W55" i="2"/>
  <c r="T56" i="2"/>
  <c r="W56" i="2"/>
  <c r="T57" i="2"/>
  <c r="W57" i="2"/>
  <c r="T58" i="2"/>
  <c r="W58" i="2"/>
  <c r="T59" i="2"/>
  <c r="W59" i="2"/>
  <c r="T60" i="2"/>
  <c r="W60" i="2"/>
  <c r="T61" i="2"/>
  <c r="W61" i="2"/>
  <c r="T62" i="2"/>
  <c r="W62" i="2"/>
  <c r="T63" i="2"/>
  <c r="W63" i="2"/>
  <c r="T64" i="2"/>
  <c r="W64" i="2"/>
  <c r="T65" i="2"/>
  <c r="W65" i="2"/>
  <c r="T66" i="2"/>
  <c r="W66" i="2"/>
  <c r="T67" i="2"/>
  <c r="W67" i="2"/>
  <c r="T68" i="2"/>
  <c r="W68" i="2"/>
  <c r="T69" i="2"/>
  <c r="W69" i="2"/>
  <c r="T70" i="2"/>
  <c r="W70" i="2"/>
  <c r="T71" i="2"/>
  <c r="W71" i="2"/>
  <c r="T72" i="2"/>
  <c r="W72" i="2"/>
  <c r="T73" i="2"/>
  <c r="W73" i="2"/>
  <c r="T74" i="2"/>
  <c r="W74" i="2"/>
  <c r="T75" i="2"/>
  <c r="W75" i="2"/>
  <c r="T76" i="2"/>
  <c r="W76" i="2"/>
  <c r="T77" i="2"/>
  <c r="W77" i="2"/>
  <c r="T78" i="2"/>
  <c r="W78" i="2"/>
  <c r="T79" i="2"/>
  <c r="W79" i="2"/>
  <c r="T80" i="2"/>
  <c r="W80" i="2"/>
  <c r="T81" i="2"/>
  <c r="W81" i="2"/>
  <c r="T82" i="2"/>
  <c r="W82" i="2"/>
  <c r="T83" i="2"/>
  <c r="W83" i="2"/>
  <c r="T84" i="2"/>
  <c r="W84" i="2"/>
  <c r="T85" i="2"/>
  <c r="W85" i="2"/>
  <c r="T86" i="2"/>
  <c r="W86" i="2"/>
  <c r="T87" i="2"/>
  <c r="W87" i="2"/>
  <c r="T88" i="2"/>
  <c r="W88" i="2"/>
  <c r="T89" i="2"/>
  <c r="W89" i="2"/>
  <c r="T90" i="2"/>
  <c r="W90" i="2"/>
  <c r="T91" i="2"/>
  <c r="W91" i="2"/>
  <c r="T92" i="2"/>
  <c r="W92" i="2"/>
  <c r="T93" i="2"/>
  <c r="W93" i="2"/>
  <c r="T94" i="2"/>
  <c r="W94" i="2"/>
  <c r="T95" i="2"/>
  <c r="W95" i="2"/>
  <c r="T96" i="2"/>
  <c r="W96" i="2"/>
  <c r="T97" i="2"/>
  <c r="W97" i="2"/>
  <c r="T98" i="2"/>
  <c r="W98" i="2"/>
  <c r="T99" i="2"/>
  <c r="W99" i="2"/>
  <c r="T100" i="2"/>
  <c r="W100" i="2"/>
  <c r="T101" i="2"/>
  <c r="W101" i="2"/>
  <c r="T102" i="2"/>
  <c r="W102" i="2"/>
  <c r="T103" i="2"/>
  <c r="W103" i="2"/>
  <c r="T104" i="2"/>
  <c r="W104" i="2"/>
  <c r="T105" i="2"/>
  <c r="W105" i="2"/>
  <c r="T106" i="2"/>
  <c r="W106" i="2"/>
  <c r="T107" i="2"/>
  <c r="W107" i="2"/>
  <c r="T108" i="2"/>
  <c r="W108" i="2"/>
  <c r="T109" i="2"/>
  <c r="W109" i="2"/>
  <c r="T110" i="2"/>
  <c r="W110" i="2"/>
  <c r="T111" i="2"/>
  <c r="W111" i="2"/>
  <c r="T112" i="2"/>
  <c r="W112" i="2"/>
  <c r="T113" i="2"/>
  <c r="W113" i="2"/>
  <c r="T114" i="2"/>
  <c r="W114" i="2"/>
  <c r="T115" i="2"/>
  <c r="W115" i="2"/>
  <c r="T116" i="2"/>
  <c r="W116" i="2"/>
  <c r="T117" i="2"/>
  <c r="W117" i="2"/>
  <c r="T118" i="2"/>
  <c r="W118" i="2"/>
  <c r="T119" i="2"/>
  <c r="W119" i="2"/>
  <c r="T120" i="2"/>
  <c r="W120" i="2"/>
  <c r="T121" i="2"/>
  <c r="W121" i="2"/>
  <c r="T122" i="2"/>
  <c r="W122" i="2"/>
  <c r="T123" i="2"/>
  <c r="W123" i="2"/>
  <c r="T124" i="2"/>
  <c r="W124" i="2"/>
  <c r="T125" i="2"/>
  <c r="W125" i="2"/>
  <c r="T126" i="2"/>
  <c r="W126" i="2"/>
  <c r="T127" i="2"/>
  <c r="W127" i="2"/>
  <c r="T128" i="2"/>
  <c r="W128" i="2"/>
  <c r="T129" i="2"/>
  <c r="W129" i="2"/>
  <c r="T130" i="2"/>
  <c r="W130" i="2"/>
  <c r="T131" i="2"/>
  <c r="W131" i="2"/>
  <c r="T132" i="2"/>
  <c r="W132" i="2"/>
  <c r="T133" i="2"/>
  <c r="W133" i="2"/>
  <c r="T134" i="2"/>
  <c r="W134" i="2"/>
  <c r="T135" i="2"/>
  <c r="W135" i="2"/>
  <c r="T136" i="2"/>
  <c r="W136" i="2"/>
  <c r="T137" i="2"/>
  <c r="W137" i="2"/>
  <c r="T138" i="2"/>
  <c r="W138" i="2"/>
  <c r="T139" i="2"/>
  <c r="W139" i="2"/>
  <c r="T140" i="2"/>
  <c r="W140" i="2"/>
  <c r="T141" i="2"/>
  <c r="W141" i="2"/>
  <c r="T142" i="2"/>
  <c r="W142" i="2"/>
  <c r="T143" i="2"/>
  <c r="W143" i="2"/>
  <c r="T144" i="2"/>
  <c r="W144" i="2"/>
  <c r="T145" i="2"/>
  <c r="W145" i="2"/>
  <c r="T146" i="2"/>
  <c r="W146" i="2"/>
  <c r="T147" i="2"/>
  <c r="W147" i="2"/>
  <c r="T148" i="2"/>
  <c r="W148" i="2"/>
  <c r="T149" i="2"/>
  <c r="W149" i="2"/>
  <c r="T150" i="2"/>
  <c r="W150" i="2"/>
  <c r="T151" i="2"/>
  <c r="W151" i="2"/>
  <c r="T152" i="2"/>
  <c r="W152" i="2"/>
  <c r="T153" i="2"/>
  <c r="W153" i="2"/>
  <c r="T154" i="2"/>
  <c r="W154" i="2"/>
  <c r="T155" i="2"/>
  <c r="W155" i="2"/>
  <c r="T156" i="2"/>
  <c r="W156" i="2"/>
  <c r="T157" i="2"/>
  <c r="W157" i="2"/>
  <c r="T158" i="2"/>
  <c r="W158" i="2"/>
  <c r="T159" i="2"/>
  <c r="W159" i="2"/>
  <c r="T160" i="2"/>
  <c r="W160" i="2"/>
  <c r="T161" i="2"/>
  <c r="W161" i="2"/>
  <c r="T162" i="2"/>
  <c r="W162" i="2"/>
  <c r="T163" i="2"/>
  <c r="W163" i="2"/>
  <c r="T164" i="2"/>
  <c r="W164" i="2"/>
  <c r="T165" i="2"/>
  <c r="W165" i="2"/>
  <c r="T166" i="2"/>
  <c r="W166" i="2"/>
  <c r="T167" i="2"/>
  <c r="W167" i="2"/>
  <c r="T168" i="2"/>
  <c r="W168" i="2"/>
  <c r="T169" i="2"/>
  <c r="W169" i="2"/>
  <c r="T170" i="2"/>
  <c r="W170" i="2"/>
  <c r="T171" i="2"/>
  <c r="W171" i="2"/>
  <c r="T172" i="2"/>
  <c r="W172" i="2"/>
  <c r="T173" i="2"/>
  <c r="W173" i="2"/>
  <c r="T174" i="2"/>
  <c r="W174" i="2"/>
  <c r="T175" i="2"/>
  <c r="W175" i="2"/>
  <c r="T176" i="2"/>
  <c r="W176" i="2"/>
  <c r="T177" i="2"/>
  <c r="W177" i="2"/>
  <c r="T178" i="2"/>
  <c r="W178" i="2"/>
  <c r="T179" i="2"/>
  <c r="W179" i="2"/>
  <c r="T180" i="2"/>
  <c r="W180" i="2"/>
  <c r="T181" i="2"/>
  <c r="W181" i="2"/>
  <c r="T182" i="2"/>
  <c r="W182" i="2"/>
  <c r="T183" i="2"/>
  <c r="W183" i="2"/>
  <c r="T184" i="2"/>
  <c r="W184" i="2"/>
  <c r="T185" i="2"/>
  <c r="W185" i="2"/>
  <c r="T186" i="2"/>
  <c r="W186" i="2"/>
  <c r="T187" i="2"/>
  <c r="W187" i="2"/>
  <c r="T188" i="2"/>
  <c r="W188" i="2"/>
  <c r="T189" i="2"/>
  <c r="W189" i="2"/>
  <c r="T190" i="2"/>
  <c r="W190" i="2"/>
  <c r="T191" i="2"/>
  <c r="W191" i="2"/>
  <c r="T192" i="2"/>
  <c r="W192" i="2"/>
  <c r="T193" i="2"/>
  <c r="W193" i="2"/>
  <c r="T194" i="2"/>
  <c r="W194" i="2"/>
  <c r="T195" i="2"/>
  <c r="W195" i="2"/>
  <c r="T196" i="2"/>
  <c r="W196" i="2"/>
  <c r="T197" i="2"/>
  <c r="W197" i="2"/>
  <c r="T198" i="2"/>
  <c r="W198" i="2"/>
  <c r="T199" i="2"/>
  <c r="W199" i="2"/>
  <c r="T200" i="2"/>
  <c r="W200" i="2"/>
  <c r="T201" i="2"/>
  <c r="W201" i="2"/>
  <c r="T202" i="2"/>
  <c r="W202" i="2"/>
  <c r="T203" i="2"/>
  <c r="W203" i="2"/>
  <c r="T204" i="2"/>
  <c r="W204" i="2"/>
  <c r="T205" i="2"/>
  <c r="W205" i="2"/>
  <c r="T206" i="2"/>
  <c r="W206" i="2"/>
  <c r="T207" i="2"/>
  <c r="W207" i="2"/>
  <c r="T208" i="2"/>
  <c r="W208" i="2"/>
  <c r="T209" i="2"/>
  <c r="W209" i="2"/>
  <c r="T210" i="2"/>
  <c r="W210" i="2"/>
  <c r="T211" i="2"/>
  <c r="W211" i="2"/>
  <c r="T212" i="2"/>
  <c r="W212" i="2"/>
  <c r="T213" i="2"/>
  <c r="W213" i="2"/>
  <c r="T214" i="2"/>
  <c r="W214" i="2"/>
  <c r="T215" i="2"/>
  <c r="W215" i="2"/>
  <c r="T216" i="2"/>
  <c r="W216" i="2"/>
  <c r="T217" i="2"/>
  <c r="W217" i="2"/>
  <c r="T218" i="2"/>
  <c r="W218" i="2"/>
  <c r="T219" i="2"/>
  <c r="W219" i="2"/>
  <c r="T220" i="2"/>
  <c r="W220" i="2"/>
  <c r="T221" i="2"/>
  <c r="W221" i="2"/>
  <c r="T222" i="2"/>
  <c r="W222" i="2"/>
  <c r="T223" i="2"/>
  <c r="W223" i="2"/>
  <c r="T224" i="2"/>
  <c r="W224" i="2"/>
  <c r="T225" i="2"/>
  <c r="W225" i="2"/>
  <c r="T226" i="2"/>
  <c r="W226" i="2"/>
  <c r="T227" i="2"/>
  <c r="W227" i="2"/>
  <c r="T228" i="2"/>
  <c r="W228" i="2"/>
  <c r="T229" i="2"/>
  <c r="W229" i="2"/>
  <c r="T230" i="2"/>
  <c r="W230" i="2"/>
  <c r="T231" i="2"/>
  <c r="W231" i="2"/>
  <c r="T232" i="2"/>
  <c r="W232" i="2"/>
  <c r="T233" i="2"/>
  <c r="W233" i="2"/>
  <c r="T234" i="2"/>
  <c r="W234" i="2"/>
  <c r="T235" i="2"/>
  <c r="W235" i="2"/>
  <c r="T236" i="2"/>
  <c r="W236" i="2"/>
  <c r="T237" i="2"/>
  <c r="W237" i="2"/>
  <c r="T238" i="2"/>
  <c r="W238" i="2"/>
  <c r="T239" i="2"/>
  <c r="W239" i="2"/>
  <c r="T240" i="2"/>
  <c r="W240" i="2"/>
  <c r="T241" i="2"/>
  <c r="W241" i="2"/>
  <c r="T242" i="2"/>
  <c r="W242" i="2"/>
  <c r="T243" i="2"/>
  <c r="W243" i="2"/>
  <c r="T244" i="2"/>
  <c r="W244" i="2"/>
  <c r="T245" i="2"/>
  <c r="W245" i="2"/>
  <c r="T246" i="2"/>
  <c r="W246" i="2"/>
  <c r="T247" i="2"/>
  <c r="W247" i="2"/>
  <c r="T248" i="2"/>
  <c r="W248" i="2"/>
  <c r="T249" i="2"/>
  <c r="W249" i="2"/>
  <c r="T250" i="2"/>
  <c r="W250" i="2"/>
  <c r="T251" i="2"/>
  <c r="W251" i="2"/>
  <c r="T252" i="2"/>
  <c r="W252" i="2"/>
  <c r="T253" i="2"/>
  <c r="W253" i="2"/>
  <c r="T254" i="2"/>
  <c r="W254" i="2"/>
  <c r="T255" i="2"/>
  <c r="W255" i="2"/>
  <c r="T256" i="2"/>
  <c r="W256" i="2"/>
  <c r="T257" i="2"/>
  <c r="W257" i="2"/>
  <c r="T258" i="2"/>
  <c r="W258" i="2"/>
  <c r="T259" i="2"/>
  <c r="W259" i="2"/>
  <c r="T260" i="2"/>
  <c r="W260" i="2"/>
  <c r="T261" i="2"/>
  <c r="W261" i="2"/>
  <c r="T262" i="2"/>
  <c r="W262" i="2"/>
  <c r="T263" i="2"/>
  <c r="W263" i="2"/>
  <c r="T264" i="2"/>
  <c r="W264" i="2"/>
  <c r="T265" i="2"/>
  <c r="W265" i="2"/>
  <c r="T266" i="2"/>
  <c r="W266" i="2"/>
  <c r="T267" i="2"/>
  <c r="W267" i="2"/>
  <c r="T268" i="2"/>
  <c r="W268" i="2"/>
  <c r="T269" i="2"/>
  <c r="W269" i="2"/>
  <c r="I11" i="2"/>
  <c r="L11" i="2"/>
  <c r="I12" i="2"/>
  <c r="L12" i="2"/>
  <c r="I13" i="2"/>
  <c r="L13" i="2"/>
  <c r="I14" i="2"/>
  <c r="L14" i="2"/>
  <c r="I15" i="2"/>
  <c r="L15" i="2"/>
  <c r="I16" i="2"/>
  <c r="L16" i="2"/>
  <c r="I17" i="2"/>
  <c r="L17" i="2"/>
  <c r="I18" i="2"/>
  <c r="L18" i="2"/>
  <c r="I19" i="2"/>
  <c r="L19" i="2"/>
  <c r="I20" i="2"/>
  <c r="L20" i="2"/>
  <c r="I21" i="2"/>
  <c r="L21" i="2"/>
  <c r="I22" i="2"/>
  <c r="L22" i="2"/>
  <c r="I23" i="2"/>
  <c r="L23" i="2"/>
  <c r="I24" i="2"/>
  <c r="L24" i="2"/>
  <c r="I25" i="2"/>
  <c r="L25" i="2"/>
  <c r="I26" i="2"/>
  <c r="L26" i="2"/>
  <c r="I27" i="2"/>
  <c r="L27" i="2"/>
  <c r="I28" i="2"/>
  <c r="L28" i="2"/>
  <c r="I29" i="2"/>
  <c r="L29" i="2"/>
  <c r="I30" i="2"/>
  <c r="L30" i="2"/>
  <c r="I31" i="2"/>
  <c r="L31" i="2"/>
  <c r="I32" i="2"/>
  <c r="L32" i="2"/>
  <c r="I33" i="2"/>
  <c r="L33" i="2"/>
  <c r="I34" i="2"/>
  <c r="L34" i="2"/>
  <c r="I35" i="2"/>
  <c r="L35" i="2"/>
  <c r="I36" i="2"/>
  <c r="L36" i="2"/>
  <c r="I37" i="2"/>
  <c r="L37" i="2"/>
  <c r="I38" i="2"/>
  <c r="L38" i="2"/>
  <c r="I39" i="2"/>
  <c r="L39" i="2"/>
  <c r="I40" i="2"/>
  <c r="L40" i="2"/>
  <c r="I41" i="2"/>
  <c r="L41" i="2"/>
  <c r="I42" i="2"/>
  <c r="L42" i="2"/>
  <c r="I43" i="2"/>
  <c r="L43" i="2"/>
  <c r="I44" i="2"/>
  <c r="L44" i="2"/>
  <c r="I45" i="2"/>
  <c r="L45" i="2"/>
  <c r="I46" i="2"/>
  <c r="L46" i="2"/>
  <c r="I47" i="2"/>
  <c r="L47" i="2"/>
  <c r="I48" i="2"/>
  <c r="L48" i="2"/>
  <c r="I49" i="2"/>
  <c r="L49" i="2"/>
  <c r="I50" i="2"/>
  <c r="L50" i="2"/>
  <c r="I51" i="2"/>
  <c r="L51" i="2"/>
  <c r="I52" i="2"/>
  <c r="L52" i="2"/>
  <c r="I53" i="2"/>
  <c r="L53" i="2"/>
  <c r="I54" i="2"/>
  <c r="L54" i="2"/>
  <c r="I55" i="2"/>
  <c r="L55" i="2"/>
  <c r="I56" i="2"/>
  <c r="L56" i="2"/>
  <c r="I57" i="2"/>
  <c r="L57" i="2"/>
  <c r="I58" i="2"/>
  <c r="L58" i="2"/>
  <c r="I59" i="2"/>
  <c r="L59" i="2"/>
  <c r="I60" i="2"/>
  <c r="L60" i="2"/>
  <c r="I61" i="2"/>
  <c r="L61" i="2"/>
  <c r="I62" i="2"/>
  <c r="L62" i="2"/>
  <c r="I63" i="2"/>
  <c r="L63" i="2"/>
  <c r="I64" i="2"/>
  <c r="L64" i="2"/>
  <c r="I65" i="2"/>
  <c r="L65" i="2"/>
  <c r="I66" i="2"/>
  <c r="L66" i="2"/>
  <c r="I67" i="2"/>
  <c r="L67" i="2"/>
  <c r="I68" i="2"/>
  <c r="L68" i="2"/>
  <c r="I69" i="2"/>
  <c r="L69" i="2"/>
  <c r="I70" i="2"/>
  <c r="L70" i="2"/>
  <c r="I71" i="2"/>
  <c r="L71" i="2"/>
  <c r="I72" i="2"/>
  <c r="L72" i="2"/>
  <c r="I73" i="2"/>
  <c r="L73" i="2"/>
  <c r="I74" i="2"/>
  <c r="L74" i="2"/>
  <c r="I75" i="2"/>
  <c r="L75" i="2"/>
  <c r="I76" i="2"/>
  <c r="L76" i="2"/>
  <c r="I77" i="2"/>
  <c r="L77" i="2"/>
  <c r="I78" i="2"/>
  <c r="L78" i="2"/>
  <c r="I79" i="2"/>
  <c r="L79" i="2"/>
  <c r="I80" i="2"/>
  <c r="L80" i="2"/>
  <c r="I81" i="2"/>
  <c r="L81" i="2"/>
  <c r="I82" i="2"/>
  <c r="L82" i="2"/>
  <c r="I83" i="2"/>
  <c r="L83" i="2"/>
  <c r="I84" i="2"/>
  <c r="L84" i="2"/>
  <c r="I85" i="2"/>
  <c r="L85" i="2"/>
  <c r="I86" i="2"/>
  <c r="L86" i="2"/>
  <c r="I87" i="2"/>
  <c r="L87" i="2"/>
  <c r="I88" i="2"/>
  <c r="L88" i="2"/>
  <c r="I89" i="2"/>
  <c r="L89" i="2"/>
  <c r="I90" i="2"/>
  <c r="L90" i="2"/>
  <c r="I91" i="2"/>
  <c r="L91" i="2"/>
  <c r="I92" i="2"/>
  <c r="L92" i="2"/>
  <c r="I93" i="2"/>
  <c r="L93" i="2"/>
  <c r="I94" i="2"/>
  <c r="L94" i="2"/>
  <c r="I95" i="2"/>
  <c r="L95" i="2"/>
  <c r="I96" i="2"/>
  <c r="L96" i="2"/>
  <c r="I97" i="2"/>
  <c r="L97" i="2"/>
  <c r="I98" i="2"/>
  <c r="L98" i="2"/>
  <c r="I99" i="2"/>
  <c r="L99" i="2"/>
  <c r="I100" i="2"/>
  <c r="L100" i="2"/>
  <c r="I101" i="2"/>
  <c r="L101" i="2"/>
  <c r="I102" i="2"/>
  <c r="L102" i="2"/>
  <c r="I103" i="2"/>
  <c r="L103" i="2"/>
  <c r="I104" i="2"/>
  <c r="L104" i="2"/>
  <c r="I105" i="2"/>
  <c r="L105" i="2"/>
  <c r="I106" i="2"/>
  <c r="L106" i="2"/>
  <c r="I107" i="2"/>
  <c r="L107" i="2"/>
  <c r="I108" i="2"/>
  <c r="L108" i="2"/>
  <c r="I109" i="2"/>
  <c r="L109" i="2"/>
  <c r="I110" i="2"/>
  <c r="L110" i="2"/>
  <c r="I111" i="2"/>
  <c r="L111" i="2"/>
  <c r="I112" i="2"/>
  <c r="L112" i="2"/>
  <c r="I113" i="2"/>
  <c r="L113" i="2"/>
  <c r="I114" i="2"/>
  <c r="L114" i="2"/>
  <c r="I115" i="2"/>
  <c r="L115" i="2"/>
  <c r="I116" i="2"/>
  <c r="L116" i="2"/>
  <c r="I117" i="2"/>
  <c r="L117" i="2"/>
  <c r="I118" i="2"/>
  <c r="L118" i="2"/>
  <c r="I119" i="2"/>
  <c r="L119" i="2"/>
  <c r="I120" i="2"/>
  <c r="L120" i="2"/>
  <c r="I121" i="2"/>
  <c r="L121" i="2"/>
  <c r="I122" i="2"/>
  <c r="L122" i="2"/>
  <c r="I123" i="2"/>
  <c r="L123" i="2"/>
  <c r="I124" i="2"/>
  <c r="L124" i="2"/>
  <c r="I125" i="2"/>
  <c r="L125" i="2"/>
  <c r="I126" i="2"/>
  <c r="L126" i="2"/>
  <c r="I127" i="2"/>
  <c r="L127" i="2"/>
  <c r="I128" i="2"/>
  <c r="L128" i="2"/>
  <c r="I129" i="2"/>
  <c r="L129" i="2"/>
  <c r="I130" i="2"/>
  <c r="L130" i="2"/>
  <c r="I131" i="2"/>
  <c r="L131" i="2"/>
  <c r="I132" i="2"/>
  <c r="L132" i="2"/>
  <c r="I133" i="2"/>
  <c r="L133" i="2"/>
  <c r="I134" i="2"/>
  <c r="L134" i="2"/>
  <c r="I135" i="2"/>
  <c r="L135" i="2"/>
  <c r="I136" i="2"/>
  <c r="L136" i="2"/>
  <c r="I137" i="2"/>
  <c r="L137" i="2"/>
  <c r="I138" i="2"/>
  <c r="L138" i="2"/>
  <c r="I139" i="2"/>
  <c r="L139" i="2"/>
  <c r="I140" i="2"/>
  <c r="L140" i="2"/>
  <c r="I141" i="2"/>
  <c r="L141" i="2"/>
  <c r="I142" i="2"/>
  <c r="L142" i="2"/>
  <c r="I143" i="2"/>
  <c r="L143" i="2"/>
  <c r="I144" i="2"/>
  <c r="L144" i="2"/>
  <c r="I145" i="2"/>
  <c r="L145" i="2"/>
  <c r="I146" i="2"/>
  <c r="L146" i="2"/>
  <c r="I147" i="2"/>
  <c r="L147" i="2"/>
  <c r="I148" i="2"/>
  <c r="L148" i="2"/>
  <c r="I149" i="2"/>
  <c r="L149" i="2"/>
  <c r="I150" i="2"/>
  <c r="L150" i="2"/>
  <c r="I151" i="2"/>
  <c r="L151" i="2"/>
  <c r="I152" i="2"/>
  <c r="L152" i="2"/>
  <c r="I153" i="2"/>
  <c r="L153" i="2"/>
  <c r="I154" i="2"/>
  <c r="L154" i="2"/>
  <c r="I155" i="2"/>
  <c r="L155" i="2"/>
  <c r="I156" i="2"/>
  <c r="L156" i="2"/>
  <c r="I157" i="2"/>
  <c r="L157" i="2"/>
  <c r="I158" i="2"/>
  <c r="L158" i="2"/>
  <c r="I159" i="2"/>
  <c r="L159" i="2"/>
  <c r="I160" i="2"/>
  <c r="L160" i="2"/>
  <c r="I161" i="2"/>
  <c r="L161" i="2"/>
  <c r="I162" i="2"/>
  <c r="L162" i="2"/>
  <c r="I163" i="2"/>
  <c r="L163" i="2"/>
  <c r="I164" i="2"/>
  <c r="L164" i="2"/>
  <c r="I165" i="2"/>
  <c r="L165" i="2"/>
  <c r="I166" i="2"/>
  <c r="L166" i="2"/>
  <c r="I167" i="2"/>
  <c r="L167" i="2"/>
  <c r="I168" i="2"/>
  <c r="L168" i="2"/>
  <c r="I169" i="2"/>
  <c r="L169" i="2"/>
  <c r="I170" i="2"/>
  <c r="L170" i="2"/>
  <c r="I171" i="2"/>
  <c r="L171" i="2"/>
  <c r="I172" i="2"/>
  <c r="L172" i="2"/>
  <c r="I173" i="2"/>
  <c r="L173" i="2"/>
  <c r="I174" i="2"/>
  <c r="L174" i="2"/>
  <c r="I175" i="2"/>
  <c r="L175" i="2"/>
  <c r="I176" i="2"/>
  <c r="L176" i="2"/>
  <c r="I177" i="2"/>
  <c r="L177" i="2"/>
  <c r="I178" i="2"/>
  <c r="L178" i="2"/>
  <c r="I179" i="2"/>
  <c r="L179" i="2"/>
  <c r="I180" i="2"/>
  <c r="L180" i="2"/>
  <c r="I181" i="2"/>
  <c r="L181" i="2"/>
  <c r="I182" i="2"/>
  <c r="L182" i="2"/>
  <c r="I183" i="2"/>
  <c r="L183" i="2"/>
  <c r="I184" i="2"/>
  <c r="L184" i="2"/>
  <c r="I185" i="2"/>
  <c r="L185" i="2"/>
  <c r="I186" i="2"/>
  <c r="L186" i="2"/>
  <c r="I187" i="2"/>
  <c r="L187" i="2"/>
  <c r="I188" i="2"/>
  <c r="L188" i="2"/>
  <c r="I189" i="2"/>
  <c r="L189" i="2"/>
  <c r="I190" i="2"/>
  <c r="L190" i="2"/>
  <c r="I191" i="2"/>
  <c r="L191" i="2"/>
  <c r="I192" i="2"/>
  <c r="L192" i="2"/>
  <c r="I193" i="2"/>
  <c r="L193" i="2"/>
  <c r="I194" i="2"/>
  <c r="L194" i="2"/>
  <c r="I195" i="2"/>
  <c r="L195" i="2"/>
  <c r="I196" i="2"/>
  <c r="L196" i="2"/>
  <c r="I197" i="2"/>
  <c r="L197" i="2"/>
  <c r="I198" i="2"/>
  <c r="L198" i="2"/>
  <c r="I199" i="2"/>
  <c r="L199" i="2"/>
  <c r="I200" i="2"/>
  <c r="L200" i="2"/>
  <c r="I201" i="2"/>
  <c r="L201" i="2"/>
  <c r="I202" i="2"/>
  <c r="L202" i="2"/>
  <c r="I203" i="2"/>
  <c r="L203" i="2"/>
  <c r="I204" i="2"/>
  <c r="L204" i="2"/>
  <c r="I205" i="2"/>
  <c r="L205" i="2"/>
  <c r="I206" i="2"/>
  <c r="L206" i="2"/>
  <c r="I207" i="2"/>
  <c r="L207" i="2"/>
  <c r="I208" i="2"/>
  <c r="L208" i="2"/>
  <c r="I209" i="2"/>
  <c r="L209" i="2"/>
  <c r="I210" i="2"/>
  <c r="L210" i="2"/>
  <c r="I211" i="2"/>
  <c r="L211" i="2"/>
  <c r="I212" i="2"/>
  <c r="L212" i="2"/>
  <c r="I213" i="2"/>
  <c r="L213" i="2"/>
  <c r="I214" i="2"/>
  <c r="L214" i="2"/>
  <c r="I215" i="2"/>
  <c r="L215" i="2"/>
  <c r="I216" i="2"/>
  <c r="L216" i="2"/>
  <c r="I217" i="2"/>
  <c r="L217" i="2"/>
  <c r="I218" i="2"/>
  <c r="L218" i="2"/>
  <c r="I219" i="2"/>
  <c r="L219" i="2"/>
  <c r="I220" i="2"/>
  <c r="L220" i="2"/>
  <c r="I221" i="2"/>
  <c r="L221" i="2"/>
  <c r="I222" i="2"/>
  <c r="L222" i="2"/>
  <c r="I223" i="2"/>
  <c r="L223" i="2"/>
  <c r="I224" i="2"/>
  <c r="L224" i="2"/>
  <c r="I225" i="2"/>
  <c r="L225" i="2"/>
  <c r="I226" i="2"/>
  <c r="L226" i="2"/>
  <c r="I227" i="2"/>
  <c r="L227" i="2"/>
  <c r="I228" i="2"/>
  <c r="L228" i="2"/>
  <c r="I229" i="2"/>
  <c r="L229" i="2"/>
  <c r="I230" i="2"/>
  <c r="L230" i="2"/>
  <c r="I231" i="2"/>
  <c r="L231" i="2"/>
  <c r="I232" i="2"/>
  <c r="L232" i="2"/>
  <c r="I233" i="2"/>
  <c r="L233" i="2"/>
  <c r="I234" i="2"/>
  <c r="L234" i="2"/>
  <c r="I235" i="2"/>
  <c r="L235" i="2"/>
  <c r="I236" i="2"/>
  <c r="L236" i="2"/>
  <c r="I237" i="2"/>
  <c r="L237" i="2"/>
  <c r="I238" i="2"/>
  <c r="L238" i="2"/>
  <c r="I239" i="2"/>
  <c r="L239" i="2"/>
  <c r="I240" i="2"/>
  <c r="L240" i="2"/>
  <c r="I241" i="2"/>
  <c r="L241" i="2"/>
  <c r="I242" i="2"/>
  <c r="L242" i="2"/>
  <c r="I243" i="2"/>
  <c r="L243" i="2"/>
  <c r="I244" i="2"/>
  <c r="L244" i="2"/>
  <c r="I245" i="2"/>
  <c r="L245" i="2"/>
  <c r="I246" i="2"/>
  <c r="L246" i="2"/>
  <c r="I247" i="2"/>
  <c r="L247" i="2"/>
  <c r="I248" i="2"/>
  <c r="L248" i="2"/>
  <c r="I249" i="2"/>
  <c r="L249" i="2"/>
  <c r="I250" i="2"/>
  <c r="L250" i="2"/>
  <c r="I251" i="2"/>
  <c r="L251" i="2"/>
  <c r="I252" i="2"/>
  <c r="L252" i="2"/>
  <c r="I253" i="2"/>
  <c r="L253" i="2"/>
  <c r="I254" i="2"/>
  <c r="L254" i="2"/>
  <c r="I255" i="2"/>
  <c r="L255" i="2"/>
  <c r="I256" i="2"/>
  <c r="L256" i="2"/>
  <c r="I257" i="2"/>
  <c r="L257" i="2"/>
  <c r="I258" i="2"/>
  <c r="L258" i="2"/>
  <c r="I259" i="2"/>
  <c r="L259" i="2"/>
  <c r="I260" i="2"/>
  <c r="L260" i="2"/>
  <c r="I261" i="2"/>
  <c r="L261" i="2"/>
  <c r="I262" i="2"/>
  <c r="L262" i="2"/>
  <c r="I263" i="2"/>
  <c r="L263" i="2"/>
  <c r="I264" i="2"/>
  <c r="L264" i="2"/>
  <c r="I265" i="2"/>
  <c r="L265" i="2"/>
  <c r="I266" i="2"/>
  <c r="L266" i="2"/>
  <c r="I267" i="2"/>
  <c r="L267" i="2"/>
  <c r="I268" i="2"/>
  <c r="L268" i="2"/>
  <c r="I269" i="2"/>
  <c r="L269" i="2"/>
  <c r="DK10" i="2"/>
  <c r="CI10" i="2"/>
  <c r="CH10" i="2"/>
  <c r="CD10" i="2"/>
  <c r="CD1" i="2" s="1"/>
  <c r="BU10" i="2"/>
  <c r="BR10" i="2"/>
  <c r="BJ10" i="2"/>
  <c r="BI10" i="2"/>
  <c r="BE10" i="2"/>
  <c r="BE1" i="2" s="1"/>
  <c r="AQ10" i="2"/>
  <c r="AQ1" i="2" s="1"/>
  <c r="AH10" i="2"/>
  <c r="AE10" i="2"/>
  <c r="W10" i="2"/>
  <c r="L10" i="2"/>
  <c r="I10" i="2"/>
  <c r="AU10" i="2"/>
  <c r="AV10" i="2"/>
  <c r="AW269" i="2"/>
  <c r="AX269" i="2" s="1"/>
  <c r="AY269" i="2" s="1"/>
  <c r="AW267" i="2"/>
  <c r="AX267" i="2" s="1"/>
  <c r="AY267" i="2" s="1"/>
  <c r="AW263" i="2"/>
  <c r="AX263" i="2" s="1"/>
  <c r="AY263" i="2" s="1"/>
  <c r="AW261" i="2"/>
  <c r="AX261" i="2" s="1"/>
  <c r="AY261" i="2" s="1"/>
  <c r="AW260" i="2"/>
  <c r="AX260" i="2" s="1"/>
  <c r="AY260" i="2" s="1"/>
  <c r="AW259" i="2"/>
  <c r="AX259" i="2" s="1"/>
  <c r="AY259" i="2" s="1"/>
  <c r="AW257" i="2"/>
  <c r="AX257" i="2" s="1"/>
  <c r="AY257" i="2" s="1"/>
  <c r="AW253" i="2"/>
  <c r="AX253" i="2" s="1"/>
  <c r="AY253" i="2" s="1"/>
  <c r="AW252" i="2"/>
  <c r="AX252" i="2" s="1"/>
  <c r="AY252" i="2" s="1"/>
  <c r="AW251" i="2"/>
  <c r="AX251" i="2" s="1"/>
  <c r="AY251" i="2" s="1"/>
  <c r="AW247" i="2"/>
  <c r="AX247" i="2" s="1"/>
  <c r="AY247" i="2" s="1"/>
  <c r="AW245" i="2"/>
  <c r="AX245" i="2" s="1"/>
  <c r="AY245" i="2" s="1"/>
  <c r="AW243" i="2"/>
  <c r="AX243" i="2" s="1"/>
  <c r="AY243" i="2" s="1"/>
  <c r="AW241" i="2"/>
  <c r="AX241" i="2" s="1"/>
  <c r="AY241" i="2" s="1"/>
  <c r="AW237" i="2"/>
  <c r="AX237" i="2" s="1"/>
  <c r="AY237" i="2" s="1"/>
  <c r="AW235" i="2"/>
  <c r="AX235" i="2" s="1"/>
  <c r="AY235" i="2" s="1"/>
  <c r="AW231" i="2"/>
  <c r="AX231" i="2" s="1"/>
  <c r="AY231" i="2" s="1"/>
  <c r="AW229" i="2"/>
  <c r="AX229" i="2" s="1"/>
  <c r="AY229" i="2" s="1"/>
  <c r="AW228" i="2"/>
  <c r="AX228" i="2" s="1"/>
  <c r="AY228" i="2" s="1"/>
  <c r="AW227" i="2"/>
  <c r="AX227" i="2" s="1"/>
  <c r="AY227" i="2" s="1"/>
  <c r="AW225" i="2"/>
  <c r="AX225" i="2" s="1"/>
  <c r="AY225" i="2" s="1"/>
  <c r="AW221" i="2"/>
  <c r="AX221" i="2" s="1"/>
  <c r="AY221" i="2" s="1"/>
  <c r="AW220" i="2"/>
  <c r="AX220" i="2" s="1"/>
  <c r="AY220" i="2" s="1"/>
  <c r="AW219" i="2"/>
  <c r="AX219" i="2" s="1"/>
  <c r="AY219" i="2" s="1"/>
  <c r="AW217" i="2"/>
  <c r="AX217" i="2" s="1"/>
  <c r="AY217" i="2" s="1"/>
  <c r="AW216" i="2"/>
  <c r="AX216" i="2" s="1"/>
  <c r="AY216" i="2" s="1"/>
  <c r="AW215" i="2"/>
  <c r="AX215" i="2" s="1"/>
  <c r="AY215" i="2" s="1"/>
  <c r="AW213" i="2"/>
  <c r="AX213" i="2" s="1"/>
  <c r="AY213" i="2" s="1"/>
  <c r="AX212" i="2"/>
  <c r="AY212" i="2" s="1"/>
  <c r="AW211" i="2"/>
  <c r="AX211" i="2" s="1"/>
  <c r="AY211" i="2" s="1"/>
  <c r="AW209" i="2"/>
  <c r="AX209" i="2" s="1"/>
  <c r="AY209" i="2" s="1"/>
  <c r="AW208" i="2"/>
  <c r="AX208" i="2" s="1"/>
  <c r="AY208" i="2" s="1"/>
  <c r="AW207" i="2"/>
  <c r="AX207" i="2" s="1"/>
  <c r="AY207" i="2" s="1"/>
  <c r="AW205" i="2"/>
  <c r="AX205" i="2" s="1"/>
  <c r="AY205" i="2" s="1"/>
  <c r="AW204" i="2"/>
  <c r="AX204" i="2" s="1"/>
  <c r="AY204" i="2" s="1"/>
  <c r="AW203" i="2"/>
  <c r="AX203" i="2" s="1"/>
  <c r="AY203" i="2" s="1"/>
  <c r="AW201" i="2"/>
  <c r="AX201" i="2" s="1"/>
  <c r="AY201" i="2" s="1"/>
  <c r="AW200" i="2"/>
  <c r="AX200" i="2" s="1"/>
  <c r="AY200" i="2" s="1"/>
  <c r="AW199" i="2"/>
  <c r="AX199" i="2" s="1"/>
  <c r="AY199" i="2" s="1"/>
  <c r="AW197" i="2"/>
  <c r="AX197" i="2" s="1"/>
  <c r="AY197" i="2" s="1"/>
  <c r="AW196" i="2"/>
  <c r="AX196" i="2" s="1"/>
  <c r="AY196" i="2" s="1"/>
  <c r="AW195" i="2"/>
  <c r="AX195" i="2" s="1"/>
  <c r="AY195" i="2" s="1"/>
  <c r="AW193" i="2"/>
  <c r="AX193" i="2" s="1"/>
  <c r="AY193" i="2" s="1"/>
  <c r="AW192" i="2"/>
  <c r="AX192" i="2" s="1"/>
  <c r="AY192" i="2" s="1"/>
  <c r="AW191" i="2"/>
  <c r="AX191" i="2" s="1"/>
  <c r="AY191" i="2" s="1"/>
  <c r="AW189" i="2"/>
  <c r="AX189" i="2" s="1"/>
  <c r="AY189" i="2" s="1"/>
  <c r="AW188" i="2"/>
  <c r="AX188" i="2" s="1"/>
  <c r="AY188" i="2" s="1"/>
  <c r="AW187" i="2"/>
  <c r="AX187" i="2" s="1"/>
  <c r="AY187" i="2" s="1"/>
  <c r="AW185" i="2"/>
  <c r="AX185" i="2" s="1"/>
  <c r="AY185" i="2" s="1"/>
  <c r="AW184" i="2"/>
  <c r="AX184" i="2" s="1"/>
  <c r="AY184" i="2" s="1"/>
  <c r="AW183" i="2"/>
  <c r="AX183" i="2" s="1"/>
  <c r="AY183" i="2" s="1"/>
  <c r="AW181" i="2"/>
  <c r="AX181" i="2" s="1"/>
  <c r="AY181" i="2" s="1"/>
  <c r="AW180" i="2"/>
  <c r="AX180" i="2" s="1"/>
  <c r="AY180" i="2" s="1"/>
  <c r="AW164" i="2"/>
  <c r="AX164" i="2" s="1"/>
  <c r="AY164" i="2" s="1"/>
  <c r="AW148" i="2"/>
  <c r="AX148" i="2" s="1"/>
  <c r="AY148" i="2" s="1"/>
  <c r="AW143" i="2"/>
  <c r="AX143" i="2" s="1"/>
  <c r="AY143" i="2" s="1"/>
  <c r="AW141" i="2"/>
  <c r="AX141" i="2" s="1"/>
  <c r="AY141" i="2" s="1"/>
  <c r="AW139" i="2"/>
  <c r="AX139" i="2" s="1"/>
  <c r="AY139" i="2" s="1"/>
  <c r="AW137" i="2"/>
  <c r="AX137" i="2" s="1"/>
  <c r="AY137" i="2" s="1"/>
  <c r="AW135" i="2"/>
  <c r="AX135" i="2" s="1"/>
  <c r="AY135" i="2" s="1"/>
  <c r="AW133" i="2"/>
  <c r="AX133" i="2" s="1"/>
  <c r="AY133" i="2" s="1"/>
  <c r="AY132" i="2"/>
  <c r="AW131" i="2"/>
  <c r="AX131" i="2" s="1"/>
  <c r="AY131" i="2" s="1"/>
  <c r="AW129" i="2"/>
  <c r="AX129" i="2" s="1"/>
  <c r="AY129" i="2" s="1"/>
  <c r="AW127" i="2"/>
  <c r="AX127" i="2" s="1"/>
  <c r="AY127" i="2" s="1"/>
  <c r="AW126" i="2"/>
  <c r="AX126" i="2" s="1"/>
  <c r="AY126" i="2" s="1"/>
  <c r="AW125" i="2"/>
  <c r="AX125" i="2" s="1"/>
  <c r="AY125" i="2" s="1"/>
  <c r="AW124" i="2"/>
  <c r="AX124" i="2" s="1"/>
  <c r="AY124" i="2" s="1"/>
  <c r="AW123" i="2"/>
  <c r="AX123" i="2" s="1"/>
  <c r="AY123" i="2" s="1"/>
  <c r="AW122" i="2"/>
  <c r="AX122" i="2" s="1"/>
  <c r="AY122" i="2" s="1"/>
  <c r="AW121" i="2"/>
  <c r="AX121" i="2" s="1"/>
  <c r="AY121" i="2" s="1"/>
  <c r="AW120" i="2"/>
  <c r="AX120" i="2" s="1"/>
  <c r="AY120" i="2" s="1"/>
  <c r="AW119" i="2"/>
  <c r="AX119" i="2" s="1"/>
  <c r="AY119" i="2" s="1"/>
  <c r="AW118" i="2"/>
  <c r="AX118" i="2" s="1"/>
  <c r="AY118" i="2" s="1"/>
  <c r="AW117" i="2"/>
  <c r="AX117" i="2" s="1"/>
  <c r="AY117" i="2" s="1"/>
  <c r="AW116" i="2"/>
  <c r="AX116" i="2" s="1"/>
  <c r="AY116" i="2" s="1"/>
  <c r="AW115" i="2"/>
  <c r="AX115" i="2" s="1"/>
  <c r="AY115" i="2" s="1"/>
  <c r="AW114" i="2"/>
  <c r="AX114" i="2" s="1"/>
  <c r="AY114" i="2" s="1"/>
  <c r="AW113" i="2"/>
  <c r="AX113" i="2" s="1"/>
  <c r="AY113" i="2" s="1"/>
  <c r="AW112" i="2"/>
  <c r="AX112" i="2" s="1"/>
  <c r="AY112" i="2" s="1"/>
  <c r="AW110" i="2"/>
  <c r="AX110" i="2" s="1"/>
  <c r="AY110" i="2" s="1"/>
  <c r="AW108" i="2"/>
  <c r="AX108" i="2" s="1"/>
  <c r="AY108" i="2" s="1"/>
  <c r="AW106" i="2"/>
  <c r="AX106" i="2" s="1"/>
  <c r="AY106" i="2" s="1"/>
  <c r="AW104" i="2"/>
  <c r="AX104" i="2" s="1"/>
  <c r="AY104" i="2" s="1"/>
  <c r="AW102" i="2"/>
  <c r="AX102" i="2" s="1"/>
  <c r="AY102" i="2" s="1"/>
  <c r="AW100" i="2"/>
  <c r="AX100" i="2" s="1"/>
  <c r="AY100" i="2" s="1"/>
  <c r="AW98" i="2"/>
  <c r="AX98" i="2" s="1"/>
  <c r="AY98" i="2" s="1"/>
  <c r="AW96" i="2"/>
  <c r="AX96" i="2" s="1"/>
  <c r="AY96" i="2" s="1"/>
  <c r="AW94" i="2"/>
  <c r="AX94" i="2" s="1"/>
  <c r="AY94" i="2" s="1"/>
  <c r="AW92" i="2"/>
  <c r="AX92" i="2" s="1"/>
  <c r="AY92" i="2" s="1"/>
  <c r="AW90" i="2"/>
  <c r="AX90" i="2" s="1"/>
  <c r="AY90" i="2" s="1"/>
  <c r="AW88" i="2"/>
  <c r="AX88" i="2" s="1"/>
  <c r="AY88" i="2" s="1"/>
  <c r="AW86" i="2"/>
  <c r="AX86" i="2" s="1"/>
  <c r="AY86" i="2" s="1"/>
  <c r="AW84" i="2"/>
  <c r="AX84" i="2" s="1"/>
  <c r="AY84" i="2" s="1"/>
  <c r="AW82" i="2"/>
  <c r="AX82" i="2" s="1"/>
  <c r="AY82" i="2" s="1"/>
  <c r="AW80" i="2"/>
  <c r="AX80" i="2" s="1"/>
  <c r="AY80" i="2" s="1"/>
  <c r="AW79" i="2"/>
  <c r="AX79" i="2" s="1"/>
  <c r="AY79" i="2" s="1"/>
  <c r="AW78" i="2"/>
  <c r="AX78" i="2" s="1"/>
  <c r="AY78" i="2" s="1"/>
  <c r="AW77" i="2"/>
  <c r="AX77" i="2" s="1"/>
  <c r="AY77" i="2" s="1"/>
  <c r="AW76" i="2"/>
  <c r="AX76" i="2" s="1"/>
  <c r="AY76" i="2" s="1"/>
  <c r="AW75" i="2"/>
  <c r="AX75" i="2" s="1"/>
  <c r="AY75" i="2" s="1"/>
  <c r="AW74" i="2"/>
  <c r="AX74" i="2" s="1"/>
  <c r="AY74" i="2" s="1"/>
  <c r="AW73" i="2"/>
  <c r="AX73" i="2" s="1"/>
  <c r="AY73" i="2" s="1"/>
  <c r="AW72" i="2"/>
  <c r="AX72" i="2" s="1"/>
  <c r="AY72" i="2" s="1"/>
  <c r="AW71" i="2"/>
  <c r="AX71" i="2" s="1"/>
  <c r="AY71" i="2" s="1"/>
  <c r="AW70" i="2"/>
  <c r="AX70" i="2" s="1"/>
  <c r="AY70" i="2" s="1"/>
  <c r="AW69" i="2"/>
  <c r="AX69" i="2" s="1"/>
  <c r="AY69" i="2" s="1"/>
  <c r="AW68" i="2"/>
  <c r="AX68" i="2" s="1"/>
  <c r="AY68" i="2" s="1"/>
  <c r="AW67" i="2"/>
  <c r="AX67" i="2" s="1"/>
  <c r="AY67" i="2" s="1"/>
  <c r="AW66" i="2"/>
  <c r="AX66" i="2" s="1"/>
  <c r="AY66" i="2" s="1"/>
  <c r="AW65" i="2"/>
  <c r="AX65" i="2" s="1"/>
  <c r="AY65" i="2" s="1"/>
  <c r="AW64" i="2"/>
  <c r="AX64" i="2" s="1"/>
  <c r="AY64" i="2" s="1"/>
  <c r="AW63" i="2"/>
  <c r="AX63" i="2" s="1"/>
  <c r="AY63" i="2" s="1"/>
  <c r="AW62" i="2"/>
  <c r="AX62" i="2" s="1"/>
  <c r="AY62" i="2" s="1"/>
  <c r="AW61" i="2"/>
  <c r="AX61" i="2" s="1"/>
  <c r="AY61" i="2" s="1"/>
  <c r="AW60" i="2"/>
  <c r="AX60" i="2" s="1"/>
  <c r="AY60" i="2" s="1"/>
  <c r="AW59" i="2"/>
  <c r="AX59" i="2" s="1"/>
  <c r="AY59" i="2" s="1"/>
  <c r="AW58" i="2"/>
  <c r="AX58" i="2" s="1"/>
  <c r="AY58" i="2" s="1"/>
  <c r="AW57" i="2"/>
  <c r="AX57" i="2" s="1"/>
  <c r="AY57" i="2" s="1"/>
  <c r="AW56" i="2"/>
  <c r="AX56" i="2" s="1"/>
  <c r="AY56" i="2" s="1"/>
  <c r="AW55" i="2"/>
  <c r="AX55" i="2" s="1"/>
  <c r="AY55" i="2" s="1"/>
  <c r="X82" i="2"/>
  <c r="Y82" i="2" s="1"/>
  <c r="Z82" i="2" s="1"/>
  <c r="AI76" i="2"/>
  <c r="AJ76" i="2" s="1"/>
  <c r="AK76" i="2" s="1"/>
  <c r="BV245" i="2"/>
  <c r="BW245" i="2" s="1"/>
  <c r="BX245" i="2" s="1"/>
  <c r="BV241" i="2"/>
  <c r="BW241" i="2" s="1"/>
  <c r="BV239" i="2"/>
  <c r="BW239" i="2" s="1"/>
  <c r="BX239" i="2" s="1"/>
  <c r="BV238" i="2"/>
  <c r="BW238" i="2" s="1"/>
  <c r="BV213" i="2"/>
  <c r="BW213" i="2" s="1"/>
  <c r="BX213" i="2" s="1"/>
  <c r="BV209" i="2"/>
  <c r="BW209" i="2" s="1"/>
  <c r="BV207" i="2"/>
  <c r="BW207" i="2" s="1"/>
  <c r="BX207" i="2" s="1"/>
  <c r="BV206" i="2"/>
  <c r="BW206" i="2" s="1"/>
  <c r="BV181" i="2"/>
  <c r="BW181" i="2" s="1"/>
  <c r="BX181" i="2" s="1"/>
  <c r="BV177" i="2"/>
  <c r="BW177" i="2" s="1"/>
  <c r="BV175" i="2"/>
  <c r="BW175" i="2" s="1"/>
  <c r="BX175" i="2" s="1"/>
  <c r="BV174" i="2"/>
  <c r="BW174" i="2" s="1"/>
  <c r="DL259" i="2"/>
  <c r="DM259" i="2" s="1"/>
  <c r="DN259" i="2" s="1"/>
  <c r="DL255" i="2"/>
  <c r="DM255" i="2" s="1"/>
  <c r="DL253" i="2"/>
  <c r="DM253" i="2" s="1"/>
  <c r="DN253" i="2" s="1"/>
  <c r="DL252" i="2"/>
  <c r="DM252" i="2" s="1"/>
  <c r="DL227" i="2"/>
  <c r="DM227" i="2" s="1"/>
  <c r="DN227" i="2" s="1"/>
  <c r="DL223" i="2"/>
  <c r="DM223" i="2" s="1"/>
  <c r="DL221" i="2"/>
  <c r="DM221" i="2" s="1"/>
  <c r="DN221" i="2" s="1"/>
  <c r="DL220" i="2"/>
  <c r="DM220" i="2" s="1"/>
  <c r="DL195" i="2"/>
  <c r="DM195" i="2" s="1"/>
  <c r="DN195" i="2" s="1"/>
  <c r="DL191" i="2"/>
  <c r="DM191" i="2" s="1"/>
  <c r="DL189" i="2"/>
  <c r="DM189" i="2" s="1"/>
  <c r="DN189" i="2" s="1"/>
  <c r="DL188" i="2"/>
  <c r="DM188" i="2" s="1"/>
  <c r="DL163" i="2"/>
  <c r="DM163" i="2" s="1"/>
  <c r="DN163" i="2" s="1"/>
  <c r="DL159" i="2"/>
  <c r="DM159" i="2" s="1"/>
  <c r="DL157" i="2"/>
  <c r="DM157" i="2" s="1"/>
  <c r="DN157" i="2" s="1"/>
  <c r="DL156" i="2"/>
  <c r="DM156" i="2" s="1"/>
  <c r="DL131" i="2"/>
  <c r="DM131" i="2" s="1"/>
  <c r="DN131" i="2" s="1"/>
  <c r="DL127" i="2"/>
  <c r="DM127" i="2" s="1"/>
  <c r="DL125" i="2"/>
  <c r="DM125" i="2" s="1"/>
  <c r="DN125" i="2" s="1"/>
  <c r="DL124" i="2"/>
  <c r="DM124" i="2" s="1"/>
  <c r="DL99" i="2"/>
  <c r="DM99" i="2" s="1"/>
  <c r="DN99" i="2" s="1"/>
  <c r="DL95" i="2"/>
  <c r="DM95" i="2" s="1"/>
  <c r="DL93" i="2"/>
  <c r="DM93" i="2" s="1"/>
  <c r="DN93" i="2" s="1"/>
  <c r="DL92" i="2"/>
  <c r="DM92" i="2" s="1"/>
  <c r="DL67" i="2"/>
  <c r="DM67" i="2" s="1"/>
  <c r="DN67" i="2" s="1"/>
  <c r="DL63" i="2"/>
  <c r="DM63" i="2" s="1"/>
  <c r="DL61" i="2"/>
  <c r="DM61" i="2" s="1"/>
  <c r="DL60" i="2"/>
  <c r="DM60" i="2" s="1"/>
  <c r="DL35" i="2"/>
  <c r="DM35" i="2" s="1"/>
  <c r="DL31" i="2"/>
  <c r="DM31" i="2" s="1"/>
  <c r="DL29" i="2"/>
  <c r="DM29" i="2" s="1"/>
  <c r="DL28" i="2"/>
  <c r="DM28" i="2" s="1"/>
  <c r="X164" i="2"/>
  <c r="Y164" i="2" s="1"/>
  <c r="Z164" i="2" s="1"/>
  <c r="X148" i="2"/>
  <c r="Y148" i="2" s="1"/>
  <c r="Z148" i="2" s="1"/>
  <c r="X140" i="2"/>
  <c r="Y140" i="2" s="1"/>
  <c r="Z140" i="2" s="1"/>
  <c r="X132" i="2"/>
  <c r="Y132" i="2" s="1"/>
  <c r="Z132" i="2" s="1"/>
  <c r="X83" i="2"/>
  <c r="Y83" i="2" s="1"/>
  <c r="Z83" i="2" s="1"/>
  <c r="X70" i="2"/>
  <c r="Y70" i="2" s="1"/>
  <c r="Z70" i="2" s="1"/>
  <c r="AI266" i="2"/>
  <c r="AJ266" i="2" s="1"/>
  <c r="AK266" i="2" s="1"/>
  <c r="AI202" i="2"/>
  <c r="AJ202" i="2" s="1"/>
  <c r="AK202" i="2" s="1"/>
  <c r="AI131" i="2"/>
  <c r="AJ131" i="2" s="1"/>
  <c r="AK131" i="2" s="1"/>
  <c r="AI70" i="2"/>
  <c r="AJ70" i="2" s="1"/>
  <c r="AK70" i="2" s="1"/>
  <c r="AI67" i="2"/>
  <c r="AJ67" i="2" s="1"/>
  <c r="AK67" i="2" s="1"/>
  <c r="BV265" i="2"/>
  <c r="BW265" i="2" s="1"/>
  <c r="BX265" i="2" s="1"/>
  <c r="BV263" i="2"/>
  <c r="BW263" i="2" s="1"/>
  <c r="BX263" i="2" s="1"/>
  <c r="BV262" i="2"/>
  <c r="BW262" i="2" s="1"/>
  <c r="BX262" i="2" s="1"/>
  <c r="BV249" i="2"/>
  <c r="BW249" i="2" s="1"/>
  <c r="BX249" i="2" s="1"/>
  <c r="BV247" i="2"/>
  <c r="BW247" i="2" s="1"/>
  <c r="BX247" i="2" s="1"/>
  <c r="BV246" i="2"/>
  <c r="BW246" i="2" s="1"/>
  <c r="BX246" i="2" s="1"/>
  <c r="BV233" i="2"/>
  <c r="BW233" i="2" s="1"/>
  <c r="BX233" i="2" s="1"/>
  <c r="BV231" i="2"/>
  <c r="BW231" i="2" s="1"/>
  <c r="BX231" i="2" s="1"/>
  <c r="BV230" i="2"/>
  <c r="BW230" i="2" s="1"/>
  <c r="BX230" i="2" s="1"/>
  <c r="BV217" i="2"/>
  <c r="BW217" i="2" s="1"/>
  <c r="BX217" i="2" s="1"/>
  <c r="BV215" i="2"/>
  <c r="BW215" i="2" s="1"/>
  <c r="BX215" i="2" s="1"/>
  <c r="BV214" i="2"/>
  <c r="BW214" i="2" s="1"/>
  <c r="BX214" i="2" s="1"/>
  <c r="BV201" i="2"/>
  <c r="BW201" i="2" s="1"/>
  <c r="BX201" i="2" s="1"/>
  <c r="BV199" i="2"/>
  <c r="BW199" i="2" s="1"/>
  <c r="BX199" i="2" s="1"/>
  <c r="BV198" i="2"/>
  <c r="BW198" i="2" s="1"/>
  <c r="BX198" i="2" s="1"/>
  <c r="BV185" i="2"/>
  <c r="BW185" i="2" s="1"/>
  <c r="BX185" i="2" s="1"/>
  <c r="BV183" i="2"/>
  <c r="BW183" i="2" s="1"/>
  <c r="BX183" i="2" s="1"/>
  <c r="BV182" i="2"/>
  <c r="BW182" i="2" s="1"/>
  <c r="BX182" i="2" s="1"/>
  <c r="BV169" i="2"/>
  <c r="BW169" i="2" s="1"/>
  <c r="BX169" i="2" s="1"/>
  <c r="BV167" i="2"/>
  <c r="BW167" i="2" s="1"/>
  <c r="BX167" i="2" s="1"/>
  <c r="BV166" i="2"/>
  <c r="BW166" i="2" s="1"/>
  <c r="BX166" i="2" s="1"/>
  <c r="DL263" i="2"/>
  <c r="DM263" i="2" s="1"/>
  <c r="DN263" i="2" s="1"/>
  <c r="DL261" i="2"/>
  <c r="DM261" i="2" s="1"/>
  <c r="DN261" i="2" s="1"/>
  <c r="DL260" i="2"/>
  <c r="DM260" i="2" s="1"/>
  <c r="DN260" i="2" s="1"/>
  <c r="DL247" i="2"/>
  <c r="DM247" i="2" s="1"/>
  <c r="DN247" i="2" s="1"/>
  <c r="DL245" i="2"/>
  <c r="DM245" i="2" s="1"/>
  <c r="DN245" i="2" s="1"/>
  <c r="DL244" i="2"/>
  <c r="DM244" i="2" s="1"/>
  <c r="DN244" i="2" s="1"/>
  <c r="DL231" i="2"/>
  <c r="DM231" i="2" s="1"/>
  <c r="DN231" i="2" s="1"/>
  <c r="DL229" i="2"/>
  <c r="DM229" i="2" s="1"/>
  <c r="DN229" i="2" s="1"/>
  <c r="DL228" i="2"/>
  <c r="DM228" i="2" s="1"/>
  <c r="DN228" i="2" s="1"/>
  <c r="DL215" i="2"/>
  <c r="DM215" i="2" s="1"/>
  <c r="DN215" i="2" s="1"/>
  <c r="DL213" i="2"/>
  <c r="DM213" i="2" s="1"/>
  <c r="DN213" i="2" s="1"/>
  <c r="DL212" i="2"/>
  <c r="DM212" i="2" s="1"/>
  <c r="DN212" i="2" s="1"/>
  <c r="DL199" i="2"/>
  <c r="DM199" i="2" s="1"/>
  <c r="DN199" i="2" s="1"/>
  <c r="DL197" i="2"/>
  <c r="DM197" i="2" s="1"/>
  <c r="DN197" i="2" s="1"/>
  <c r="DL196" i="2"/>
  <c r="DM196" i="2" s="1"/>
  <c r="DN196" i="2" s="1"/>
  <c r="DL183" i="2"/>
  <c r="DM183" i="2" s="1"/>
  <c r="DN183" i="2" s="1"/>
  <c r="DL181" i="2"/>
  <c r="DM181" i="2" s="1"/>
  <c r="DN181" i="2" s="1"/>
  <c r="DL180" i="2"/>
  <c r="DM180" i="2" s="1"/>
  <c r="DN180" i="2" s="1"/>
  <c r="DL167" i="2"/>
  <c r="DM167" i="2" s="1"/>
  <c r="DN167" i="2" s="1"/>
  <c r="DL165" i="2"/>
  <c r="DM165" i="2" s="1"/>
  <c r="DN165" i="2" s="1"/>
  <c r="DL164" i="2"/>
  <c r="DM164" i="2" s="1"/>
  <c r="DN164" i="2" s="1"/>
  <c r="DL151" i="2"/>
  <c r="DM151" i="2" s="1"/>
  <c r="DN151" i="2" s="1"/>
  <c r="DL149" i="2"/>
  <c r="DM149" i="2" s="1"/>
  <c r="DN149" i="2" s="1"/>
  <c r="DL148" i="2"/>
  <c r="DM148" i="2" s="1"/>
  <c r="DN148" i="2" s="1"/>
  <c r="DL135" i="2"/>
  <c r="DM135" i="2" s="1"/>
  <c r="DN135" i="2" s="1"/>
  <c r="DL133" i="2"/>
  <c r="DM133" i="2" s="1"/>
  <c r="DN133" i="2" s="1"/>
  <c r="DL132" i="2"/>
  <c r="DM132" i="2" s="1"/>
  <c r="DL119" i="2"/>
  <c r="DM119" i="2" s="1"/>
  <c r="DN119" i="2" s="1"/>
  <c r="DL117" i="2"/>
  <c r="DM117" i="2" s="1"/>
  <c r="DN117" i="2" s="1"/>
  <c r="DL116" i="2"/>
  <c r="DM116" i="2" s="1"/>
  <c r="DN116" i="2" s="1"/>
  <c r="DL103" i="2"/>
  <c r="DM103" i="2" s="1"/>
  <c r="DN103" i="2" s="1"/>
  <c r="DL101" i="2"/>
  <c r="DM101" i="2" s="1"/>
  <c r="DN101" i="2" s="1"/>
  <c r="DL100" i="2"/>
  <c r="DM100" i="2" s="1"/>
  <c r="DN100" i="2" s="1"/>
  <c r="DL87" i="2"/>
  <c r="DM87" i="2" s="1"/>
  <c r="DN87" i="2" s="1"/>
  <c r="DL85" i="2"/>
  <c r="DM85" i="2" s="1"/>
  <c r="DN85" i="2" s="1"/>
  <c r="DL84" i="2"/>
  <c r="DM84" i="2" s="1"/>
  <c r="DN84" i="2" s="1"/>
  <c r="DL71" i="2"/>
  <c r="DM71" i="2" s="1"/>
  <c r="DN71" i="2" s="1"/>
  <c r="DL69" i="2"/>
  <c r="DM69" i="2" s="1"/>
  <c r="DN69" i="2" s="1"/>
  <c r="DL68" i="2"/>
  <c r="DM68" i="2" s="1"/>
  <c r="DN68" i="2" s="1"/>
  <c r="DL55" i="2"/>
  <c r="DM55" i="2" s="1"/>
  <c r="DN55" i="2" s="1"/>
  <c r="DL53" i="2"/>
  <c r="DM53" i="2" s="1"/>
  <c r="DN53" i="2" s="1"/>
  <c r="DL52" i="2"/>
  <c r="DM52" i="2" s="1"/>
  <c r="DN52" i="2" s="1"/>
  <c r="DL39" i="2"/>
  <c r="DM39" i="2" s="1"/>
  <c r="DN39" i="2" s="1"/>
  <c r="DL37" i="2"/>
  <c r="DM37" i="2" s="1"/>
  <c r="DN37" i="2" s="1"/>
  <c r="DL36" i="2"/>
  <c r="DM36" i="2" s="1"/>
  <c r="DN36" i="2" s="1"/>
  <c r="DL23" i="2"/>
  <c r="DM23" i="2" s="1"/>
  <c r="DL21" i="2"/>
  <c r="DM21" i="2" s="1"/>
  <c r="DL20" i="2"/>
  <c r="DM20" i="2" s="1"/>
  <c r="X259" i="2"/>
  <c r="Y259" i="2" s="1"/>
  <c r="Z259" i="2" s="1"/>
  <c r="X255" i="2"/>
  <c r="Y255" i="2" s="1"/>
  <c r="Z255" i="2" s="1"/>
  <c r="X251" i="2"/>
  <c r="Y251" i="2" s="1"/>
  <c r="Z251" i="2" s="1"/>
  <c r="X247" i="2"/>
  <c r="Y247" i="2" s="1"/>
  <c r="Z247" i="2" s="1"/>
  <c r="X243" i="2"/>
  <c r="Y243" i="2" s="1"/>
  <c r="Z243" i="2" s="1"/>
  <c r="X174" i="2"/>
  <c r="Y174" i="2" s="1"/>
  <c r="Z174" i="2" s="1"/>
  <c r="X157" i="2"/>
  <c r="Y157" i="2" s="1"/>
  <c r="Z157" i="2" s="1"/>
  <c r="X153" i="2"/>
  <c r="Y153" i="2" s="1"/>
  <c r="Z153" i="2" s="1"/>
  <c r="X150" i="2"/>
  <c r="Y150" i="2" s="1"/>
  <c r="Z150" i="2" s="1"/>
  <c r="X122" i="2"/>
  <c r="Y122" i="2" s="1"/>
  <c r="Z122" i="2" s="1"/>
  <c r="X118" i="2"/>
  <c r="Y118" i="2" s="1"/>
  <c r="Z118" i="2" s="1"/>
  <c r="X109" i="2"/>
  <c r="Y109" i="2" s="1"/>
  <c r="Z109" i="2" s="1"/>
  <c r="X99" i="2"/>
  <c r="Y99" i="2" s="1"/>
  <c r="Z99" i="2" s="1"/>
  <c r="X91" i="2"/>
  <c r="Y91" i="2" s="1"/>
  <c r="Z91" i="2" s="1"/>
  <c r="X89" i="2"/>
  <c r="Y89" i="2" s="1"/>
  <c r="Z89" i="2" s="1"/>
  <c r="X87" i="2"/>
  <c r="Y87" i="2" s="1"/>
  <c r="Z87" i="2" s="1"/>
  <c r="X86" i="2"/>
  <c r="Y86" i="2" s="1"/>
  <c r="Z86" i="2" s="1"/>
  <c r="X67" i="2"/>
  <c r="Y67" i="2" s="1"/>
  <c r="Z67" i="2" s="1"/>
  <c r="X66" i="2"/>
  <c r="Y66" i="2" s="1"/>
  <c r="Z66" i="2" s="1"/>
  <c r="X59" i="2"/>
  <c r="Y59" i="2" s="1"/>
  <c r="Z59" i="2" s="1"/>
  <c r="X58" i="2"/>
  <c r="Y58" i="2" s="1"/>
  <c r="Z58" i="2" s="1"/>
  <c r="AI152" i="2"/>
  <c r="AJ152" i="2" s="1"/>
  <c r="AK152" i="2" s="1"/>
  <c r="AI136" i="2"/>
  <c r="AJ136" i="2" s="1"/>
  <c r="AK136" i="2" s="1"/>
  <c r="AI120" i="2"/>
  <c r="AJ120" i="2" s="1"/>
  <c r="AK120" i="2" s="1"/>
  <c r="AI104" i="2"/>
  <c r="AJ104" i="2" s="1"/>
  <c r="AK104" i="2" s="1"/>
  <c r="AI88" i="2"/>
  <c r="AJ88" i="2" s="1"/>
  <c r="AK88" i="2" s="1"/>
  <c r="AI80" i="2"/>
  <c r="AJ80" i="2" s="1"/>
  <c r="AK80" i="2" s="1"/>
  <c r="AI79" i="2"/>
  <c r="AJ79" i="2" s="1"/>
  <c r="AK79" i="2" s="1"/>
  <c r="AI72" i="2"/>
  <c r="AJ72" i="2" s="1"/>
  <c r="AK72" i="2" s="1"/>
  <c r="AI71" i="2"/>
  <c r="AJ71" i="2" s="1"/>
  <c r="AK71" i="2" s="1"/>
  <c r="AI64" i="2"/>
  <c r="AJ64" i="2" s="1"/>
  <c r="AK64" i="2" s="1"/>
  <c r="AI63" i="2"/>
  <c r="AJ63" i="2" s="1"/>
  <c r="AK63" i="2" s="1"/>
  <c r="AI56" i="2"/>
  <c r="AJ56" i="2" s="1"/>
  <c r="AK56" i="2" s="1"/>
  <c r="AI55" i="2"/>
  <c r="AJ55" i="2" s="1"/>
  <c r="AK55" i="2" s="1"/>
  <c r="AI40" i="2"/>
  <c r="AJ40" i="2" s="1"/>
  <c r="AK40" i="2" s="1"/>
  <c r="AI24" i="2"/>
  <c r="AJ24" i="2" s="1"/>
  <c r="AI16" i="2"/>
  <c r="AJ16" i="2" s="1"/>
  <c r="AW54" i="2"/>
  <c r="AX54" i="2" s="1"/>
  <c r="AY54" i="2" s="1"/>
  <c r="AW50" i="2"/>
  <c r="AX50" i="2" s="1"/>
  <c r="AY50" i="2" s="1"/>
  <c r="AW46" i="2"/>
  <c r="AX46" i="2" s="1"/>
  <c r="AY46" i="2" s="1"/>
  <c r="AW42" i="2"/>
  <c r="AX42" i="2" s="1"/>
  <c r="AY42" i="2" s="1"/>
  <c r="AW38" i="2"/>
  <c r="AX38" i="2" s="1"/>
  <c r="AY38" i="2" s="1"/>
  <c r="AW34" i="2"/>
  <c r="AX34" i="2" s="1"/>
  <c r="AY34" i="2" s="1"/>
  <c r="AW30" i="2"/>
  <c r="AX30" i="2" s="1"/>
  <c r="AY30" i="2" s="1"/>
  <c r="AW26" i="2"/>
  <c r="AX26" i="2" s="1"/>
  <c r="AW22" i="2"/>
  <c r="AX22" i="2" s="1"/>
  <c r="AW18" i="2"/>
  <c r="AX18" i="2" s="1"/>
  <c r="AW14" i="2"/>
  <c r="AX14" i="2" s="1"/>
  <c r="BK269" i="2"/>
  <c r="BL269" i="2" s="1"/>
  <c r="BM269" i="2" s="1"/>
  <c r="BK265" i="2"/>
  <c r="BL265" i="2" s="1"/>
  <c r="BM265" i="2" s="1"/>
  <c r="BK261" i="2"/>
  <c r="BL261" i="2" s="1"/>
  <c r="BM261" i="2" s="1"/>
  <c r="BK257" i="2"/>
  <c r="BL257" i="2" s="1"/>
  <c r="BM257" i="2" s="1"/>
  <c r="BK253" i="2"/>
  <c r="BL253" i="2" s="1"/>
  <c r="BM253" i="2" s="1"/>
  <c r="BK249" i="2"/>
  <c r="BL249" i="2" s="1"/>
  <c r="BM249" i="2" s="1"/>
  <c r="BK245" i="2"/>
  <c r="BL245" i="2" s="1"/>
  <c r="BM245" i="2" s="1"/>
  <c r="BK241" i="2"/>
  <c r="BL241" i="2" s="1"/>
  <c r="BM241" i="2" s="1"/>
  <c r="BK237" i="2"/>
  <c r="BL237" i="2" s="1"/>
  <c r="BM237" i="2" s="1"/>
  <c r="BK233" i="2"/>
  <c r="BL233" i="2" s="1"/>
  <c r="BM233" i="2" s="1"/>
  <c r="BK229" i="2"/>
  <c r="BL229" i="2" s="1"/>
  <c r="BM229" i="2" s="1"/>
  <c r="BK225" i="2"/>
  <c r="BL225" i="2" s="1"/>
  <c r="BM225" i="2" s="1"/>
  <c r="BK221" i="2"/>
  <c r="BL221" i="2" s="1"/>
  <c r="BM221" i="2" s="1"/>
  <c r="BK217" i="2"/>
  <c r="BL217" i="2" s="1"/>
  <c r="BM217" i="2" s="1"/>
  <c r="BK213" i="2"/>
  <c r="BL213" i="2" s="1"/>
  <c r="BM213" i="2" s="1"/>
  <c r="BK209" i="2"/>
  <c r="BL209" i="2" s="1"/>
  <c r="BM209" i="2" s="1"/>
  <c r="BK205" i="2"/>
  <c r="BL205" i="2" s="1"/>
  <c r="BM205" i="2" s="1"/>
  <c r="BK201" i="2"/>
  <c r="BL201" i="2" s="1"/>
  <c r="BM201" i="2" s="1"/>
  <c r="BK197" i="2"/>
  <c r="BL197" i="2" s="1"/>
  <c r="BM197" i="2" s="1"/>
  <c r="BK193" i="2"/>
  <c r="BL193" i="2" s="1"/>
  <c r="BM193" i="2" s="1"/>
  <c r="BK189" i="2"/>
  <c r="BL189" i="2" s="1"/>
  <c r="BM189" i="2" s="1"/>
  <c r="BK185" i="2"/>
  <c r="BL185" i="2" s="1"/>
  <c r="BM185" i="2" s="1"/>
  <c r="BK181" i="2"/>
  <c r="BL181" i="2" s="1"/>
  <c r="BM181" i="2" s="1"/>
  <c r="BK177" i="2"/>
  <c r="BL177" i="2" s="1"/>
  <c r="BM177" i="2" s="1"/>
  <c r="BK173" i="2"/>
  <c r="BL173" i="2" s="1"/>
  <c r="BM173" i="2" s="1"/>
  <c r="BK169" i="2"/>
  <c r="BL169" i="2" s="1"/>
  <c r="BM169" i="2" s="1"/>
  <c r="BK165" i="2"/>
  <c r="BL165" i="2" s="1"/>
  <c r="BM165" i="2" s="1"/>
  <c r="BK161" i="2"/>
  <c r="BL161" i="2" s="1"/>
  <c r="BM161" i="2" s="1"/>
  <c r="BK157" i="2"/>
  <c r="BL157" i="2" s="1"/>
  <c r="BM157" i="2" s="1"/>
  <c r="BK153" i="2"/>
  <c r="BL153" i="2" s="1"/>
  <c r="BM153" i="2" s="1"/>
  <c r="BK149" i="2"/>
  <c r="BL149" i="2" s="1"/>
  <c r="BM149" i="2" s="1"/>
  <c r="BK145" i="2"/>
  <c r="BL145" i="2" s="1"/>
  <c r="BM145" i="2" s="1"/>
  <c r="BK141" i="2"/>
  <c r="BL141" i="2" s="1"/>
  <c r="BM141" i="2" s="1"/>
  <c r="BK137" i="2"/>
  <c r="BL137" i="2" s="1"/>
  <c r="BM137" i="2" s="1"/>
  <c r="BK133" i="2"/>
  <c r="BL133" i="2" s="1"/>
  <c r="BM133" i="2" s="1"/>
  <c r="BK129" i="2"/>
  <c r="BL129" i="2" s="1"/>
  <c r="BM129" i="2" s="1"/>
  <c r="BK125" i="2"/>
  <c r="BL125" i="2" s="1"/>
  <c r="BM125" i="2" s="1"/>
  <c r="BK121" i="2"/>
  <c r="BL121" i="2" s="1"/>
  <c r="BM121" i="2" s="1"/>
  <c r="BK117" i="2"/>
  <c r="BL117" i="2" s="1"/>
  <c r="BM117" i="2" s="1"/>
  <c r="BK113" i="2"/>
  <c r="BL113" i="2" s="1"/>
  <c r="BM113" i="2" s="1"/>
  <c r="BK109" i="2"/>
  <c r="BL109" i="2" s="1"/>
  <c r="BM109" i="2" s="1"/>
  <c r="BK105" i="2"/>
  <c r="BL105" i="2" s="1"/>
  <c r="BM105" i="2" s="1"/>
  <c r="BK101" i="2"/>
  <c r="BL101" i="2" s="1"/>
  <c r="BM101" i="2" s="1"/>
  <c r="BK97" i="2"/>
  <c r="BL97" i="2" s="1"/>
  <c r="BM97" i="2" s="1"/>
  <c r="BK93" i="2"/>
  <c r="BL93" i="2" s="1"/>
  <c r="BM93" i="2" s="1"/>
  <c r="BK89" i="2"/>
  <c r="BL89" i="2" s="1"/>
  <c r="BM89" i="2" s="1"/>
  <c r="BK85" i="2"/>
  <c r="BL85" i="2" s="1"/>
  <c r="BM85" i="2" s="1"/>
  <c r="BK81" i="2"/>
  <c r="BL81" i="2" s="1"/>
  <c r="BM81" i="2" s="1"/>
  <c r="BK77" i="2"/>
  <c r="BL77" i="2" s="1"/>
  <c r="BM77" i="2" s="1"/>
  <c r="BK73" i="2"/>
  <c r="BL73" i="2" s="1"/>
  <c r="BM73" i="2" s="1"/>
  <c r="BK69" i="2"/>
  <c r="BL69" i="2" s="1"/>
  <c r="BM69" i="2" s="1"/>
  <c r="BK65" i="2"/>
  <c r="BL65" i="2" s="1"/>
  <c r="BM65" i="2" s="1"/>
  <c r="BK61" i="2"/>
  <c r="BL61" i="2" s="1"/>
  <c r="BM61" i="2" s="1"/>
  <c r="BK57" i="2"/>
  <c r="BL57" i="2" s="1"/>
  <c r="BM57" i="2" s="1"/>
  <c r="BK53" i="2"/>
  <c r="BL53" i="2" s="1"/>
  <c r="BM53" i="2" s="1"/>
  <c r="BK49" i="2"/>
  <c r="BL49" i="2" s="1"/>
  <c r="BM49" i="2" s="1"/>
  <c r="BK45" i="2"/>
  <c r="BL45" i="2" s="1"/>
  <c r="BM45" i="2" s="1"/>
  <c r="BK41" i="2"/>
  <c r="BL41" i="2" s="1"/>
  <c r="BM41" i="2" s="1"/>
  <c r="BK37" i="2"/>
  <c r="BL37" i="2" s="1"/>
  <c r="BM37" i="2" s="1"/>
  <c r="BK33" i="2"/>
  <c r="BL33" i="2" s="1"/>
  <c r="BM33" i="2" s="1"/>
  <c r="BK29" i="2"/>
  <c r="BL29" i="2" s="1"/>
  <c r="BK25" i="2"/>
  <c r="BL25" i="2" s="1"/>
  <c r="BK21" i="2"/>
  <c r="BL21" i="2" s="1"/>
  <c r="BK17" i="2"/>
  <c r="BL17" i="2" s="1"/>
  <c r="BK13" i="2"/>
  <c r="BL13" i="2" s="1"/>
  <c r="BV267" i="2"/>
  <c r="BW267" i="2" s="1"/>
  <c r="BX267" i="2" s="1"/>
  <c r="BV266" i="2"/>
  <c r="BW266" i="2" s="1"/>
  <c r="BX266" i="2" s="1"/>
  <c r="BV259" i="2"/>
  <c r="BW259" i="2" s="1"/>
  <c r="BX259" i="2" s="1"/>
  <c r="BV258" i="2"/>
  <c r="BW258" i="2" s="1"/>
  <c r="BX258" i="2" s="1"/>
  <c r="BV251" i="2"/>
  <c r="BW251" i="2" s="1"/>
  <c r="BX251" i="2" s="1"/>
  <c r="BV250" i="2"/>
  <c r="BW250" i="2" s="1"/>
  <c r="BX250" i="2" s="1"/>
  <c r="BV243" i="2"/>
  <c r="BW243" i="2" s="1"/>
  <c r="BX243" i="2" s="1"/>
  <c r="BV242" i="2"/>
  <c r="BW242" i="2" s="1"/>
  <c r="BX242" i="2" s="1"/>
  <c r="BV235" i="2"/>
  <c r="BW235" i="2" s="1"/>
  <c r="BX235" i="2" s="1"/>
  <c r="BV234" i="2"/>
  <c r="BW234" i="2" s="1"/>
  <c r="BX234" i="2" s="1"/>
  <c r="BV227" i="2"/>
  <c r="BW227" i="2" s="1"/>
  <c r="BX227" i="2" s="1"/>
  <c r="BV226" i="2"/>
  <c r="BW226" i="2" s="1"/>
  <c r="BX226" i="2" s="1"/>
  <c r="BV219" i="2"/>
  <c r="BW219" i="2" s="1"/>
  <c r="BX219" i="2" s="1"/>
  <c r="BV218" i="2"/>
  <c r="BW218" i="2" s="1"/>
  <c r="BX218" i="2" s="1"/>
  <c r="BV211" i="2"/>
  <c r="BW211" i="2" s="1"/>
  <c r="BX211" i="2" s="1"/>
  <c r="BV210" i="2"/>
  <c r="BW210" i="2" s="1"/>
  <c r="BX210" i="2" s="1"/>
  <c r="BV203" i="2"/>
  <c r="BW203" i="2" s="1"/>
  <c r="BX203" i="2" s="1"/>
  <c r="BV202" i="2"/>
  <c r="BW202" i="2" s="1"/>
  <c r="BX202" i="2" s="1"/>
  <c r="BV195" i="2"/>
  <c r="BW195" i="2" s="1"/>
  <c r="BX195" i="2" s="1"/>
  <c r="BV194" i="2"/>
  <c r="BW194" i="2" s="1"/>
  <c r="BX194" i="2" s="1"/>
  <c r="BV187" i="2"/>
  <c r="BW187" i="2" s="1"/>
  <c r="BX187" i="2" s="1"/>
  <c r="BV186" i="2"/>
  <c r="BW186" i="2" s="1"/>
  <c r="BX186" i="2" s="1"/>
  <c r="BV179" i="2"/>
  <c r="BW179" i="2" s="1"/>
  <c r="BX179" i="2" s="1"/>
  <c r="BV178" i="2"/>
  <c r="BW178" i="2" s="1"/>
  <c r="BX178" i="2" s="1"/>
  <c r="BV171" i="2"/>
  <c r="BW171" i="2" s="1"/>
  <c r="BX171" i="2" s="1"/>
  <c r="BV170" i="2"/>
  <c r="BW170" i="2" s="1"/>
  <c r="BX170" i="2" s="1"/>
  <c r="BV163" i="2"/>
  <c r="BW163" i="2" s="1"/>
  <c r="BX163" i="2" s="1"/>
  <c r="BV162" i="2"/>
  <c r="BW162" i="2" s="1"/>
  <c r="BX162" i="2" s="1"/>
  <c r="CJ129" i="2"/>
  <c r="CK129" i="2" s="1"/>
  <c r="CJ125" i="2"/>
  <c r="CK125" i="2" s="1"/>
  <c r="CJ121" i="2"/>
  <c r="CK121" i="2" s="1"/>
  <c r="CJ117" i="2"/>
  <c r="CK117" i="2" s="1"/>
  <c r="CJ113" i="2"/>
  <c r="CK113" i="2" s="1"/>
  <c r="CJ109" i="2"/>
  <c r="CK109" i="2" s="1"/>
  <c r="CJ105" i="2"/>
  <c r="CK105" i="2" s="1"/>
  <c r="CJ101" i="2"/>
  <c r="CK101" i="2" s="1"/>
  <c r="CJ99" i="2"/>
  <c r="CK99" i="2" s="1"/>
  <c r="CJ97" i="2"/>
  <c r="CK97" i="2" s="1"/>
  <c r="CJ95" i="2"/>
  <c r="CK95" i="2" s="1"/>
  <c r="CJ93" i="2"/>
  <c r="CK93" i="2" s="1"/>
  <c r="CJ91" i="2"/>
  <c r="CK91" i="2" s="1"/>
  <c r="CJ89" i="2"/>
  <c r="CK89" i="2" s="1"/>
  <c r="CJ87" i="2"/>
  <c r="CK87" i="2" s="1"/>
  <c r="CJ85" i="2"/>
  <c r="CK85" i="2" s="1"/>
  <c r="CJ83" i="2"/>
  <c r="CK83" i="2" s="1"/>
  <c r="CJ81" i="2"/>
  <c r="CK81" i="2" s="1"/>
  <c r="CJ79" i="2"/>
  <c r="CK79" i="2" s="1"/>
  <c r="CJ77" i="2"/>
  <c r="CK77" i="2" s="1"/>
  <c r="CJ75" i="2"/>
  <c r="CK75" i="2" s="1"/>
  <c r="CJ73" i="2"/>
  <c r="CK73" i="2" s="1"/>
  <c r="CJ71" i="2"/>
  <c r="CK71" i="2" s="1"/>
  <c r="CJ130" i="2"/>
  <c r="CK130" i="2" s="1"/>
  <c r="CJ126" i="2"/>
  <c r="CK126" i="2" s="1"/>
  <c r="CJ122" i="2"/>
  <c r="CK122" i="2" s="1"/>
  <c r="CJ118" i="2"/>
  <c r="CK118" i="2" s="1"/>
  <c r="CJ114" i="2"/>
  <c r="CK114" i="2" s="1"/>
  <c r="CJ110" i="2"/>
  <c r="CK110" i="2" s="1"/>
  <c r="CJ106" i="2"/>
  <c r="CK106" i="2" s="1"/>
  <c r="CJ102" i="2"/>
  <c r="CK102" i="2" s="1"/>
  <c r="CJ100" i="2"/>
  <c r="CK100" i="2" s="1"/>
  <c r="CJ98" i="2"/>
  <c r="CK98" i="2" s="1"/>
  <c r="CJ96" i="2"/>
  <c r="CK96" i="2" s="1"/>
  <c r="CJ94" i="2"/>
  <c r="CK94" i="2" s="1"/>
  <c r="CM94" i="2" s="1"/>
  <c r="CJ92" i="2"/>
  <c r="CK92" i="2" s="1"/>
  <c r="CJ90" i="2"/>
  <c r="CK90" i="2" s="1"/>
  <c r="CM90" i="2" s="1"/>
  <c r="CJ88" i="2"/>
  <c r="CK88" i="2" s="1"/>
  <c r="CJ86" i="2"/>
  <c r="CK86" i="2" s="1"/>
  <c r="CM86" i="2" s="1"/>
  <c r="CJ84" i="2"/>
  <c r="CK84" i="2" s="1"/>
  <c r="CJ82" i="2"/>
  <c r="CK82" i="2" s="1"/>
  <c r="CM82" i="2" s="1"/>
  <c r="CJ80" i="2"/>
  <c r="CK80" i="2" s="1"/>
  <c r="CJ78" i="2"/>
  <c r="CK78" i="2" s="1"/>
  <c r="CM78" i="2" s="1"/>
  <c r="CJ76" i="2"/>
  <c r="CK76" i="2" s="1"/>
  <c r="CJ74" i="2"/>
  <c r="CK74" i="2" s="1"/>
  <c r="CM74" i="2" s="1"/>
  <c r="CJ72" i="2"/>
  <c r="CK72" i="2" s="1"/>
  <c r="CJ70" i="2"/>
  <c r="CK70" i="2" s="1"/>
  <c r="CM70" i="2" s="1"/>
  <c r="CJ68" i="2"/>
  <c r="CK68" i="2" s="1"/>
  <c r="CJ66" i="2"/>
  <c r="CK66" i="2" s="1"/>
  <c r="CM66" i="2" s="1"/>
  <c r="CJ64" i="2"/>
  <c r="CK64" i="2" s="1"/>
  <c r="CJ62" i="2"/>
  <c r="CK62" i="2" s="1"/>
  <c r="CM62" i="2" s="1"/>
  <c r="CJ60" i="2"/>
  <c r="CK60" i="2" s="1"/>
  <c r="CJ58" i="2"/>
  <c r="CK58" i="2" s="1"/>
  <c r="CM58" i="2" s="1"/>
  <c r="CJ56" i="2"/>
  <c r="CK56" i="2" s="1"/>
  <c r="CJ54" i="2"/>
  <c r="CK54" i="2" s="1"/>
  <c r="CM54" i="2" s="1"/>
  <c r="CJ52" i="2"/>
  <c r="CK52" i="2" s="1"/>
  <c r="CJ50" i="2"/>
  <c r="CK50" i="2" s="1"/>
  <c r="CM50" i="2" s="1"/>
  <c r="CJ48" i="2"/>
  <c r="CK48" i="2" s="1"/>
  <c r="CJ46" i="2"/>
  <c r="CK46" i="2" s="1"/>
  <c r="CM46" i="2" s="1"/>
  <c r="CJ44" i="2"/>
  <c r="CK44" i="2" s="1"/>
  <c r="CJ42" i="2"/>
  <c r="CK42" i="2" s="1"/>
  <c r="CM42" i="2" s="1"/>
  <c r="CJ40" i="2"/>
  <c r="CK40" i="2" s="1"/>
  <c r="CJ38" i="2"/>
  <c r="CK38" i="2" s="1"/>
  <c r="CM38" i="2" s="1"/>
  <c r="CJ36" i="2"/>
  <c r="CK36" i="2" s="1"/>
  <c r="CJ34" i="2"/>
  <c r="CK34" i="2" s="1"/>
  <c r="CM34" i="2" s="1"/>
  <c r="CJ32" i="2"/>
  <c r="CK32" i="2" s="1"/>
  <c r="CJ30" i="2"/>
  <c r="CK30" i="2" s="1"/>
  <c r="CM30" i="2" s="1"/>
  <c r="CJ28" i="2"/>
  <c r="CK28" i="2" s="1"/>
  <c r="CM28" i="2" s="1"/>
  <c r="CJ26" i="2"/>
  <c r="CK26" i="2" s="1"/>
  <c r="CM26" i="2" s="1"/>
  <c r="CJ24" i="2"/>
  <c r="CK24" i="2" s="1"/>
  <c r="CM24" i="2" s="1"/>
  <c r="CJ22" i="2"/>
  <c r="CK22" i="2" s="1"/>
  <c r="CM22" i="2" s="1"/>
  <c r="CJ20" i="2"/>
  <c r="CK20" i="2" s="1"/>
  <c r="CM20" i="2" s="1"/>
  <c r="CJ18" i="2"/>
  <c r="CK18" i="2" s="1"/>
  <c r="CM18" i="2" s="1"/>
  <c r="CJ16" i="2"/>
  <c r="CK16" i="2" s="1"/>
  <c r="CM16" i="2" s="1"/>
  <c r="CJ14" i="2"/>
  <c r="CK14" i="2" s="1"/>
  <c r="CM14" i="2" s="1"/>
  <c r="CJ12" i="2"/>
  <c r="CK12" i="2" s="1"/>
  <c r="CM12" i="2" s="1"/>
  <c r="CN12" i="2" s="1"/>
  <c r="CJ69" i="2"/>
  <c r="CK69" i="2" s="1"/>
  <c r="CJ67" i="2"/>
  <c r="CK67" i="2" s="1"/>
  <c r="CM67" i="2" s="1"/>
  <c r="CJ65" i="2"/>
  <c r="CK65" i="2" s="1"/>
  <c r="CJ63" i="2"/>
  <c r="CK63" i="2" s="1"/>
  <c r="CJ61" i="2"/>
  <c r="CK61" i="2" s="1"/>
  <c r="CJ59" i="2"/>
  <c r="CK59" i="2" s="1"/>
  <c r="CJ57" i="2"/>
  <c r="CK57" i="2" s="1"/>
  <c r="CJ55" i="2"/>
  <c r="CK55" i="2" s="1"/>
  <c r="CJ53" i="2"/>
  <c r="CK53" i="2" s="1"/>
  <c r="CJ51" i="2"/>
  <c r="CK51" i="2" s="1"/>
  <c r="CM51" i="2" s="1"/>
  <c r="CJ49" i="2"/>
  <c r="CK49" i="2" s="1"/>
  <c r="CJ47" i="2"/>
  <c r="CK47" i="2" s="1"/>
  <c r="CJ45" i="2"/>
  <c r="CK45" i="2" s="1"/>
  <c r="CJ43" i="2"/>
  <c r="CK43" i="2" s="1"/>
  <c r="CJ41" i="2"/>
  <c r="CK41" i="2" s="1"/>
  <c r="CJ39" i="2"/>
  <c r="CK39" i="2" s="1"/>
  <c r="CJ37" i="2"/>
  <c r="CK37" i="2" s="1"/>
  <c r="CJ35" i="2"/>
  <c r="CK35" i="2" s="1"/>
  <c r="CM35" i="2" s="1"/>
  <c r="CJ33" i="2"/>
  <c r="CK33" i="2" s="1"/>
  <c r="CJ31" i="2"/>
  <c r="CK31" i="2" s="1"/>
  <c r="CJ29" i="2"/>
  <c r="CK29" i="2" s="1"/>
  <c r="CM29" i="2" s="1"/>
  <c r="CJ27" i="2"/>
  <c r="CK27" i="2" s="1"/>
  <c r="CM27" i="2" s="1"/>
  <c r="CJ25" i="2"/>
  <c r="CK25" i="2" s="1"/>
  <c r="CM25" i="2" s="1"/>
  <c r="CJ23" i="2"/>
  <c r="CK23" i="2" s="1"/>
  <c r="CM23" i="2" s="1"/>
  <c r="CJ21" i="2"/>
  <c r="CK21" i="2" s="1"/>
  <c r="CM21" i="2" s="1"/>
  <c r="CJ19" i="2"/>
  <c r="CK19" i="2" s="1"/>
  <c r="CM19" i="2" s="1"/>
  <c r="CJ17" i="2"/>
  <c r="CK17" i="2" s="1"/>
  <c r="CM17" i="2" s="1"/>
  <c r="CJ15" i="2"/>
  <c r="CK15" i="2" s="1"/>
  <c r="CM15" i="2" s="1"/>
  <c r="CJ13" i="2"/>
  <c r="CK13" i="2" s="1"/>
  <c r="CM13" i="2" s="1"/>
  <c r="CJ11" i="2"/>
  <c r="CK11" i="2" s="1"/>
  <c r="CM11" i="2" s="1"/>
  <c r="DL265" i="2"/>
  <c r="DM265" i="2" s="1"/>
  <c r="DN265" i="2" s="1"/>
  <c r="DL264" i="2"/>
  <c r="DM264" i="2" s="1"/>
  <c r="DL257" i="2"/>
  <c r="DM257" i="2" s="1"/>
  <c r="DN257" i="2" s="1"/>
  <c r="DL256" i="2"/>
  <c r="DM256" i="2" s="1"/>
  <c r="DN256" i="2" s="1"/>
  <c r="DL249" i="2"/>
  <c r="DM249" i="2" s="1"/>
  <c r="DN249" i="2" s="1"/>
  <c r="DL248" i="2"/>
  <c r="DM248" i="2" s="1"/>
  <c r="DN248" i="2" s="1"/>
  <c r="DL241" i="2"/>
  <c r="DM241" i="2" s="1"/>
  <c r="DN241" i="2" s="1"/>
  <c r="DL240" i="2"/>
  <c r="DM240" i="2" s="1"/>
  <c r="DN240" i="2" s="1"/>
  <c r="DL233" i="2"/>
  <c r="DM233" i="2" s="1"/>
  <c r="DN233" i="2" s="1"/>
  <c r="DL232" i="2"/>
  <c r="DM232" i="2" s="1"/>
  <c r="DN232" i="2" s="1"/>
  <c r="DL225" i="2"/>
  <c r="DM225" i="2" s="1"/>
  <c r="DN225" i="2" s="1"/>
  <c r="DL224" i="2"/>
  <c r="DM224" i="2" s="1"/>
  <c r="DN224" i="2" s="1"/>
  <c r="DL217" i="2"/>
  <c r="DM217" i="2" s="1"/>
  <c r="DN217" i="2" s="1"/>
  <c r="DL216" i="2"/>
  <c r="DM216" i="2" s="1"/>
  <c r="DL209" i="2"/>
  <c r="DM209" i="2" s="1"/>
  <c r="DN209" i="2" s="1"/>
  <c r="DL208" i="2"/>
  <c r="DM208" i="2" s="1"/>
  <c r="DN208" i="2" s="1"/>
  <c r="DL201" i="2"/>
  <c r="DM201" i="2" s="1"/>
  <c r="DN201" i="2" s="1"/>
  <c r="DL200" i="2"/>
  <c r="DM200" i="2" s="1"/>
  <c r="DN200" i="2" s="1"/>
  <c r="DL193" i="2"/>
  <c r="DM193" i="2" s="1"/>
  <c r="DN193" i="2" s="1"/>
  <c r="DL192" i="2"/>
  <c r="DM192" i="2" s="1"/>
  <c r="DN192" i="2" s="1"/>
  <c r="DL185" i="2"/>
  <c r="DM185" i="2" s="1"/>
  <c r="DN185" i="2" s="1"/>
  <c r="DL184" i="2"/>
  <c r="DM184" i="2" s="1"/>
  <c r="DL177" i="2"/>
  <c r="DM177" i="2" s="1"/>
  <c r="DN177" i="2" s="1"/>
  <c r="DL176" i="2"/>
  <c r="DM176" i="2" s="1"/>
  <c r="DN176" i="2" s="1"/>
  <c r="DL169" i="2"/>
  <c r="DM169" i="2" s="1"/>
  <c r="DN169" i="2" s="1"/>
  <c r="DL168" i="2"/>
  <c r="DM168" i="2" s="1"/>
  <c r="DN168" i="2" s="1"/>
  <c r="DL161" i="2"/>
  <c r="DM161" i="2" s="1"/>
  <c r="DN161" i="2" s="1"/>
  <c r="DL160" i="2"/>
  <c r="DM160" i="2" s="1"/>
  <c r="DN160" i="2" s="1"/>
  <c r="DL153" i="2"/>
  <c r="DM153" i="2" s="1"/>
  <c r="DN153" i="2" s="1"/>
  <c r="DL152" i="2"/>
  <c r="DM152" i="2" s="1"/>
  <c r="DN152" i="2" s="1"/>
  <c r="DL145" i="2"/>
  <c r="DM145" i="2" s="1"/>
  <c r="DN145" i="2" s="1"/>
  <c r="DL144" i="2"/>
  <c r="DM144" i="2" s="1"/>
  <c r="DN144" i="2" s="1"/>
  <c r="DL137" i="2"/>
  <c r="DM137" i="2" s="1"/>
  <c r="DN137" i="2" s="1"/>
  <c r="DL136" i="2"/>
  <c r="DM136" i="2" s="1"/>
  <c r="DN136" i="2" s="1"/>
  <c r="DL129" i="2"/>
  <c r="DM129" i="2" s="1"/>
  <c r="DN129" i="2" s="1"/>
  <c r="DL128" i="2"/>
  <c r="DM128" i="2" s="1"/>
  <c r="DN128" i="2" s="1"/>
  <c r="DL121" i="2"/>
  <c r="DM121" i="2" s="1"/>
  <c r="DN121" i="2" s="1"/>
  <c r="DL120" i="2"/>
  <c r="DM120" i="2" s="1"/>
  <c r="DL113" i="2"/>
  <c r="DM113" i="2" s="1"/>
  <c r="DN113" i="2" s="1"/>
  <c r="DL112" i="2"/>
  <c r="DM112" i="2" s="1"/>
  <c r="DN112" i="2" s="1"/>
  <c r="DL105" i="2"/>
  <c r="DM105" i="2" s="1"/>
  <c r="DN105" i="2" s="1"/>
  <c r="DL104" i="2"/>
  <c r="DM104" i="2" s="1"/>
  <c r="DN104" i="2" s="1"/>
  <c r="DL97" i="2"/>
  <c r="DM97" i="2" s="1"/>
  <c r="DN97" i="2" s="1"/>
  <c r="DL96" i="2"/>
  <c r="DM96" i="2" s="1"/>
  <c r="DN96" i="2" s="1"/>
  <c r="DL89" i="2"/>
  <c r="DM89" i="2" s="1"/>
  <c r="DN89" i="2" s="1"/>
  <c r="DL88" i="2"/>
  <c r="DM88" i="2" s="1"/>
  <c r="DL81" i="2"/>
  <c r="DM81" i="2" s="1"/>
  <c r="DN81" i="2" s="1"/>
  <c r="DL80" i="2"/>
  <c r="DM80" i="2" s="1"/>
  <c r="DN80" i="2" s="1"/>
  <c r="DL73" i="2"/>
  <c r="DM73" i="2" s="1"/>
  <c r="DN73" i="2" s="1"/>
  <c r="DL72" i="2"/>
  <c r="DM72" i="2" s="1"/>
  <c r="DN72" i="2" s="1"/>
  <c r="DL65" i="2"/>
  <c r="DM65" i="2" s="1"/>
  <c r="DN65" i="2" s="1"/>
  <c r="DL64" i="2"/>
  <c r="DM64" i="2" s="1"/>
  <c r="DN64" i="2" s="1"/>
  <c r="DL57" i="2"/>
  <c r="DM57" i="2" s="1"/>
  <c r="DN57" i="2" s="1"/>
  <c r="DL56" i="2"/>
  <c r="DM56" i="2" s="1"/>
  <c r="DL49" i="2"/>
  <c r="DM49" i="2" s="1"/>
  <c r="DN49" i="2" s="1"/>
  <c r="DL48" i="2"/>
  <c r="DM48" i="2" s="1"/>
  <c r="DN48" i="2" s="1"/>
  <c r="DL41" i="2"/>
  <c r="DM41" i="2" s="1"/>
  <c r="DN41" i="2" s="1"/>
  <c r="DL40" i="2"/>
  <c r="DM40" i="2" s="1"/>
  <c r="DN40" i="2" s="1"/>
  <c r="DL33" i="2"/>
  <c r="DM33" i="2" s="1"/>
  <c r="DN33" i="2" s="1"/>
  <c r="DL32" i="2"/>
  <c r="DM32" i="2" s="1"/>
  <c r="DN32" i="2" s="1"/>
  <c r="DL25" i="2"/>
  <c r="DM25" i="2" s="1"/>
  <c r="DL17" i="2"/>
  <c r="DM17" i="2" s="1"/>
  <c r="AW51" i="2"/>
  <c r="AX51" i="2" s="1"/>
  <c r="AY51" i="2" s="1"/>
  <c r="AW47" i="2"/>
  <c r="AX47" i="2" s="1"/>
  <c r="AW43" i="2"/>
  <c r="AX43" i="2" s="1"/>
  <c r="AY43" i="2" s="1"/>
  <c r="AW39" i="2"/>
  <c r="AX39" i="2" s="1"/>
  <c r="AY39" i="2" s="1"/>
  <c r="AW35" i="2"/>
  <c r="AX35" i="2" s="1"/>
  <c r="AY35" i="2" s="1"/>
  <c r="AW31" i="2"/>
  <c r="AX31" i="2" s="1"/>
  <c r="AW27" i="2"/>
  <c r="AX27" i="2" s="1"/>
  <c r="AW23" i="2"/>
  <c r="AX23" i="2" s="1"/>
  <c r="AW19" i="2"/>
  <c r="AX19" i="2" s="1"/>
  <c r="AW15" i="2"/>
  <c r="AX15" i="2" s="1"/>
  <c r="AW11" i="2"/>
  <c r="AX11" i="2" s="1"/>
  <c r="BK266" i="2"/>
  <c r="BL266" i="2" s="1"/>
  <c r="BM266" i="2" s="1"/>
  <c r="BK262" i="2"/>
  <c r="BL262" i="2" s="1"/>
  <c r="BM262" i="2" s="1"/>
  <c r="BK258" i="2"/>
  <c r="BL258" i="2" s="1"/>
  <c r="BM258" i="2" s="1"/>
  <c r="BK254" i="2"/>
  <c r="BL254" i="2" s="1"/>
  <c r="BM254" i="2" s="1"/>
  <c r="BK250" i="2"/>
  <c r="BL250" i="2" s="1"/>
  <c r="BM250" i="2" s="1"/>
  <c r="BK246" i="2"/>
  <c r="BL246" i="2" s="1"/>
  <c r="BM246" i="2" s="1"/>
  <c r="BK242" i="2"/>
  <c r="BL242" i="2" s="1"/>
  <c r="BM242" i="2" s="1"/>
  <c r="BK238" i="2"/>
  <c r="BL238" i="2" s="1"/>
  <c r="BM238" i="2" s="1"/>
  <c r="BK234" i="2"/>
  <c r="BL234" i="2" s="1"/>
  <c r="BM234" i="2" s="1"/>
  <c r="BK230" i="2"/>
  <c r="BL230" i="2" s="1"/>
  <c r="BM230" i="2" s="1"/>
  <c r="BK226" i="2"/>
  <c r="BL226" i="2" s="1"/>
  <c r="BM226" i="2" s="1"/>
  <c r="BK222" i="2"/>
  <c r="BL222" i="2" s="1"/>
  <c r="BM222" i="2" s="1"/>
  <c r="BK218" i="2"/>
  <c r="BL218" i="2" s="1"/>
  <c r="BM218" i="2" s="1"/>
  <c r="BK214" i="2"/>
  <c r="BL214" i="2" s="1"/>
  <c r="BM214" i="2" s="1"/>
  <c r="BK210" i="2"/>
  <c r="BL210" i="2" s="1"/>
  <c r="BM210" i="2" s="1"/>
  <c r="BK206" i="2"/>
  <c r="BL206" i="2" s="1"/>
  <c r="BM206" i="2" s="1"/>
  <c r="BK202" i="2"/>
  <c r="BL202" i="2" s="1"/>
  <c r="BM202" i="2" s="1"/>
  <c r="BK198" i="2"/>
  <c r="BL198" i="2" s="1"/>
  <c r="BM198" i="2" s="1"/>
  <c r="BK194" i="2"/>
  <c r="BL194" i="2" s="1"/>
  <c r="BM194" i="2" s="1"/>
  <c r="BK190" i="2"/>
  <c r="BL190" i="2" s="1"/>
  <c r="BM190" i="2" s="1"/>
  <c r="BK186" i="2"/>
  <c r="BL186" i="2" s="1"/>
  <c r="BM186" i="2" s="1"/>
  <c r="BK182" i="2"/>
  <c r="BL182" i="2" s="1"/>
  <c r="BM182" i="2" s="1"/>
  <c r="BK178" i="2"/>
  <c r="BL178" i="2" s="1"/>
  <c r="BM178" i="2" s="1"/>
  <c r="BK174" i="2"/>
  <c r="BL174" i="2" s="1"/>
  <c r="BM174" i="2" s="1"/>
  <c r="BK170" i="2"/>
  <c r="BL170" i="2" s="1"/>
  <c r="BM170" i="2" s="1"/>
  <c r="BK166" i="2"/>
  <c r="BL166" i="2" s="1"/>
  <c r="BM166" i="2" s="1"/>
  <c r="BK162" i="2"/>
  <c r="BL162" i="2" s="1"/>
  <c r="BM162" i="2" s="1"/>
  <c r="BK158" i="2"/>
  <c r="BL158" i="2" s="1"/>
  <c r="BM158" i="2" s="1"/>
  <c r="BK154" i="2"/>
  <c r="BL154" i="2" s="1"/>
  <c r="BM154" i="2" s="1"/>
  <c r="BK150" i="2"/>
  <c r="BL150" i="2" s="1"/>
  <c r="BM150" i="2" s="1"/>
  <c r="BK146" i="2"/>
  <c r="BL146" i="2" s="1"/>
  <c r="BM146" i="2" s="1"/>
  <c r="BK142" i="2"/>
  <c r="BL142" i="2" s="1"/>
  <c r="BM142" i="2" s="1"/>
  <c r="BK138" i="2"/>
  <c r="BL138" i="2" s="1"/>
  <c r="BM138" i="2" s="1"/>
  <c r="BK134" i="2"/>
  <c r="BL134" i="2" s="1"/>
  <c r="BM134" i="2" s="1"/>
  <c r="BK130" i="2"/>
  <c r="BL130" i="2" s="1"/>
  <c r="BM130" i="2" s="1"/>
  <c r="BK126" i="2"/>
  <c r="BL126" i="2" s="1"/>
  <c r="BM126" i="2" s="1"/>
  <c r="BK122" i="2"/>
  <c r="BL122" i="2" s="1"/>
  <c r="BM122" i="2" s="1"/>
  <c r="BK118" i="2"/>
  <c r="BL118" i="2" s="1"/>
  <c r="BM118" i="2" s="1"/>
  <c r="BK114" i="2"/>
  <c r="BL114" i="2" s="1"/>
  <c r="BM114" i="2" s="1"/>
  <c r="BK110" i="2"/>
  <c r="BL110" i="2" s="1"/>
  <c r="BM110" i="2" s="1"/>
  <c r="BK106" i="2"/>
  <c r="BL106" i="2" s="1"/>
  <c r="BM106" i="2" s="1"/>
  <c r="BK102" i="2"/>
  <c r="BL102" i="2" s="1"/>
  <c r="BM102" i="2" s="1"/>
  <c r="BK98" i="2"/>
  <c r="BL98" i="2" s="1"/>
  <c r="BM98" i="2" s="1"/>
  <c r="BK94" i="2"/>
  <c r="BL94" i="2" s="1"/>
  <c r="BM94" i="2" s="1"/>
  <c r="BK86" i="2"/>
  <c r="BL86" i="2" s="1"/>
  <c r="BM86" i="2" s="1"/>
  <c r="BK78" i="2"/>
  <c r="BL78" i="2" s="1"/>
  <c r="BM78" i="2" s="1"/>
  <c r="BK70" i="2"/>
  <c r="BL70" i="2" s="1"/>
  <c r="BM70" i="2" s="1"/>
  <c r="BK62" i="2"/>
  <c r="BL62" i="2" s="1"/>
  <c r="BM62" i="2" s="1"/>
  <c r="BK54" i="2"/>
  <c r="BL54" i="2" s="1"/>
  <c r="BM54" i="2" s="1"/>
  <c r="BK46" i="2"/>
  <c r="BL46" i="2" s="1"/>
  <c r="BM46" i="2" s="1"/>
  <c r="BK38" i="2"/>
  <c r="BL38" i="2" s="1"/>
  <c r="BM38" i="2" s="1"/>
  <c r="BK30" i="2"/>
  <c r="BL30" i="2" s="1"/>
  <c r="BK22" i="2"/>
  <c r="BL22" i="2" s="1"/>
  <c r="BK14" i="2"/>
  <c r="BL14" i="2" s="1"/>
  <c r="M267" i="2"/>
  <c r="N267" i="2" s="1"/>
  <c r="O267" i="2" s="1"/>
  <c r="M251" i="2"/>
  <c r="N251" i="2" s="1"/>
  <c r="O251" i="2" s="1"/>
  <c r="M247" i="2"/>
  <c r="N247" i="2" s="1"/>
  <c r="O247" i="2" s="1"/>
  <c r="M243" i="2"/>
  <c r="N243" i="2" s="1"/>
  <c r="O243" i="2" s="1"/>
  <c r="M239" i="2"/>
  <c r="N239" i="2" s="1"/>
  <c r="O239" i="2" s="1"/>
  <c r="M235" i="2"/>
  <c r="N235" i="2" s="1"/>
  <c r="O235" i="2" s="1"/>
  <c r="M231" i="2"/>
  <c r="N231" i="2" s="1"/>
  <c r="O231" i="2" s="1"/>
  <c r="M227" i="2"/>
  <c r="N227" i="2" s="1"/>
  <c r="O227" i="2" s="1"/>
  <c r="M223" i="2"/>
  <c r="N223" i="2" s="1"/>
  <c r="O223" i="2" s="1"/>
  <c r="M219" i="2"/>
  <c r="N219" i="2" s="1"/>
  <c r="O219" i="2" s="1"/>
  <c r="M215" i="2"/>
  <c r="N215" i="2" s="1"/>
  <c r="O215" i="2" s="1"/>
  <c r="M211" i="2"/>
  <c r="N211" i="2" s="1"/>
  <c r="O211" i="2" s="1"/>
  <c r="M207" i="2"/>
  <c r="N207" i="2" s="1"/>
  <c r="O207" i="2" s="1"/>
  <c r="M203" i="2"/>
  <c r="N203" i="2" s="1"/>
  <c r="O203" i="2" s="1"/>
  <c r="M199" i="2"/>
  <c r="N199" i="2" s="1"/>
  <c r="O199" i="2" s="1"/>
  <c r="M187" i="2"/>
  <c r="N187" i="2" s="1"/>
  <c r="O187" i="2" s="1"/>
  <c r="M183" i="2"/>
  <c r="N183" i="2" s="1"/>
  <c r="O183" i="2" s="1"/>
  <c r="M179" i="2"/>
  <c r="N179" i="2" s="1"/>
  <c r="O179" i="2" s="1"/>
  <c r="M163" i="2"/>
  <c r="N163" i="2" s="1"/>
  <c r="O163" i="2" s="1"/>
  <c r="M147" i="2"/>
  <c r="N147" i="2" s="1"/>
  <c r="O147" i="2" s="1"/>
  <c r="M135" i="2"/>
  <c r="N135" i="2" s="1"/>
  <c r="O135" i="2" s="1"/>
  <c r="M131" i="2"/>
  <c r="N131" i="2" s="1"/>
  <c r="O131" i="2" s="1"/>
  <c r="M127" i="2"/>
  <c r="N127" i="2" s="1"/>
  <c r="O127" i="2" s="1"/>
  <c r="M123" i="2"/>
  <c r="N123" i="2" s="1"/>
  <c r="O123" i="2" s="1"/>
  <c r="M119" i="2"/>
  <c r="N119" i="2" s="1"/>
  <c r="O119" i="2" s="1"/>
  <c r="M115" i="2"/>
  <c r="N115" i="2" s="1"/>
  <c r="O115" i="2" s="1"/>
  <c r="M111" i="2"/>
  <c r="N111" i="2" s="1"/>
  <c r="O111" i="2" s="1"/>
  <c r="M107" i="2"/>
  <c r="N107" i="2" s="1"/>
  <c r="O107" i="2" s="1"/>
  <c r="M103" i="2"/>
  <c r="N103" i="2" s="1"/>
  <c r="O103" i="2" s="1"/>
  <c r="M95" i="2"/>
  <c r="N95" i="2" s="1"/>
  <c r="O95" i="2" s="1"/>
  <c r="M91" i="2"/>
  <c r="N91" i="2" s="1"/>
  <c r="O91" i="2" s="1"/>
  <c r="M87" i="2"/>
  <c r="N87" i="2" s="1"/>
  <c r="O87" i="2" s="1"/>
  <c r="M83" i="2"/>
  <c r="N83" i="2" s="1"/>
  <c r="O83" i="2" s="1"/>
  <c r="M79" i="2"/>
  <c r="N79" i="2" s="1"/>
  <c r="O79" i="2" s="1"/>
  <c r="M75" i="2"/>
  <c r="N75" i="2" s="1"/>
  <c r="M71" i="2"/>
  <c r="N71" i="2" s="1"/>
  <c r="O71" i="2" s="1"/>
  <c r="M67" i="2"/>
  <c r="N67" i="2" s="1"/>
  <c r="O67" i="2" s="1"/>
  <c r="M63" i="2"/>
  <c r="N63" i="2" s="1"/>
  <c r="O63" i="2" s="1"/>
  <c r="M59" i="2"/>
  <c r="N59" i="2" s="1"/>
  <c r="O59" i="2" s="1"/>
  <c r="M55" i="2"/>
  <c r="N55" i="2" s="1"/>
  <c r="O55" i="2" s="1"/>
  <c r="M51" i="2"/>
  <c r="N51" i="2" s="1"/>
  <c r="O51" i="2" s="1"/>
  <c r="M47" i="2"/>
  <c r="N47" i="2" s="1"/>
  <c r="O47" i="2" s="1"/>
  <c r="M35" i="2"/>
  <c r="N35" i="2" s="1"/>
  <c r="O35" i="2" s="1"/>
  <c r="M23" i="2"/>
  <c r="N23" i="2" s="1"/>
  <c r="M19" i="2"/>
  <c r="N19" i="2" s="1"/>
  <c r="M15" i="2"/>
  <c r="N15" i="2" s="1"/>
  <c r="X176" i="2"/>
  <c r="Y176" i="2" s="1"/>
  <c r="Z176" i="2" s="1"/>
  <c r="X158" i="2"/>
  <c r="Y158" i="2" s="1"/>
  <c r="Z158" i="2" s="1"/>
  <c r="X126" i="2"/>
  <c r="Y126" i="2" s="1"/>
  <c r="Z126" i="2" s="1"/>
  <c r="X112" i="2"/>
  <c r="Y112" i="2" s="1"/>
  <c r="Z112" i="2" s="1"/>
  <c r="X72" i="2"/>
  <c r="Y72" i="2" s="1"/>
  <c r="Z72" i="2" s="1"/>
  <c r="X68" i="2"/>
  <c r="Y68" i="2" s="1"/>
  <c r="Z68" i="2" s="1"/>
  <c r="X64" i="2"/>
  <c r="Y64" i="2" s="1"/>
  <c r="Z64" i="2" s="1"/>
  <c r="X60" i="2"/>
  <c r="Y60" i="2" s="1"/>
  <c r="X56" i="2"/>
  <c r="Y56" i="2" s="1"/>
  <c r="Z56" i="2" s="1"/>
  <c r="X52" i="2"/>
  <c r="Y52" i="2" s="1"/>
  <c r="Z52" i="2" s="1"/>
  <c r="X48" i="2"/>
  <c r="Y48" i="2" s="1"/>
  <c r="Z48" i="2" s="1"/>
  <c r="X40" i="2"/>
  <c r="Y40" i="2" s="1"/>
  <c r="Z40" i="2" s="1"/>
  <c r="X32" i="2"/>
  <c r="Y32" i="2" s="1"/>
  <c r="X28" i="2"/>
  <c r="Y28" i="2" s="1"/>
  <c r="X24" i="2"/>
  <c r="Y24" i="2" s="1"/>
  <c r="X20" i="2"/>
  <c r="Y20" i="2" s="1"/>
  <c r="X16" i="2"/>
  <c r="Y16" i="2" s="1"/>
  <c r="AA16" i="2" s="1"/>
  <c r="AB16" i="2" s="1"/>
  <c r="EO16" i="2" s="1"/>
  <c r="X12" i="2"/>
  <c r="Y12" i="2" s="1"/>
  <c r="AI267" i="2"/>
  <c r="AJ267" i="2" s="1"/>
  <c r="AK267" i="2" s="1"/>
  <c r="AI259" i="2"/>
  <c r="AJ259" i="2" s="1"/>
  <c r="AK259" i="2" s="1"/>
  <c r="AI251" i="2"/>
  <c r="AJ251" i="2" s="1"/>
  <c r="AK251" i="2" s="1"/>
  <c r="AI243" i="2"/>
  <c r="AJ243" i="2" s="1"/>
  <c r="AI235" i="2"/>
  <c r="AJ235" i="2" s="1"/>
  <c r="AK235" i="2" s="1"/>
  <c r="AI227" i="2"/>
  <c r="AJ227" i="2" s="1"/>
  <c r="AI219" i="2"/>
  <c r="AJ219" i="2" s="1"/>
  <c r="AK219" i="2" s="1"/>
  <c r="AI211" i="2"/>
  <c r="AJ211" i="2" s="1"/>
  <c r="AI203" i="2"/>
  <c r="AJ203" i="2" s="1"/>
  <c r="AK203" i="2" s="1"/>
  <c r="AI195" i="2"/>
  <c r="AJ195" i="2" s="1"/>
  <c r="AI187" i="2"/>
  <c r="AJ187" i="2" s="1"/>
  <c r="AK187" i="2" s="1"/>
  <c r="AI179" i="2"/>
  <c r="AJ179" i="2" s="1"/>
  <c r="AI171" i="2"/>
  <c r="AJ171" i="2" s="1"/>
  <c r="AK171" i="2" s="1"/>
  <c r="AI163" i="2"/>
  <c r="AJ163" i="2" s="1"/>
  <c r="AK163" i="2" s="1"/>
  <c r="AI157" i="2"/>
  <c r="AJ157" i="2" s="1"/>
  <c r="AK157" i="2" s="1"/>
  <c r="AI149" i="2"/>
  <c r="AJ149" i="2" s="1"/>
  <c r="AK149" i="2" s="1"/>
  <c r="AI141" i="2"/>
  <c r="AJ141" i="2" s="1"/>
  <c r="AK141" i="2" s="1"/>
  <c r="AI133" i="2"/>
  <c r="AJ133" i="2" s="1"/>
  <c r="AK133" i="2" s="1"/>
  <c r="AI125" i="2"/>
  <c r="AJ125" i="2" s="1"/>
  <c r="AK125" i="2" s="1"/>
  <c r="AI117" i="2"/>
  <c r="AJ117" i="2" s="1"/>
  <c r="AK117" i="2" s="1"/>
  <c r="AI109" i="2"/>
  <c r="AJ109" i="2" s="1"/>
  <c r="AK109" i="2" s="1"/>
  <c r="AI101" i="2"/>
  <c r="AJ101" i="2" s="1"/>
  <c r="AK101" i="2" s="1"/>
  <c r="AI93" i="2"/>
  <c r="AJ93" i="2" s="1"/>
  <c r="AK93" i="2" s="1"/>
  <c r="AI85" i="2"/>
  <c r="AJ85" i="2" s="1"/>
  <c r="AK85" i="2" s="1"/>
  <c r="AI81" i="2"/>
  <c r="AJ81" i="2" s="1"/>
  <c r="AK81" i="2" s="1"/>
  <c r="AI77" i="2"/>
  <c r="AJ77" i="2" s="1"/>
  <c r="AK77" i="2" s="1"/>
  <c r="AI73" i="2"/>
  <c r="AJ73" i="2" s="1"/>
  <c r="AK73" i="2" s="1"/>
  <c r="AI69" i="2"/>
  <c r="AJ69" i="2" s="1"/>
  <c r="AK69" i="2" s="1"/>
  <c r="AI65" i="2"/>
  <c r="AJ65" i="2" s="1"/>
  <c r="AK65" i="2" s="1"/>
  <c r="AI61" i="2"/>
  <c r="AJ61" i="2" s="1"/>
  <c r="AI57" i="2"/>
  <c r="AJ57" i="2" s="1"/>
  <c r="AK57" i="2" s="1"/>
  <c r="AI53" i="2"/>
  <c r="AJ53" i="2" s="1"/>
  <c r="AK53" i="2" s="1"/>
  <c r="AI45" i="2"/>
  <c r="AJ45" i="2" s="1"/>
  <c r="AK45" i="2" s="1"/>
  <c r="AI37" i="2"/>
  <c r="AJ37" i="2" s="1"/>
  <c r="AK37" i="2" s="1"/>
  <c r="AI33" i="2"/>
  <c r="AJ33" i="2" s="1"/>
  <c r="AK33" i="2" s="1"/>
  <c r="AI29" i="2"/>
  <c r="AJ29" i="2" s="1"/>
  <c r="AI25" i="2"/>
  <c r="AJ25" i="2" s="1"/>
  <c r="AI21" i="2"/>
  <c r="AJ21" i="2" s="1"/>
  <c r="AI17" i="2"/>
  <c r="AJ17" i="2" s="1"/>
  <c r="AW53" i="2"/>
  <c r="AX53" i="2" s="1"/>
  <c r="AY53" i="2" s="1"/>
  <c r="AW49" i="2"/>
  <c r="AX49" i="2" s="1"/>
  <c r="AY49" i="2" s="1"/>
  <c r="AW45" i="2"/>
  <c r="AX45" i="2" s="1"/>
  <c r="AY45" i="2" s="1"/>
  <c r="AW41" i="2"/>
  <c r="AX41" i="2" s="1"/>
  <c r="AY41" i="2" s="1"/>
  <c r="AW37" i="2"/>
  <c r="AX37" i="2" s="1"/>
  <c r="AY37" i="2" s="1"/>
  <c r="AW33" i="2"/>
  <c r="AX33" i="2" s="1"/>
  <c r="AY33" i="2" s="1"/>
  <c r="AW29" i="2"/>
  <c r="AX29" i="2" s="1"/>
  <c r="AW25" i="2"/>
  <c r="AX25" i="2" s="1"/>
  <c r="AW21" i="2"/>
  <c r="AX21" i="2" s="1"/>
  <c r="AW17" i="2"/>
  <c r="AX17" i="2" s="1"/>
  <c r="AW13" i="2"/>
  <c r="AX13" i="2" s="1"/>
  <c r="BK268" i="2"/>
  <c r="BL268" i="2" s="1"/>
  <c r="BM268" i="2" s="1"/>
  <c r="BK264" i="2"/>
  <c r="BL264" i="2" s="1"/>
  <c r="BM264" i="2" s="1"/>
  <c r="BK260" i="2"/>
  <c r="BL260" i="2" s="1"/>
  <c r="BM260" i="2" s="1"/>
  <c r="BK256" i="2"/>
  <c r="BL256" i="2" s="1"/>
  <c r="BM256" i="2" s="1"/>
  <c r="BK252" i="2"/>
  <c r="BL252" i="2" s="1"/>
  <c r="BM252" i="2" s="1"/>
  <c r="BK248" i="2"/>
  <c r="BL248" i="2" s="1"/>
  <c r="BM248" i="2" s="1"/>
  <c r="BK244" i="2"/>
  <c r="BL244" i="2" s="1"/>
  <c r="BM244" i="2" s="1"/>
  <c r="BK240" i="2"/>
  <c r="BL240" i="2" s="1"/>
  <c r="BK236" i="2"/>
  <c r="BL236" i="2" s="1"/>
  <c r="BK232" i="2"/>
  <c r="BL232" i="2" s="1"/>
  <c r="BK228" i="2"/>
  <c r="BL228" i="2" s="1"/>
  <c r="BK224" i="2"/>
  <c r="BL224" i="2" s="1"/>
  <c r="BK220" i="2"/>
  <c r="BL220" i="2" s="1"/>
  <c r="BK216" i="2"/>
  <c r="BL216" i="2" s="1"/>
  <c r="BK212" i="2"/>
  <c r="BL212" i="2" s="1"/>
  <c r="BK208" i="2"/>
  <c r="BL208" i="2" s="1"/>
  <c r="BK204" i="2"/>
  <c r="BL204" i="2" s="1"/>
  <c r="BK200" i="2"/>
  <c r="BL200" i="2" s="1"/>
  <c r="BK196" i="2"/>
  <c r="BL196" i="2" s="1"/>
  <c r="BK192" i="2"/>
  <c r="BL192" i="2" s="1"/>
  <c r="BK188" i="2"/>
  <c r="BL188" i="2" s="1"/>
  <c r="BK184" i="2"/>
  <c r="BL184" i="2" s="1"/>
  <c r="BK180" i="2"/>
  <c r="BL180" i="2" s="1"/>
  <c r="BK176" i="2"/>
  <c r="BL176" i="2" s="1"/>
  <c r="BK172" i="2"/>
  <c r="BL172" i="2" s="1"/>
  <c r="BK168" i="2"/>
  <c r="BL168" i="2" s="1"/>
  <c r="BK164" i="2"/>
  <c r="BL164" i="2" s="1"/>
  <c r="BK160" i="2"/>
  <c r="BL160" i="2" s="1"/>
  <c r="BK156" i="2"/>
  <c r="BL156" i="2" s="1"/>
  <c r="BK152" i="2"/>
  <c r="BL152" i="2" s="1"/>
  <c r="BK148" i="2"/>
  <c r="BL148" i="2" s="1"/>
  <c r="BK144" i="2"/>
  <c r="BL144" i="2" s="1"/>
  <c r="BK140" i="2"/>
  <c r="BL140" i="2" s="1"/>
  <c r="BK136" i="2"/>
  <c r="BL136" i="2" s="1"/>
  <c r="BK132" i="2"/>
  <c r="BL132" i="2" s="1"/>
  <c r="BK128" i="2"/>
  <c r="BL128" i="2" s="1"/>
  <c r="BK124" i="2"/>
  <c r="BL124" i="2" s="1"/>
  <c r="BK120" i="2"/>
  <c r="BL120" i="2" s="1"/>
  <c r="BK116" i="2"/>
  <c r="BL116" i="2" s="1"/>
  <c r="BK112" i="2"/>
  <c r="BL112" i="2" s="1"/>
  <c r="BK108" i="2"/>
  <c r="BL108" i="2" s="1"/>
  <c r="BK104" i="2"/>
  <c r="BL104" i="2" s="1"/>
  <c r="BK100" i="2"/>
  <c r="BL100" i="2" s="1"/>
  <c r="BK90" i="2"/>
  <c r="BL90" i="2" s="1"/>
  <c r="BK82" i="2"/>
  <c r="BL82" i="2" s="1"/>
  <c r="BK74" i="2"/>
  <c r="BL74" i="2" s="1"/>
  <c r="BK66" i="2"/>
  <c r="BL66" i="2" s="1"/>
  <c r="BK58" i="2"/>
  <c r="BL58" i="2" s="1"/>
  <c r="BK50" i="2"/>
  <c r="BL50" i="2" s="1"/>
  <c r="BK42" i="2"/>
  <c r="BL42" i="2" s="1"/>
  <c r="BK34" i="2"/>
  <c r="BL34" i="2" s="1"/>
  <c r="BK26" i="2"/>
  <c r="BL26" i="2" s="1"/>
  <c r="BK18" i="2"/>
  <c r="BL18" i="2" s="1"/>
  <c r="CJ241" i="2"/>
  <c r="CK241" i="2" s="1"/>
  <c r="CM241" i="2" s="1"/>
  <c r="CJ239" i="2"/>
  <c r="CK239" i="2" s="1"/>
  <c r="CM239" i="2" s="1"/>
  <c r="CJ237" i="2"/>
  <c r="CK237" i="2" s="1"/>
  <c r="CM237" i="2" s="1"/>
  <c r="CJ235" i="2"/>
  <c r="CK235" i="2" s="1"/>
  <c r="CM235" i="2" s="1"/>
  <c r="CJ233" i="2"/>
  <c r="CK233" i="2" s="1"/>
  <c r="CM233" i="2" s="1"/>
  <c r="CJ231" i="2"/>
  <c r="CK231" i="2" s="1"/>
  <c r="CM231" i="2" s="1"/>
  <c r="CJ229" i="2"/>
  <c r="CK229" i="2" s="1"/>
  <c r="CM229" i="2" s="1"/>
  <c r="CJ227" i="2"/>
  <c r="CK227" i="2" s="1"/>
  <c r="CM227" i="2" s="1"/>
  <c r="CJ225" i="2"/>
  <c r="CK225" i="2" s="1"/>
  <c r="CM225" i="2" s="1"/>
  <c r="CJ223" i="2"/>
  <c r="CK223" i="2" s="1"/>
  <c r="CM223" i="2" s="1"/>
  <c r="CJ221" i="2"/>
  <c r="CK221" i="2" s="1"/>
  <c r="CM221" i="2" s="1"/>
  <c r="CJ219" i="2"/>
  <c r="CK219" i="2" s="1"/>
  <c r="CM219" i="2" s="1"/>
  <c r="CJ217" i="2"/>
  <c r="CK217" i="2" s="1"/>
  <c r="CM217" i="2" s="1"/>
  <c r="CJ215" i="2"/>
  <c r="CK215" i="2" s="1"/>
  <c r="CM215" i="2" s="1"/>
  <c r="CJ213" i="2"/>
  <c r="CK213" i="2" s="1"/>
  <c r="CM213" i="2" s="1"/>
  <c r="CJ211" i="2"/>
  <c r="CK211" i="2" s="1"/>
  <c r="CM211" i="2" s="1"/>
  <c r="CJ209" i="2"/>
  <c r="CK209" i="2" s="1"/>
  <c r="CM209" i="2" s="1"/>
  <c r="CJ207" i="2"/>
  <c r="CK207" i="2" s="1"/>
  <c r="CM207" i="2" s="1"/>
  <c r="CJ205" i="2"/>
  <c r="CK205" i="2" s="1"/>
  <c r="CM205" i="2" s="1"/>
  <c r="CJ203" i="2"/>
  <c r="CK203" i="2" s="1"/>
  <c r="CM203" i="2" s="1"/>
  <c r="CJ201" i="2"/>
  <c r="CK201" i="2" s="1"/>
  <c r="CM201" i="2" s="1"/>
  <c r="CJ199" i="2"/>
  <c r="CK199" i="2" s="1"/>
  <c r="CM199" i="2" s="1"/>
  <c r="CJ197" i="2"/>
  <c r="CK197" i="2" s="1"/>
  <c r="CM197" i="2" s="1"/>
  <c r="CJ195" i="2"/>
  <c r="CK195" i="2" s="1"/>
  <c r="CM195" i="2" s="1"/>
  <c r="CJ193" i="2"/>
  <c r="CK193" i="2" s="1"/>
  <c r="CM193" i="2" s="1"/>
  <c r="CJ191" i="2"/>
  <c r="CK191" i="2" s="1"/>
  <c r="CM191" i="2" s="1"/>
  <c r="CJ189" i="2"/>
  <c r="CK189" i="2" s="1"/>
  <c r="CM189" i="2" s="1"/>
  <c r="CJ187" i="2"/>
  <c r="CK187" i="2" s="1"/>
  <c r="CM187" i="2" s="1"/>
  <c r="CJ185" i="2"/>
  <c r="CK185" i="2" s="1"/>
  <c r="CM185" i="2" s="1"/>
  <c r="CJ183" i="2"/>
  <c r="CK183" i="2" s="1"/>
  <c r="CM183" i="2" s="1"/>
  <c r="CJ181" i="2"/>
  <c r="CK181" i="2" s="1"/>
  <c r="CM181" i="2" s="1"/>
  <c r="CJ179" i="2"/>
  <c r="CK179" i="2" s="1"/>
  <c r="CM179" i="2" s="1"/>
  <c r="CJ177" i="2"/>
  <c r="CK177" i="2" s="1"/>
  <c r="CM177" i="2" s="1"/>
  <c r="CJ175" i="2"/>
  <c r="CK175" i="2" s="1"/>
  <c r="CM175" i="2" s="1"/>
  <c r="CJ173" i="2"/>
  <c r="CK173" i="2" s="1"/>
  <c r="CM173" i="2" s="1"/>
  <c r="CJ171" i="2"/>
  <c r="CK171" i="2" s="1"/>
  <c r="CM171" i="2" s="1"/>
  <c r="CJ169" i="2"/>
  <c r="CK169" i="2" s="1"/>
  <c r="CM169" i="2" s="1"/>
  <c r="CJ167" i="2"/>
  <c r="CK167" i="2" s="1"/>
  <c r="CM167" i="2" s="1"/>
  <c r="CJ165" i="2"/>
  <c r="CK165" i="2" s="1"/>
  <c r="CM165" i="2" s="1"/>
  <c r="CJ163" i="2"/>
  <c r="CK163" i="2" s="1"/>
  <c r="CM163" i="2" s="1"/>
  <c r="CJ161" i="2"/>
  <c r="CK161" i="2" s="1"/>
  <c r="CM161" i="2" s="1"/>
  <c r="CJ159" i="2"/>
  <c r="CK159" i="2" s="1"/>
  <c r="CM159" i="2" s="1"/>
  <c r="CJ157" i="2"/>
  <c r="CK157" i="2" s="1"/>
  <c r="CM157" i="2" s="1"/>
  <c r="CJ155" i="2"/>
  <c r="CK155" i="2" s="1"/>
  <c r="CM155" i="2" s="1"/>
  <c r="CJ153" i="2"/>
  <c r="CK153" i="2" s="1"/>
  <c r="CM153" i="2" s="1"/>
  <c r="CJ151" i="2"/>
  <c r="CK151" i="2" s="1"/>
  <c r="CM151" i="2" s="1"/>
  <c r="CJ149" i="2"/>
  <c r="CK149" i="2" s="1"/>
  <c r="CM149" i="2" s="1"/>
  <c r="CJ147" i="2"/>
  <c r="CK147" i="2" s="1"/>
  <c r="CM147" i="2" s="1"/>
  <c r="CJ145" i="2"/>
  <c r="CK145" i="2" s="1"/>
  <c r="CM145" i="2" s="1"/>
  <c r="CJ143" i="2"/>
  <c r="CK143" i="2" s="1"/>
  <c r="CM143" i="2" s="1"/>
  <c r="CJ141" i="2"/>
  <c r="CK141" i="2" s="1"/>
  <c r="CM141" i="2" s="1"/>
  <c r="CJ139" i="2"/>
  <c r="CK139" i="2" s="1"/>
  <c r="CM139" i="2" s="1"/>
  <c r="CJ137" i="2"/>
  <c r="CK137" i="2" s="1"/>
  <c r="CM137" i="2" s="1"/>
  <c r="CJ135" i="2"/>
  <c r="CK135" i="2" s="1"/>
  <c r="CM135" i="2" s="1"/>
  <c r="CJ133" i="2"/>
  <c r="CK133" i="2" s="1"/>
  <c r="CM133" i="2" s="1"/>
  <c r="BK96" i="2"/>
  <c r="BL96" i="2" s="1"/>
  <c r="BK92" i="2"/>
  <c r="BL92" i="2" s="1"/>
  <c r="BK88" i="2"/>
  <c r="BL88" i="2" s="1"/>
  <c r="BK84" i="2"/>
  <c r="BL84" i="2" s="1"/>
  <c r="BK80" i="2"/>
  <c r="BL80" i="2" s="1"/>
  <c r="BK76" i="2"/>
  <c r="BL76" i="2" s="1"/>
  <c r="BK72" i="2"/>
  <c r="BL72" i="2" s="1"/>
  <c r="BK68" i="2"/>
  <c r="BL68" i="2" s="1"/>
  <c r="BK64" i="2"/>
  <c r="BL64" i="2" s="1"/>
  <c r="BK60" i="2"/>
  <c r="BL60" i="2" s="1"/>
  <c r="BK56" i="2"/>
  <c r="BL56" i="2" s="1"/>
  <c r="BK52" i="2"/>
  <c r="BL52" i="2" s="1"/>
  <c r="BK48" i="2"/>
  <c r="BL48" i="2" s="1"/>
  <c r="BK44" i="2"/>
  <c r="BL44" i="2" s="1"/>
  <c r="BK40" i="2"/>
  <c r="BL40" i="2" s="1"/>
  <c r="BK36" i="2"/>
  <c r="BL36" i="2" s="1"/>
  <c r="BK32" i="2"/>
  <c r="BL32" i="2" s="1"/>
  <c r="BK28" i="2"/>
  <c r="BL28" i="2" s="1"/>
  <c r="BK24" i="2"/>
  <c r="BL24" i="2" s="1"/>
  <c r="BK20" i="2"/>
  <c r="BL20" i="2" s="1"/>
  <c r="BK16" i="2"/>
  <c r="BL16" i="2" s="1"/>
  <c r="BK12" i="2"/>
  <c r="BL12" i="2" s="1"/>
  <c r="BV268" i="2"/>
  <c r="BW268" i="2" s="1"/>
  <c r="BV264" i="2"/>
  <c r="BW264" i="2" s="1"/>
  <c r="BV260" i="2"/>
  <c r="BW260" i="2" s="1"/>
  <c r="BV256" i="2"/>
  <c r="BW256" i="2" s="1"/>
  <c r="BV252" i="2"/>
  <c r="BW252" i="2" s="1"/>
  <c r="BV248" i="2"/>
  <c r="BW248" i="2" s="1"/>
  <c r="BV244" i="2"/>
  <c r="BW244" i="2" s="1"/>
  <c r="BV240" i="2"/>
  <c r="BW240" i="2" s="1"/>
  <c r="BV236" i="2"/>
  <c r="BW236" i="2" s="1"/>
  <c r="BV232" i="2"/>
  <c r="BW232" i="2" s="1"/>
  <c r="BV228" i="2"/>
  <c r="BW228" i="2" s="1"/>
  <c r="BV224" i="2"/>
  <c r="BW224" i="2" s="1"/>
  <c r="BV220" i="2"/>
  <c r="BW220" i="2" s="1"/>
  <c r="BV216" i="2"/>
  <c r="BW216" i="2" s="1"/>
  <c r="BV212" i="2"/>
  <c r="BW212" i="2" s="1"/>
  <c r="BV208" i="2"/>
  <c r="BW208" i="2" s="1"/>
  <c r="BV204" i="2"/>
  <c r="BW204" i="2" s="1"/>
  <c r="BV200" i="2"/>
  <c r="BW200" i="2" s="1"/>
  <c r="BV196" i="2"/>
  <c r="BW196" i="2" s="1"/>
  <c r="BV192" i="2"/>
  <c r="BW192" i="2" s="1"/>
  <c r="BV188" i="2"/>
  <c r="BW188" i="2" s="1"/>
  <c r="BV184" i="2"/>
  <c r="BW184" i="2" s="1"/>
  <c r="BV180" i="2"/>
  <c r="BW180" i="2" s="1"/>
  <c r="BV176" i="2"/>
  <c r="BW176" i="2" s="1"/>
  <c r="BV172" i="2"/>
  <c r="BW172" i="2" s="1"/>
  <c r="BV168" i="2"/>
  <c r="BW168" i="2" s="1"/>
  <c r="BV164" i="2"/>
  <c r="BW164" i="2" s="1"/>
  <c r="BV160" i="2"/>
  <c r="BW160" i="2" s="1"/>
  <c r="BV156" i="2"/>
  <c r="BW156" i="2" s="1"/>
  <c r="BV152" i="2"/>
  <c r="BW152" i="2" s="1"/>
  <c r="BV148" i="2"/>
  <c r="BW148" i="2" s="1"/>
  <c r="BV144" i="2"/>
  <c r="BW144" i="2" s="1"/>
  <c r="BV140" i="2"/>
  <c r="BW140" i="2" s="1"/>
  <c r="BV136" i="2"/>
  <c r="BW136" i="2" s="1"/>
  <c r="BV132" i="2"/>
  <c r="BW132" i="2" s="1"/>
  <c r="BV128" i="2"/>
  <c r="BW128" i="2" s="1"/>
  <c r="BV124" i="2"/>
  <c r="BW124" i="2" s="1"/>
  <c r="BV120" i="2"/>
  <c r="BW120" i="2" s="1"/>
  <c r="BV116" i="2"/>
  <c r="BW116" i="2" s="1"/>
  <c r="BV112" i="2"/>
  <c r="BW112" i="2" s="1"/>
  <c r="BV108" i="2"/>
  <c r="BW108" i="2" s="1"/>
  <c r="BV104" i="2"/>
  <c r="BW104" i="2" s="1"/>
  <c r="BV100" i="2"/>
  <c r="BW100" i="2" s="1"/>
  <c r="BV96" i="2"/>
  <c r="BW96" i="2" s="1"/>
  <c r="BV92" i="2"/>
  <c r="BW92" i="2" s="1"/>
  <c r="BV88" i="2"/>
  <c r="BW88" i="2" s="1"/>
  <c r="BV84" i="2"/>
  <c r="BW84" i="2" s="1"/>
  <c r="BV80" i="2"/>
  <c r="BW80" i="2" s="1"/>
  <c r="BV76" i="2"/>
  <c r="BW76" i="2" s="1"/>
  <c r="BV72" i="2"/>
  <c r="BW72" i="2" s="1"/>
  <c r="BV68" i="2"/>
  <c r="BW68" i="2" s="1"/>
  <c r="BV64" i="2"/>
  <c r="BW64" i="2" s="1"/>
  <c r="BV60" i="2"/>
  <c r="BW60" i="2" s="1"/>
  <c r="BV56" i="2"/>
  <c r="BW56" i="2" s="1"/>
  <c r="BV52" i="2"/>
  <c r="BW52" i="2" s="1"/>
  <c r="BV48" i="2"/>
  <c r="BW48" i="2" s="1"/>
  <c r="BV44" i="2"/>
  <c r="BW44" i="2" s="1"/>
  <c r="BV40" i="2"/>
  <c r="BW40" i="2" s="1"/>
  <c r="BV36" i="2"/>
  <c r="BW36" i="2" s="1"/>
  <c r="BV32" i="2"/>
  <c r="BW32" i="2" s="1"/>
  <c r="BV24" i="2"/>
  <c r="BW24" i="2" s="1"/>
  <c r="BV16" i="2"/>
  <c r="BW16" i="2" s="1"/>
  <c r="BV12" i="2"/>
  <c r="BW12" i="2" s="1"/>
  <c r="CJ240" i="2"/>
  <c r="CK240" i="2" s="1"/>
  <c r="CM240" i="2" s="1"/>
  <c r="CJ238" i="2"/>
  <c r="CK238" i="2" s="1"/>
  <c r="CM238" i="2" s="1"/>
  <c r="CJ236" i="2"/>
  <c r="CK236" i="2" s="1"/>
  <c r="CM236" i="2" s="1"/>
  <c r="CJ234" i="2"/>
  <c r="CK234" i="2" s="1"/>
  <c r="CM234" i="2" s="1"/>
  <c r="CJ232" i="2"/>
  <c r="CK232" i="2" s="1"/>
  <c r="CM232" i="2" s="1"/>
  <c r="CJ230" i="2"/>
  <c r="CK230" i="2" s="1"/>
  <c r="CM230" i="2" s="1"/>
  <c r="CJ228" i="2"/>
  <c r="CK228" i="2" s="1"/>
  <c r="CM228" i="2" s="1"/>
  <c r="CJ226" i="2"/>
  <c r="CK226" i="2" s="1"/>
  <c r="CM226" i="2" s="1"/>
  <c r="CJ224" i="2"/>
  <c r="CK224" i="2" s="1"/>
  <c r="CM224" i="2" s="1"/>
  <c r="CJ222" i="2"/>
  <c r="CK222" i="2" s="1"/>
  <c r="CM222" i="2" s="1"/>
  <c r="CJ220" i="2"/>
  <c r="CK220" i="2" s="1"/>
  <c r="CM220" i="2" s="1"/>
  <c r="CJ218" i="2"/>
  <c r="CK218" i="2" s="1"/>
  <c r="CM218" i="2" s="1"/>
  <c r="CJ216" i="2"/>
  <c r="CK216" i="2" s="1"/>
  <c r="CM216" i="2" s="1"/>
  <c r="CJ214" i="2"/>
  <c r="CK214" i="2" s="1"/>
  <c r="CM214" i="2" s="1"/>
  <c r="CJ212" i="2"/>
  <c r="CK212" i="2" s="1"/>
  <c r="CM212" i="2" s="1"/>
  <c r="CJ210" i="2"/>
  <c r="CK210" i="2" s="1"/>
  <c r="CM210" i="2" s="1"/>
  <c r="CJ208" i="2"/>
  <c r="CK208" i="2" s="1"/>
  <c r="CM208" i="2" s="1"/>
  <c r="CJ206" i="2"/>
  <c r="CK206" i="2" s="1"/>
  <c r="CM206" i="2" s="1"/>
  <c r="CJ204" i="2"/>
  <c r="CK204" i="2" s="1"/>
  <c r="CM204" i="2" s="1"/>
  <c r="CJ202" i="2"/>
  <c r="CK202" i="2" s="1"/>
  <c r="CM202" i="2" s="1"/>
  <c r="CJ200" i="2"/>
  <c r="CK200" i="2" s="1"/>
  <c r="CM200" i="2" s="1"/>
  <c r="CJ198" i="2"/>
  <c r="CK198" i="2" s="1"/>
  <c r="CM198" i="2" s="1"/>
  <c r="CJ196" i="2"/>
  <c r="CK196" i="2" s="1"/>
  <c r="CM196" i="2" s="1"/>
  <c r="CJ194" i="2"/>
  <c r="CK194" i="2" s="1"/>
  <c r="CM194" i="2" s="1"/>
  <c r="CJ192" i="2"/>
  <c r="CK192" i="2" s="1"/>
  <c r="CM192" i="2" s="1"/>
  <c r="CJ190" i="2"/>
  <c r="CK190" i="2" s="1"/>
  <c r="CM190" i="2" s="1"/>
  <c r="CJ188" i="2"/>
  <c r="CK188" i="2" s="1"/>
  <c r="CM188" i="2" s="1"/>
  <c r="CJ186" i="2"/>
  <c r="CK186" i="2" s="1"/>
  <c r="CM186" i="2" s="1"/>
  <c r="CJ184" i="2"/>
  <c r="CK184" i="2" s="1"/>
  <c r="CM184" i="2" s="1"/>
  <c r="CJ182" i="2"/>
  <c r="CK182" i="2" s="1"/>
  <c r="CM182" i="2" s="1"/>
  <c r="CJ180" i="2"/>
  <c r="CK180" i="2" s="1"/>
  <c r="CM180" i="2" s="1"/>
  <c r="CJ178" i="2"/>
  <c r="CK178" i="2" s="1"/>
  <c r="CM178" i="2" s="1"/>
  <c r="CJ176" i="2"/>
  <c r="CK176" i="2" s="1"/>
  <c r="CM176" i="2" s="1"/>
  <c r="CJ174" i="2"/>
  <c r="CK174" i="2" s="1"/>
  <c r="CM174" i="2" s="1"/>
  <c r="CJ172" i="2"/>
  <c r="CK172" i="2" s="1"/>
  <c r="CM172" i="2" s="1"/>
  <c r="CJ170" i="2"/>
  <c r="CK170" i="2" s="1"/>
  <c r="CM170" i="2" s="1"/>
  <c r="CJ168" i="2"/>
  <c r="CK168" i="2" s="1"/>
  <c r="CM168" i="2" s="1"/>
  <c r="CJ166" i="2"/>
  <c r="CK166" i="2" s="1"/>
  <c r="CM166" i="2" s="1"/>
  <c r="CJ164" i="2"/>
  <c r="CK164" i="2" s="1"/>
  <c r="CM164" i="2" s="1"/>
  <c r="CJ162" i="2"/>
  <c r="CK162" i="2" s="1"/>
  <c r="CM162" i="2" s="1"/>
  <c r="CJ160" i="2"/>
  <c r="CK160" i="2" s="1"/>
  <c r="CM160" i="2" s="1"/>
  <c r="CJ158" i="2"/>
  <c r="CK158" i="2" s="1"/>
  <c r="CM158" i="2" s="1"/>
  <c r="CJ156" i="2"/>
  <c r="CK156" i="2" s="1"/>
  <c r="CM156" i="2" s="1"/>
  <c r="CJ154" i="2"/>
  <c r="CK154" i="2" s="1"/>
  <c r="CM154" i="2" s="1"/>
  <c r="CJ152" i="2"/>
  <c r="CK152" i="2" s="1"/>
  <c r="CM152" i="2" s="1"/>
  <c r="CJ150" i="2"/>
  <c r="CK150" i="2" s="1"/>
  <c r="CM150" i="2" s="1"/>
  <c r="CJ148" i="2"/>
  <c r="CK148" i="2" s="1"/>
  <c r="CM148" i="2" s="1"/>
  <c r="CJ146" i="2"/>
  <c r="CK146" i="2" s="1"/>
  <c r="CM146" i="2" s="1"/>
  <c r="CJ144" i="2"/>
  <c r="CK144" i="2" s="1"/>
  <c r="CM144" i="2" s="1"/>
  <c r="CJ142" i="2"/>
  <c r="CK142" i="2" s="1"/>
  <c r="CM142" i="2" s="1"/>
  <c r="CJ140" i="2"/>
  <c r="CK140" i="2" s="1"/>
  <c r="CM140" i="2" s="1"/>
  <c r="CJ138" i="2"/>
  <c r="CK138" i="2" s="1"/>
  <c r="CM138" i="2" s="1"/>
  <c r="CJ136" i="2"/>
  <c r="CK136" i="2" s="1"/>
  <c r="CM136" i="2" s="1"/>
  <c r="CJ134" i="2"/>
  <c r="CK134" i="2" s="1"/>
  <c r="CM134" i="2" s="1"/>
  <c r="CJ132" i="2"/>
  <c r="CK132" i="2" s="1"/>
  <c r="CM132" i="2" s="1"/>
  <c r="DL266" i="2"/>
  <c r="DM266" i="2" s="1"/>
  <c r="DL262" i="2"/>
  <c r="DM262" i="2" s="1"/>
  <c r="DL258" i="2"/>
  <c r="DM258" i="2" s="1"/>
  <c r="DL254" i="2"/>
  <c r="DM254" i="2" s="1"/>
  <c r="DL250" i="2"/>
  <c r="DM250" i="2" s="1"/>
  <c r="DL246" i="2"/>
  <c r="DM246" i="2" s="1"/>
  <c r="DL242" i="2"/>
  <c r="DM242" i="2" s="1"/>
  <c r="DL238" i="2"/>
  <c r="DM238" i="2" s="1"/>
  <c r="DL234" i="2"/>
  <c r="DM234" i="2" s="1"/>
  <c r="DL230" i="2"/>
  <c r="DM230" i="2" s="1"/>
  <c r="DL226" i="2"/>
  <c r="DM226" i="2" s="1"/>
  <c r="DL222" i="2"/>
  <c r="DM222" i="2" s="1"/>
  <c r="DL218" i="2"/>
  <c r="DM218" i="2" s="1"/>
  <c r="DL214" i="2"/>
  <c r="DM214" i="2" s="1"/>
  <c r="DL210" i="2"/>
  <c r="DM210" i="2" s="1"/>
  <c r="DL206" i="2"/>
  <c r="DM206" i="2" s="1"/>
  <c r="DL202" i="2"/>
  <c r="DM202" i="2" s="1"/>
  <c r="DL198" i="2"/>
  <c r="DM198" i="2" s="1"/>
  <c r="DL194" i="2"/>
  <c r="DM194" i="2" s="1"/>
  <c r="DL190" i="2"/>
  <c r="DM190" i="2" s="1"/>
  <c r="DL186" i="2"/>
  <c r="DM186" i="2" s="1"/>
  <c r="DL182" i="2"/>
  <c r="DM182" i="2" s="1"/>
  <c r="DL178" i="2"/>
  <c r="DM178" i="2" s="1"/>
  <c r="DL174" i="2"/>
  <c r="DM174" i="2" s="1"/>
  <c r="DL170" i="2"/>
  <c r="DM170" i="2" s="1"/>
  <c r="DL166" i="2"/>
  <c r="DM166" i="2" s="1"/>
  <c r="DL162" i="2"/>
  <c r="DM162" i="2" s="1"/>
  <c r="DL158" i="2"/>
  <c r="DM158" i="2" s="1"/>
  <c r="DL154" i="2"/>
  <c r="DM154" i="2" s="1"/>
  <c r="DL150" i="2"/>
  <c r="DM150" i="2" s="1"/>
  <c r="DL146" i="2"/>
  <c r="DM146" i="2" s="1"/>
  <c r="DL142" i="2"/>
  <c r="DM142" i="2" s="1"/>
  <c r="DL138" i="2"/>
  <c r="DM138" i="2" s="1"/>
  <c r="DL134" i="2"/>
  <c r="DM134" i="2" s="1"/>
  <c r="DL130" i="2"/>
  <c r="DM130" i="2" s="1"/>
  <c r="DL126" i="2"/>
  <c r="DM126" i="2" s="1"/>
  <c r="DL122" i="2"/>
  <c r="DM122" i="2" s="1"/>
  <c r="DL118" i="2"/>
  <c r="DM118" i="2" s="1"/>
  <c r="DL114" i="2"/>
  <c r="DM114" i="2" s="1"/>
  <c r="DL110" i="2"/>
  <c r="DM110" i="2" s="1"/>
  <c r="DL106" i="2"/>
  <c r="DM106" i="2" s="1"/>
  <c r="DL102" i="2"/>
  <c r="DM102" i="2" s="1"/>
  <c r="DL98" i="2"/>
  <c r="DM98" i="2" s="1"/>
  <c r="DL94" i="2"/>
  <c r="DM94" i="2" s="1"/>
  <c r="DL90" i="2"/>
  <c r="DM90" i="2" s="1"/>
  <c r="DL86" i="2"/>
  <c r="DM86" i="2" s="1"/>
  <c r="DL82" i="2"/>
  <c r="DM82" i="2" s="1"/>
  <c r="DL78" i="2"/>
  <c r="DM78" i="2" s="1"/>
  <c r="DL74" i="2"/>
  <c r="DM74" i="2" s="1"/>
  <c r="DL70" i="2"/>
  <c r="DM70" i="2" s="1"/>
  <c r="DL66" i="2"/>
  <c r="DM66" i="2" s="1"/>
  <c r="DL62" i="2"/>
  <c r="DM62" i="2" s="1"/>
  <c r="DL58" i="2"/>
  <c r="DM58" i="2" s="1"/>
  <c r="DL54" i="2"/>
  <c r="DM54" i="2" s="1"/>
  <c r="DL50" i="2"/>
  <c r="DM50" i="2" s="1"/>
  <c r="DL46" i="2"/>
  <c r="DM46" i="2" s="1"/>
  <c r="DL42" i="2"/>
  <c r="DM42" i="2" s="1"/>
  <c r="DL38" i="2"/>
  <c r="DM38" i="2" s="1"/>
  <c r="DL34" i="2"/>
  <c r="DM34" i="2" s="1"/>
  <c r="DL30" i="2"/>
  <c r="DM30" i="2" s="1"/>
  <c r="DL26" i="2"/>
  <c r="DM26" i="2" s="1"/>
  <c r="DL18" i="2"/>
  <c r="DM18" i="2" s="1"/>
  <c r="CJ269" i="2"/>
  <c r="CK269" i="2" s="1"/>
  <c r="CM269" i="2" s="1"/>
  <c r="CJ268" i="2"/>
  <c r="CK268" i="2" s="1"/>
  <c r="CM268" i="2" s="1"/>
  <c r="CJ267" i="2"/>
  <c r="CK267" i="2" s="1"/>
  <c r="CM267" i="2" s="1"/>
  <c r="CJ266" i="2"/>
  <c r="CK266" i="2" s="1"/>
  <c r="CM266" i="2" s="1"/>
  <c r="CJ265" i="2"/>
  <c r="CK265" i="2" s="1"/>
  <c r="CM265" i="2" s="1"/>
  <c r="CJ264" i="2"/>
  <c r="CK264" i="2" s="1"/>
  <c r="CM264" i="2" s="1"/>
  <c r="CJ263" i="2"/>
  <c r="CK263" i="2" s="1"/>
  <c r="CM263" i="2" s="1"/>
  <c r="CJ262" i="2"/>
  <c r="CK262" i="2" s="1"/>
  <c r="CM262" i="2" s="1"/>
  <c r="CJ261" i="2"/>
  <c r="CK261" i="2" s="1"/>
  <c r="CM261" i="2" s="1"/>
  <c r="CJ260" i="2"/>
  <c r="CK260" i="2" s="1"/>
  <c r="CM260" i="2" s="1"/>
  <c r="CJ259" i="2"/>
  <c r="CK259" i="2" s="1"/>
  <c r="CM259" i="2" s="1"/>
  <c r="CJ258" i="2"/>
  <c r="CK258" i="2" s="1"/>
  <c r="CM258" i="2" s="1"/>
  <c r="CJ257" i="2"/>
  <c r="CK257" i="2" s="1"/>
  <c r="CM257" i="2" s="1"/>
  <c r="CJ256" i="2"/>
  <c r="CK256" i="2" s="1"/>
  <c r="CM256" i="2" s="1"/>
  <c r="CJ255" i="2"/>
  <c r="CK255" i="2" s="1"/>
  <c r="CM255" i="2" s="1"/>
  <c r="CJ254" i="2"/>
  <c r="CK254" i="2" s="1"/>
  <c r="CM254" i="2" s="1"/>
  <c r="CJ253" i="2"/>
  <c r="CK253" i="2" s="1"/>
  <c r="CM253" i="2" s="1"/>
  <c r="CJ252" i="2"/>
  <c r="CK252" i="2" s="1"/>
  <c r="CM252" i="2" s="1"/>
  <c r="CJ251" i="2"/>
  <c r="CK251" i="2" s="1"/>
  <c r="CM251" i="2" s="1"/>
  <c r="CJ250" i="2"/>
  <c r="CK250" i="2" s="1"/>
  <c r="CM250" i="2" s="1"/>
  <c r="CJ249" i="2"/>
  <c r="CK249" i="2" s="1"/>
  <c r="CM249" i="2" s="1"/>
  <c r="CJ248" i="2"/>
  <c r="CK248" i="2" s="1"/>
  <c r="CM248" i="2" s="1"/>
  <c r="CJ247" i="2"/>
  <c r="CK247" i="2" s="1"/>
  <c r="CM247" i="2" s="1"/>
  <c r="CJ246" i="2"/>
  <c r="CK246" i="2" s="1"/>
  <c r="CM246" i="2" s="1"/>
  <c r="CJ245" i="2"/>
  <c r="CK245" i="2" s="1"/>
  <c r="CM245" i="2" s="1"/>
  <c r="CJ244" i="2"/>
  <c r="CK244" i="2" s="1"/>
  <c r="CM244" i="2" s="1"/>
  <c r="CJ243" i="2"/>
  <c r="CK243" i="2" s="1"/>
  <c r="CM243" i="2" s="1"/>
  <c r="CJ242" i="2"/>
  <c r="CK242" i="2" s="1"/>
  <c r="CM242" i="2" s="1"/>
  <c r="M248" i="2"/>
  <c r="N248" i="2" s="1"/>
  <c r="M245" i="2"/>
  <c r="N245" i="2" s="1"/>
  <c r="M244" i="2"/>
  <c r="N244" i="2" s="1"/>
  <c r="M228" i="2"/>
  <c r="N228" i="2" s="1"/>
  <c r="M216" i="2"/>
  <c r="N216" i="2" s="1"/>
  <c r="M214" i="2"/>
  <c r="N214" i="2" s="1"/>
  <c r="M213" i="2"/>
  <c r="N213" i="2" s="1"/>
  <c r="M188" i="2"/>
  <c r="N188" i="2" s="1"/>
  <c r="M184" i="2"/>
  <c r="N184" i="2" s="1"/>
  <c r="M181" i="2"/>
  <c r="N181" i="2" s="1"/>
  <c r="M180" i="2"/>
  <c r="N180" i="2" s="1"/>
  <c r="M124" i="2"/>
  <c r="N124" i="2" s="1"/>
  <c r="M120" i="2"/>
  <c r="N120" i="2" s="1"/>
  <c r="M118" i="2"/>
  <c r="N118" i="2" s="1"/>
  <c r="M88" i="2"/>
  <c r="N88" i="2" s="1"/>
  <c r="M85" i="2"/>
  <c r="N85" i="2" s="1"/>
  <c r="M56" i="2"/>
  <c r="N56" i="2" s="1"/>
  <c r="X226" i="2"/>
  <c r="Y226" i="2" s="1"/>
  <c r="X194" i="2"/>
  <c r="Y194" i="2" s="1"/>
  <c r="X188" i="2"/>
  <c r="Y188" i="2" s="1"/>
  <c r="X186" i="2"/>
  <c r="Y186" i="2" s="1"/>
  <c r="AI206" i="2"/>
  <c r="AJ206" i="2" s="1"/>
  <c r="AI205" i="2"/>
  <c r="AJ205" i="2" s="1"/>
  <c r="AI204" i="2"/>
  <c r="AJ204" i="2" s="1"/>
  <c r="AI192" i="2"/>
  <c r="AJ192" i="2" s="1"/>
  <c r="AI180" i="2"/>
  <c r="AJ180" i="2" s="1"/>
  <c r="BK231" i="2"/>
  <c r="BL231" i="2" s="1"/>
  <c r="BK199" i="2"/>
  <c r="BL199" i="2" s="1"/>
  <c r="BK167" i="2"/>
  <c r="BL167" i="2" s="1"/>
  <c r="BK135" i="2"/>
  <c r="BL135" i="2" s="1"/>
  <c r="BK103" i="2"/>
  <c r="BL103" i="2" s="1"/>
  <c r="BK71" i="2"/>
  <c r="BL71" i="2" s="1"/>
  <c r="BK39" i="2"/>
  <c r="BL39" i="2" s="1"/>
  <c r="BV255" i="2"/>
  <c r="BW255" i="2" s="1"/>
  <c r="BV254" i="2"/>
  <c r="BW254" i="2" s="1"/>
  <c r="BV221" i="2"/>
  <c r="BW221" i="2" s="1"/>
  <c r="BV205" i="2"/>
  <c r="BW205" i="2" s="1"/>
  <c r="BV165" i="2"/>
  <c r="BW165" i="2" s="1"/>
  <c r="BV161" i="2"/>
  <c r="BW161" i="2" s="1"/>
  <c r="BV151" i="2"/>
  <c r="BW151" i="2" s="1"/>
  <c r="BV150" i="2"/>
  <c r="BW150" i="2" s="1"/>
  <c r="BV141" i="2"/>
  <c r="BW141" i="2" s="1"/>
  <c r="BV139" i="2"/>
  <c r="BW139" i="2" s="1"/>
  <c r="BV130" i="2"/>
  <c r="BW130" i="2" s="1"/>
  <c r="BV129" i="2"/>
  <c r="BW129" i="2" s="1"/>
  <c r="BV119" i="2"/>
  <c r="BW119" i="2" s="1"/>
  <c r="BV118" i="2"/>
  <c r="BW118" i="2" s="1"/>
  <c r="BV109" i="2"/>
  <c r="BW109" i="2" s="1"/>
  <c r="BV107" i="2"/>
  <c r="BW107" i="2" s="1"/>
  <c r="BV98" i="2"/>
  <c r="BW98" i="2" s="1"/>
  <c r="BV97" i="2"/>
  <c r="BW97" i="2" s="1"/>
  <c r="BV87" i="2"/>
  <c r="BW87" i="2" s="1"/>
  <c r="BV86" i="2"/>
  <c r="BW86" i="2" s="1"/>
  <c r="BV77" i="2"/>
  <c r="BW77" i="2" s="1"/>
  <c r="BV75" i="2"/>
  <c r="BW75" i="2" s="1"/>
  <c r="BV66" i="2"/>
  <c r="BW66" i="2" s="1"/>
  <c r="BV65" i="2"/>
  <c r="BW65" i="2" s="1"/>
  <c r="BV57" i="2"/>
  <c r="BW57" i="2" s="1"/>
  <c r="BV51" i="2"/>
  <c r="BW51" i="2" s="1"/>
  <c r="BV42" i="2"/>
  <c r="BW42" i="2" s="1"/>
  <c r="BV41" i="2"/>
  <c r="BW41" i="2" s="1"/>
  <c r="BV31" i="2"/>
  <c r="BW31" i="2" s="1"/>
  <c r="BV30" i="2"/>
  <c r="BW30" i="2" s="1"/>
  <c r="BV21" i="2"/>
  <c r="BW21" i="2" s="1"/>
  <c r="BV19" i="2"/>
  <c r="BW19" i="2" s="1"/>
  <c r="CJ131" i="2"/>
  <c r="CK131" i="2" s="1"/>
  <c r="CM131" i="2" s="1"/>
  <c r="CJ127" i="2"/>
  <c r="CK127" i="2" s="1"/>
  <c r="CM127" i="2" s="1"/>
  <c r="CJ123" i="2"/>
  <c r="CK123" i="2" s="1"/>
  <c r="CM123" i="2" s="1"/>
  <c r="CJ119" i="2"/>
  <c r="CK119" i="2" s="1"/>
  <c r="CM119" i="2" s="1"/>
  <c r="CJ115" i="2"/>
  <c r="CK115" i="2" s="1"/>
  <c r="CM115" i="2" s="1"/>
  <c r="CJ111" i="2"/>
  <c r="CK111" i="2" s="1"/>
  <c r="CM111" i="2" s="1"/>
  <c r="CJ107" i="2"/>
  <c r="CK107" i="2" s="1"/>
  <c r="CM107" i="2" s="1"/>
  <c r="CJ103" i="2"/>
  <c r="CK103" i="2" s="1"/>
  <c r="CM103" i="2" s="1"/>
  <c r="DL27" i="2"/>
  <c r="DM27" i="2" s="1"/>
  <c r="AW52" i="2"/>
  <c r="AX52" i="2" s="1"/>
  <c r="AW28" i="2"/>
  <c r="AX28" i="2" s="1"/>
  <c r="AW20" i="2"/>
  <c r="AX20" i="2" s="1"/>
  <c r="BK255" i="2"/>
  <c r="BL255" i="2" s="1"/>
  <c r="BM255" i="2" s="1"/>
  <c r="BK247" i="2"/>
  <c r="BL247" i="2" s="1"/>
  <c r="BM247" i="2" s="1"/>
  <c r="BK215" i="2"/>
  <c r="BL215" i="2" s="1"/>
  <c r="BM215" i="2" s="1"/>
  <c r="BK183" i="2"/>
  <c r="BL183" i="2" s="1"/>
  <c r="BM183" i="2" s="1"/>
  <c r="BK151" i="2"/>
  <c r="BL151" i="2" s="1"/>
  <c r="BM151" i="2" s="1"/>
  <c r="BK119" i="2"/>
  <c r="BL119" i="2" s="1"/>
  <c r="BM119" i="2" s="1"/>
  <c r="BK87" i="2"/>
  <c r="BL87" i="2" s="1"/>
  <c r="BM87" i="2" s="1"/>
  <c r="BK55" i="2"/>
  <c r="BL55" i="2" s="1"/>
  <c r="BM55" i="2" s="1"/>
  <c r="BK23" i="2"/>
  <c r="BL23" i="2" s="1"/>
  <c r="CJ128" i="2"/>
  <c r="CK128" i="2" s="1"/>
  <c r="CJ124" i="2"/>
  <c r="CK124" i="2" s="1"/>
  <c r="CJ120" i="2"/>
  <c r="CK120" i="2" s="1"/>
  <c r="CJ116" i="2"/>
  <c r="CK116" i="2" s="1"/>
  <c r="CJ112" i="2"/>
  <c r="CK112" i="2" s="1"/>
  <c r="CJ108" i="2"/>
  <c r="CK108" i="2" s="1"/>
  <c r="CJ104" i="2"/>
  <c r="CK104" i="2" s="1"/>
  <c r="DL269" i="2"/>
  <c r="DM269" i="2" s="1"/>
  <c r="DN269" i="2" s="1"/>
  <c r="DL268" i="2"/>
  <c r="DM268" i="2" s="1"/>
  <c r="DN268" i="2" s="1"/>
  <c r="DL235" i="2"/>
  <c r="DM235" i="2" s="1"/>
  <c r="DN235" i="2" s="1"/>
  <c r="DL219" i="2"/>
  <c r="DM219" i="2" s="1"/>
  <c r="DN219" i="2" s="1"/>
  <c r="DL187" i="2"/>
  <c r="DM187" i="2" s="1"/>
  <c r="DN187" i="2" s="1"/>
  <c r="DL179" i="2"/>
  <c r="DM179" i="2" s="1"/>
  <c r="DN179" i="2" s="1"/>
  <c r="DL143" i="2"/>
  <c r="DM143" i="2" s="1"/>
  <c r="DN143" i="2" s="1"/>
  <c r="DL141" i="2"/>
  <c r="DM141" i="2" s="1"/>
  <c r="DN141" i="2" s="1"/>
  <c r="DL108" i="2"/>
  <c r="DM108" i="2" s="1"/>
  <c r="DN108" i="2" s="1"/>
  <c r="DL107" i="2"/>
  <c r="DM107" i="2" s="1"/>
  <c r="DN107" i="2" s="1"/>
  <c r="DL59" i="2"/>
  <c r="DM59" i="2" s="1"/>
  <c r="DN59" i="2" s="1"/>
  <c r="DL51" i="2"/>
  <c r="DM51" i="2" s="1"/>
  <c r="DN51" i="2" s="1"/>
  <c r="X230" i="2"/>
  <c r="Y230" i="2" s="1"/>
  <c r="X198" i="2"/>
  <c r="Y198" i="2" s="1"/>
  <c r="Z198" i="2" s="1"/>
  <c r="X182" i="2"/>
  <c r="Y182" i="2" s="1"/>
  <c r="Z182" i="2" s="1"/>
  <c r="BK227" i="2"/>
  <c r="BL227" i="2" s="1"/>
  <c r="BK211" i="2"/>
  <c r="BL211" i="2" s="1"/>
  <c r="BM211" i="2" s="1"/>
  <c r="BK195" i="2"/>
  <c r="BL195" i="2" s="1"/>
  <c r="BM195" i="2" s="1"/>
  <c r="BK179" i="2"/>
  <c r="BL179" i="2" s="1"/>
  <c r="BM179" i="2" s="1"/>
  <c r="BK163" i="2"/>
  <c r="BL163" i="2" s="1"/>
  <c r="BK147" i="2"/>
  <c r="BL147" i="2" s="1"/>
  <c r="BM147" i="2" s="1"/>
  <c r="BK131" i="2"/>
  <c r="BL131" i="2" s="1"/>
  <c r="BM131" i="2" s="1"/>
  <c r="BK115" i="2"/>
  <c r="BL115" i="2" s="1"/>
  <c r="BK99" i="2"/>
  <c r="BL99" i="2" s="1"/>
  <c r="BK83" i="2"/>
  <c r="BL83" i="2" s="1"/>
  <c r="BM83" i="2" s="1"/>
  <c r="BK67" i="2"/>
  <c r="BL67" i="2" s="1"/>
  <c r="BM67" i="2" s="1"/>
  <c r="BK51" i="2"/>
  <c r="BL51" i="2" s="1"/>
  <c r="BM51" i="2" s="1"/>
  <c r="BK35" i="2"/>
  <c r="BL35" i="2" s="1"/>
  <c r="BK19" i="2"/>
  <c r="BL19" i="2" s="1"/>
  <c r="M252" i="2"/>
  <c r="N252" i="2" s="1"/>
  <c r="O252" i="2" s="1"/>
  <c r="M246" i="2"/>
  <c r="N246" i="2" s="1"/>
  <c r="O246" i="2" s="1"/>
  <c r="M220" i="2"/>
  <c r="N220" i="2" s="1"/>
  <c r="O220" i="2" s="1"/>
  <c r="M212" i="2"/>
  <c r="N212" i="2" s="1"/>
  <c r="M182" i="2"/>
  <c r="N182" i="2" s="1"/>
  <c r="O182" i="2" s="1"/>
  <c r="M156" i="2"/>
  <c r="N156" i="2" s="1"/>
  <c r="O156" i="2" s="1"/>
  <c r="M132" i="2"/>
  <c r="N132" i="2" s="1"/>
  <c r="O132" i="2" s="1"/>
  <c r="M116" i="2"/>
  <c r="N116" i="2" s="1"/>
  <c r="M86" i="2"/>
  <c r="N86" i="2" s="1"/>
  <c r="M68" i="2"/>
  <c r="N68" i="2" s="1"/>
  <c r="O68" i="2" s="1"/>
  <c r="X206" i="2"/>
  <c r="Y206" i="2" s="1"/>
  <c r="X190" i="2"/>
  <c r="Y190" i="2" s="1"/>
  <c r="Z190" i="2" s="1"/>
  <c r="X113" i="2"/>
  <c r="Y113" i="2" s="1"/>
  <c r="X61" i="2"/>
  <c r="Y61" i="2" s="1"/>
  <c r="X33" i="2"/>
  <c r="Y33" i="2" s="1"/>
  <c r="X17" i="2"/>
  <c r="Y17" i="2" s="1"/>
  <c r="AI260" i="2"/>
  <c r="AJ260" i="2" s="1"/>
  <c r="AI244" i="2"/>
  <c r="AJ244" i="2" s="1"/>
  <c r="AK244" i="2" s="1"/>
  <c r="AI228" i="2"/>
  <c r="AJ228" i="2" s="1"/>
  <c r="AI221" i="2"/>
  <c r="AJ221" i="2" s="1"/>
  <c r="AK221" i="2" s="1"/>
  <c r="AI196" i="2"/>
  <c r="AJ196" i="2" s="1"/>
  <c r="AI189" i="2"/>
  <c r="AJ189" i="2" s="1"/>
  <c r="AK189" i="2" s="1"/>
  <c r="AI164" i="2"/>
  <c r="AJ164" i="2" s="1"/>
  <c r="AI156" i="2"/>
  <c r="AJ156" i="2" s="1"/>
  <c r="AK156" i="2" s="1"/>
  <c r="AI138" i="2"/>
  <c r="AJ138" i="2" s="1"/>
  <c r="AI123" i="2"/>
  <c r="AJ123" i="2" s="1"/>
  <c r="AK123" i="2" s="1"/>
  <c r="AI98" i="2"/>
  <c r="AJ98" i="2" s="1"/>
  <c r="AI90" i="2"/>
  <c r="AJ90" i="2" s="1"/>
  <c r="AK90" i="2" s="1"/>
  <c r="AI74" i="2"/>
  <c r="AJ74" i="2" s="1"/>
  <c r="AI59" i="2"/>
  <c r="AJ59" i="2" s="1"/>
  <c r="AK59" i="2" s="1"/>
  <c r="AI30" i="2"/>
  <c r="AJ30" i="2" s="1"/>
  <c r="BK235" i="2"/>
  <c r="BL235" i="2" s="1"/>
  <c r="BK219" i="2"/>
  <c r="BL219" i="2" s="1"/>
  <c r="BK203" i="2"/>
  <c r="BL203" i="2" s="1"/>
  <c r="BM203" i="2" s="1"/>
  <c r="BK187" i="2"/>
  <c r="BL187" i="2" s="1"/>
  <c r="BK171" i="2"/>
  <c r="BL171" i="2" s="1"/>
  <c r="BM171" i="2" s="1"/>
  <c r="BK155" i="2"/>
  <c r="BL155" i="2" s="1"/>
  <c r="BK139" i="2"/>
  <c r="BL139" i="2" s="1"/>
  <c r="BM139" i="2" s="1"/>
  <c r="BK123" i="2"/>
  <c r="BL123" i="2" s="1"/>
  <c r="BK107" i="2"/>
  <c r="BL107" i="2" s="1"/>
  <c r="BM107" i="2" s="1"/>
  <c r="BK91" i="2"/>
  <c r="BL91" i="2" s="1"/>
  <c r="BK75" i="2"/>
  <c r="BL75" i="2" s="1"/>
  <c r="BM75" i="2" s="1"/>
  <c r="BK59" i="2"/>
  <c r="BL59" i="2" s="1"/>
  <c r="BK43" i="2"/>
  <c r="BL43" i="2" s="1"/>
  <c r="BM43" i="2" s="1"/>
  <c r="BK27" i="2"/>
  <c r="BL27" i="2" s="1"/>
  <c r="BK11" i="2"/>
  <c r="BL11" i="2" s="1"/>
  <c r="BV257" i="2"/>
  <c r="BW257" i="2" s="1"/>
  <c r="BV237" i="2"/>
  <c r="BW237" i="2" s="1"/>
  <c r="BX237" i="2" s="1"/>
  <c r="BV222" i="2"/>
  <c r="BW222" i="2" s="1"/>
  <c r="BV193" i="2"/>
  <c r="BW193" i="2" s="1"/>
  <c r="BV173" i="2"/>
  <c r="BW173" i="2" s="1"/>
  <c r="BV158" i="2"/>
  <c r="BW158" i="2" s="1"/>
  <c r="BX158" i="2" s="1"/>
  <c r="BV153" i="2"/>
  <c r="BW153" i="2" s="1"/>
  <c r="BV147" i="2"/>
  <c r="BW147" i="2" s="1"/>
  <c r="BX147" i="2" s="1"/>
  <c r="BV142" i="2"/>
  <c r="BW142" i="2" s="1"/>
  <c r="BV137" i="2"/>
  <c r="BW137" i="2" s="1"/>
  <c r="BX137" i="2" s="1"/>
  <c r="BV131" i="2"/>
  <c r="BW131" i="2" s="1"/>
  <c r="BV126" i="2"/>
  <c r="BW126" i="2" s="1"/>
  <c r="BX126" i="2" s="1"/>
  <c r="BV121" i="2"/>
  <c r="BW121" i="2" s="1"/>
  <c r="BV115" i="2"/>
  <c r="BW115" i="2" s="1"/>
  <c r="BX115" i="2" s="1"/>
  <c r="BV110" i="2"/>
  <c r="BW110" i="2" s="1"/>
  <c r="BV105" i="2"/>
  <c r="BW105" i="2" s="1"/>
  <c r="BX105" i="2" s="1"/>
  <c r="BV99" i="2"/>
  <c r="BW99" i="2" s="1"/>
  <c r="BV94" i="2"/>
  <c r="BW94" i="2" s="1"/>
  <c r="BX94" i="2" s="1"/>
  <c r="BV89" i="2"/>
  <c r="BW89" i="2" s="1"/>
  <c r="BV83" i="2"/>
  <c r="BW83" i="2" s="1"/>
  <c r="BX83" i="2" s="1"/>
  <c r="BV78" i="2"/>
  <c r="BW78" i="2" s="1"/>
  <c r="BV73" i="2"/>
  <c r="BW73" i="2" s="1"/>
  <c r="BX73" i="2" s="1"/>
  <c r="BV67" i="2"/>
  <c r="BW67" i="2" s="1"/>
  <c r="BV62" i="2"/>
  <c r="BW62" i="2" s="1"/>
  <c r="BX62" i="2" s="1"/>
  <c r="BV54" i="2"/>
  <c r="BW54" i="2" s="1"/>
  <c r="BV49" i="2"/>
  <c r="BW49" i="2" s="1"/>
  <c r="BX49" i="2" s="1"/>
  <c r="BV43" i="2"/>
  <c r="BW43" i="2" s="1"/>
  <c r="BV38" i="2"/>
  <c r="BW38" i="2" s="1"/>
  <c r="BX38" i="2" s="1"/>
  <c r="BV33" i="2"/>
  <c r="BW33" i="2" s="1"/>
  <c r="BV22" i="2"/>
  <c r="BW22" i="2" s="1"/>
  <c r="BV17" i="2"/>
  <c r="BW17" i="2" s="1"/>
  <c r="BV11" i="2"/>
  <c r="BW11" i="2" s="1"/>
  <c r="DL251" i="2"/>
  <c r="DM251" i="2" s="1"/>
  <c r="DN251" i="2" s="1"/>
  <c r="DL236" i="2"/>
  <c r="DM236" i="2" s="1"/>
  <c r="DN236" i="2" s="1"/>
  <c r="DL207" i="2"/>
  <c r="DM207" i="2" s="1"/>
  <c r="DN207" i="2" s="1"/>
  <c r="DL173" i="2"/>
  <c r="DM173" i="2" s="1"/>
  <c r="DN173" i="2" s="1"/>
  <c r="DL147" i="2"/>
  <c r="DM147" i="2" s="1"/>
  <c r="DN147" i="2" s="1"/>
  <c r="DL139" i="2"/>
  <c r="DM139" i="2" s="1"/>
  <c r="DN139" i="2" s="1"/>
  <c r="DL109" i="2"/>
  <c r="DM109" i="2" s="1"/>
  <c r="DN109" i="2" s="1"/>
  <c r="DL83" i="2"/>
  <c r="DM83" i="2" s="1"/>
  <c r="DN83" i="2" s="1"/>
  <c r="DL75" i="2"/>
  <c r="DM75" i="2" s="1"/>
  <c r="DN75" i="2" s="1"/>
  <c r="DL45" i="2"/>
  <c r="DM45" i="2" s="1"/>
  <c r="DN45" i="2" s="1"/>
  <c r="X224" i="2"/>
  <c r="Y224" i="2" s="1"/>
  <c r="Z224" i="2" s="1"/>
  <c r="X192" i="2"/>
  <c r="Y192" i="2" s="1"/>
  <c r="Z192" i="2" s="1"/>
  <c r="AW40" i="2"/>
  <c r="AX40" i="2" s="1"/>
  <c r="AY40" i="2" s="1"/>
  <c r="AW24" i="2"/>
  <c r="AX24" i="2" s="1"/>
  <c r="BK267" i="2"/>
  <c r="BL267" i="2" s="1"/>
  <c r="BM267" i="2" s="1"/>
  <c r="BK251" i="2"/>
  <c r="BL251" i="2" s="1"/>
  <c r="BM251" i="2" s="1"/>
  <c r="X216" i="2"/>
  <c r="Y216" i="2" s="1"/>
  <c r="Z216" i="2" s="1"/>
  <c r="X200" i="2"/>
  <c r="Y200" i="2" s="1"/>
  <c r="Z200" i="2" s="1"/>
  <c r="X184" i="2"/>
  <c r="Y184" i="2" s="1"/>
  <c r="Z184" i="2" s="1"/>
  <c r="AW48" i="2"/>
  <c r="AX48" i="2" s="1"/>
  <c r="AY48" i="2" s="1"/>
  <c r="AW32" i="2"/>
  <c r="AX32" i="2" s="1"/>
  <c r="AY32" i="2" s="1"/>
  <c r="AW16" i="2"/>
  <c r="AX16" i="2" s="1"/>
  <c r="BK259" i="2"/>
  <c r="BL259" i="2" s="1"/>
  <c r="BM259" i="2" s="1"/>
  <c r="BK243" i="2"/>
  <c r="BL243" i="2" s="1"/>
  <c r="BM243" i="2" s="1"/>
  <c r="AI256" i="2"/>
  <c r="AJ256" i="2" s="1"/>
  <c r="AI249" i="2"/>
  <c r="AJ249" i="2" s="1"/>
  <c r="AI248" i="2"/>
  <c r="AJ248" i="2" s="1"/>
  <c r="AK248" i="2" s="1"/>
  <c r="AI245" i="2"/>
  <c r="AJ245" i="2" s="1"/>
  <c r="AI241" i="2"/>
  <c r="AJ241" i="2" s="1"/>
  <c r="AK241" i="2" s="1"/>
  <c r="AI233" i="2"/>
  <c r="AJ233" i="2" s="1"/>
  <c r="AI230" i="2"/>
  <c r="AJ230" i="2" s="1"/>
  <c r="AK230" i="2" s="1"/>
  <c r="AI225" i="2"/>
  <c r="AJ225" i="2" s="1"/>
  <c r="AI222" i="2"/>
  <c r="AJ222" i="2" s="1"/>
  <c r="AI217" i="2"/>
  <c r="AJ217" i="2" s="1"/>
  <c r="AK217" i="2" s="1"/>
  <c r="AI216" i="2"/>
  <c r="AJ216" i="2" s="1"/>
  <c r="AK216" i="2" s="1"/>
  <c r="AI213" i="2"/>
  <c r="AJ213" i="2" s="1"/>
  <c r="AK213" i="2" s="1"/>
  <c r="AI209" i="2"/>
  <c r="AJ209" i="2" s="1"/>
  <c r="AK209" i="2" s="1"/>
  <c r="AI208" i="2"/>
  <c r="AJ208" i="2" s="1"/>
  <c r="AK208" i="2" s="1"/>
  <c r="AI201" i="2"/>
  <c r="AJ201" i="2" s="1"/>
  <c r="AK201" i="2" s="1"/>
  <c r="AI198" i="2"/>
  <c r="AJ198" i="2" s="1"/>
  <c r="AK198" i="2" s="1"/>
  <c r="AI193" i="2"/>
  <c r="AJ193" i="2" s="1"/>
  <c r="AI188" i="2"/>
  <c r="AJ188" i="2" s="1"/>
  <c r="AI185" i="2"/>
  <c r="AJ185" i="2" s="1"/>
  <c r="AK185" i="2" s="1"/>
  <c r="AI184" i="2"/>
  <c r="AJ184" i="2" s="1"/>
  <c r="AI181" i="2"/>
  <c r="AJ181" i="2" s="1"/>
  <c r="AK181" i="2" s="1"/>
  <c r="AI177" i="2"/>
  <c r="AJ177" i="2" s="1"/>
  <c r="AI169" i="2"/>
  <c r="AJ169" i="2" s="1"/>
  <c r="AK169" i="2" s="1"/>
  <c r="AI166" i="2"/>
  <c r="AJ166" i="2" s="1"/>
  <c r="AI161" i="2"/>
  <c r="AJ161" i="2" s="1"/>
  <c r="AI148" i="2"/>
  <c r="AJ148" i="2" s="1"/>
  <c r="AK148" i="2" s="1"/>
  <c r="AI142" i="2"/>
  <c r="AJ142" i="2" s="1"/>
  <c r="AK142" i="2" s="1"/>
  <c r="AI139" i="2"/>
  <c r="AJ139" i="2" s="1"/>
  <c r="AI134" i="2"/>
  <c r="AJ134" i="2" s="1"/>
  <c r="AK134" i="2" s="1"/>
  <c r="AI132" i="2"/>
  <c r="AJ132" i="2" s="1"/>
  <c r="AK132" i="2" s="1"/>
  <c r="AI118" i="2"/>
  <c r="AJ118" i="2" s="1"/>
  <c r="AK118" i="2" s="1"/>
  <c r="AI115" i="2"/>
  <c r="AJ115" i="2" s="1"/>
  <c r="AK115" i="2" s="1"/>
  <c r="AI110" i="2"/>
  <c r="AJ110" i="2" s="1"/>
  <c r="AI107" i="2"/>
  <c r="AJ107" i="2" s="1"/>
  <c r="AK107" i="2" s="1"/>
  <c r="AI100" i="2"/>
  <c r="AJ100" i="2" s="1"/>
  <c r="AK100" i="2" s="1"/>
  <c r="DL155" i="2"/>
  <c r="DM155" i="2" s="1"/>
  <c r="AW179" i="2"/>
  <c r="AX179" i="2" s="1"/>
  <c r="AY179" i="2" s="1"/>
  <c r="AW177" i="2"/>
  <c r="AX177" i="2" s="1"/>
  <c r="AY177" i="2" s="1"/>
  <c r="AW175" i="2"/>
  <c r="AX175" i="2" s="1"/>
  <c r="AY175" i="2" s="1"/>
  <c r="AW173" i="2"/>
  <c r="AX173" i="2" s="1"/>
  <c r="AW171" i="2"/>
  <c r="AX171" i="2" s="1"/>
  <c r="AY171" i="2" s="1"/>
  <c r="AW169" i="2"/>
  <c r="AX169" i="2" s="1"/>
  <c r="AY169" i="2" s="1"/>
  <c r="AW167" i="2"/>
  <c r="AX167" i="2" s="1"/>
  <c r="AY167" i="2" s="1"/>
  <c r="AW165" i="2"/>
  <c r="AX165" i="2" s="1"/>
  <c r="AW163" i="2"/>
  <c r="AX163" i="2" s="1"/>
  <c r="AY163" i="2" s="1"/>
  <c r="AW161" i="2"/>
  <c r="AX161" i="2" s="1"/>
  <c r="AY161" i="2" s="1"/>
  <c r="AW159" i="2"/>
  <c r="AX159" i="2" s="1"/>
  <c r="AY159" i="2" s="1"/>
  <c r="AW157" i="2"/>
  <c r="AX157" i="2" s="1"/>
  <c r="AW155" i="2"/>
  <c r="AX155" i="2" s="1"/>
  <c r="AW153" i="2"/>
  <c r="AX153" i="2" s="1"/>
  <c r="AY153" i="2" s="1"/>
  <c r="AW151" i="2"/>
  <c r="AX151" i="2" s="1"/>
  <c r="AY151" i="2" s="1"/>
  <c r="AW149" i="2"/>
  <c r="AX149" i="2" s="1"/>
  <c r="AY149" i="2" s="1"/>
  <c r="AW147" i="2"/>
  <c r="AX147" i="2" s="1"/>
  <c r="AY147" i="2" s="1"/>
  <c r="AW145" i="2"/>
  <c r="AX145" i="2" s="1"/>
  <c r="AY145" i="2" s="1"/>
  <c r="AW111" i="2"/>
  <c r="AX111" i="2" s="1"/>
  <c r="AY111" i="2" s="1"/>
  <c r="AW109" i="2"/>
  <c r="AX109" i="2" s="1"/>
  <c r="AY109" i="2" s="1"/>
  <c r="AW107" i="2"/>
  <c r="AX107" i="2" s="1"/>
  <c r="AY107" i="2" s="1"/>
  <c r="AW105" i="2"/>
  <c r="AX105" i="2" s="1"/>
  <c r="AY105" i="2" s="1"/>
  <c r="AW103" i="2"/>
  <c r="AX103" i="2" s="1"/>
  <c r="AY103" i="2" s="1"/>
  <c r="AW101" i="2"/>
  <c r="AX101" i="2" s="1"/>
  <c r="AY101" i="2" s="1"/>
  <c r="AW99" i="2"/>
  <c r="AX99" i="2" s="1"/>
  <c r="AY99" i="2" s="1"/>
  <c r="AW97" i="2"/>
  <c r="AX97" i="2" s="1"/>
  <c r="AY97" i="2" s="1"/>
  <c r="AW95" i="2"/>
  <c r="AX95" i="2" s="1"/>
  <c r="AY95" i="2" s="1"/>
  <c r="AW93" i="2"/>
  <c r="AX93" i="2" s="1"/>
  <c r="AY93" i="2" s="1"/>
  <c r="AW91" i="2"/>
  <c r="AX91" i="2" s="1"/>
  <c r="AW89" i="2"/>
  <c r="AX89" i="2" s="1"/>
  <c r="AY89" i="2" s="1"/>
  <c r="AW87" i="2"/>
  <c r="AX87" i="2" s="1"/>
  <c r="AY87" i="2" s="1"/>
  <c r="AW85" i="2"/>
  <c r="AX85" i="2" s="1"/>
  <c r="AW83" i="2"/>
  <c r="AX83" i="2" s="1"/>
  <c r="AY83" i="2" s="1"/>
  <c r="AW81" i="2"/>
  <c r="AX81" i="2" s="1"/>
  <c r="AY81" i="2" s="1"/>
  <c r="BV50" i="2"/>
  <c r="BW50" i="2" s="1"/>
  <c r="BX50" i="2" s="1"/>
  <c r="BV18" i="2"/>
  <c r="BW18" i="2" s="1"/>
  <c r="BV14" i="2"/>
  <c r="BW14" i="2" s="1"/>
  <c r="BV13" i="2"/>
  <c r="BW13" i="2" s="1"/>
  <c r="X29" i="2"/>
  <c r="Y29" i="2" s="1"/>
  <c r="X25" i="2"/>
  <c r="Y25" i="2" s="1"/>
  <c r="AI269" i="2"/>
  <c r="AJ269" i="2" s="1"/>
  <c r="AI268" i="2"/>
  <c r="AJ268" i="2" s="1"/>
  <c r="AK268" i="2" s="1"/>
  <c r="AI130" i="2"/>
  <c r="AJ130" i="2" s="1"/>
  <c r="AI106" i="2"/>
  <c r="AJ106" i="2" s="1"/>
  <c r="AK106" i="2" s="1"/>
  <c r="AI94" i="2"/>
  <c r="AJ94" i="2" s="1"/>
  <c r="AI92" i="2"/>
  <c r="AJ92" i="2" s="1"/>
  <c r="AK92" i="2" s="1"/>
  <c r="BK207" i="2"/>
  <c r="BL207" i="2" s="1"/>
  <c r="BV155" i="2"/>
  <c r="BW155" i="2" s="1"/>
  <c r="BX155" i="2" s="1"/>
  <c r="BV145" i="2"/>
  <c r="BW145" i="2" s="1"/>
  <c r="BV138" i="2"/>
  <c r="BW138" i="2" s="1"/>
  <c r="BX138" i="2" s="1"/>
  <c r="BV135" i="2"/>
  <c r="BW135" i="2" s="1"/>
  <c r="BV70" i="2"/>
  <c r="BW70" i="2" s="1"/>
  <c r="BX70" i="2" s="1"/>
  <c r="BV59" i="2"/>
  <c r="BW59" i="2" s="1"/>
  <c r="BV55" i="2"/>
  <c r="BW55" i="2" s="1"/>
  <c r="BX55" i="2" s="1"/>
  <c r="BV53" i="2"/>
  <c r="BW53" i="2" s="1"/>
  <c r="DL243" i="2"/>
  <c r="DM243" i="2" s="1"/>
  <c r="DN243" i="2" s="1"/>
  <c r="DL239" i="2"/>
  <c r="DM239" i="2" s="1"/>
  <c r="BK143" i="2"/>
  <c r="BL143" i="2" s="1"/>
  <c r="BM143" i="2" s="1"/>
  <c r="BV190" i="2"/>
  <c r="BW190" i="2" s="1"/>
  <c r="BV159" i="2"/>
  <c r="BW159" i="2" s="1"/>
  <c r="BV157" i="2"/>
  <c r="BW157" i="2" s="1"/>
  <c r="BV123" i="2"/>
  <c r="BW123" i="2" s="1"/>
  <c r="BX123" i="2" s="1"/>
  <c r="BV117" i="2"/>
  <c r="BW117" i="2" s="1"/>
  <c r="BV114" i="2"/>
  <c r="BW114" i="2" s="1"/>
  <c r="BX114" i="2" s="1"/>
  <c r="BV81" i="2"/>
  <c r="BW81" i="2" s="1"/>
  <c r="BV74" i="2"/>
  <c r="BW74" i="2" s="1"/>
  <c r="BX74" i="2" s="1"/>
  <c r="BV71" i="2"/>
  <c r="BW71" i="2" s="1"/>
  <c r="BV39" i="2"/>
  <c r="BW39" i="2" s="1"/>
  <c r="BX39" i="2" s="1"/>
  <c r="BV35" i="2"/>
  <c r="BW35" i="2" s="1"/>
  <c r="BV34" i="2"/>
  <c r="BW34" i="2" s="1"/>
  <c r="BX34" i="2" s="1"/>
  <c r="DL79" i="2"/>
  <c r="DM79" i="2" s="1"/>
  <c r="DL77" i="2"/>
  <c r="DM77" i="2" s="1"/>
  <c r="DN77" i="2" s="1"/>
  <c r="M84" i="2"/>
  <c r="N84" i="2" s="1"/>
  <c r="M54" i="2"/>
  <c r="N54" i="2" s="1"/>
  <c r="X49" i="2"/>
  <c r="Y49" i="2" s="1"/>
  <c r="Z49" i="2" s="1"/>
  <c r="X42" i="2"/>
  <c r="Y42" i="2" s="1"/>
  <c r="Z42" i="2" s="1"/>
  <c r="X41" i="2"/>
  <c r="Y41" i="2" s="1"/>
  <c r="AI252" i="2"/>
  <c r="AJ252" i="2" s="1"/>
  <c r="AK252" i="2" s="1"/>
  <c r="AI237" i="2"/>
  <c r="AJ237" i="2" s="1"/>
  <c r="AK237" i="2" s="1"/>
  <c r="AI236" i="2"/>
  <c r="AJ236" i="2" s="1"/>
  <c r="AK236" i="2" s="1"/>
  <c r="AI224" i="2"/>
  <c r="AJ224" i="2" s="1"/>
  <c r="AI158" i="2"/>
  <c r="AJ158" i="2" s="1"/>
  <c r="AI155" i="2"/>
  <c r="AJ155" i="2" s="1"/>
  <c r="AK155" i="2" s="1"/>
  <c r="AI154" i="2"/>
  <c r="AJ154" i="2" s="1"/>
  <c r="AK154" i="2" s="1"/>
  <c r="AI42" i="2"/>
  <c r="AJ42" i="2" s="1"/>
  <c r="AI28" i="2"/>
  <c r="AJ28" i="2" s="1"/>
  <c r="AI27" i="2"/>
  <c r="AJ27" i="2" s="1"/>
  <c r="DL203" i="2"/>
  <c r="DM203" i="2" s="1"/>
  <c r="BK127" i="2"/>
  <c r="BL127" i="2" s="1"/>
  <c r="M100" i="2"/>
  <c r="N100" i="2" s="1"/>
  <c r="O100" i="2" s="1"/>
  <c r="M92" i="2"/>
  <c r="N92" i="2" s="1"/>
  <c r="M36" i="2"/>
  <c r="N36" i="2" s="1"/>
  <c r="M24" i="2"/>
  <c r="N24" i="2" s="1"/>
  <c r="X69" i="2"/>
  <c r="Y69" i="2" s="1"/>
  <c r="X65" i="2"/>
  <c r="Y65" i="2" s="1"/>
  <c r="X63" i="2"/>
  <c r="Y63" i="2" s="1"/>
  <c r="X62" i="2"/>
  <c r="Y62" i="2" s="1"/>
  <c r="X27" i="2"/>
  <c r="Y27" i="2" s="1"/>
  <c r="X26" i="2"/>
  <c r="Y26" i="2" s="1"/>
  <c r="AI254" i="2"/>
  <c r="AJ254" i="2" s="1"/>
  <c r="AI253" i="2"/>
  <c r="AJ253" i="2" s="1"/>
  <c r="AI212" i="2"/>
  <c r="AJ212" i="2" s="1"/>
  <c r="AI173" i="2"/>
  <c r="AJ173" i="2" s="1"/>
  <c r="AI172" i="2"/>
  <c r="AJ172" i="2" s="1"/>
  <c r="AI160" i="2"/>
  <c r="AJ160" i="2" s="1"/>
  <c r="AI124" i="2"/>
  <c r="AJ124" i="2" s="1"/>
  <c r="AI122" i="2"/>
  <c r="AJ122" i="2" s="1"/>
  <c r="AI58" i="2"/>
  <c r="AJ58" i="2" s="1"/>
  <c r="BK191" i="2"/>
  <c r="BL191" i="2" s="1"/>
  <c r="BV197" i="2"/>
  <c r="BW197" i="2" s="1"/>
  <c r="BV191" i="2"/>
  <c r="BW191" i="2" s="1"/>
  <c r="BV149" i="2"/>
  <c r="BW149" i="2" s="1"/>
  <c r="BV146" i="2"/>
  <c r="BW146" i="2" s="1"/>
  <c r="BV127" i="2"/>
  <c r="BW127" i="2" s="1"/>
  <c r="BV125" i="2"/>
  <c r="BW125" i="2" s="1"/>
  <c r="BV106" i="2"/>
  <c r="BW106" i="2" s="1"/>
  <c r="BV103" i="2"/>
  <c r="BW103" i="2" s="1"/>
  <c r="BV85" i="2"/>
  <c r="BW85" i="2" s="1"/>
  <c r="BV82" i="2"/>
  <c r="BW82" i="2" s="1"/>
  <c r="BV63" i="2"/>
  <c r="BW63" i="2" s="1"/>
  <c r="BV61" i="2"/>
  <c r="BW61" i="2" s="1"/>
  <c r="BV46" i="2"/>
  <c r="BW46" i="2" s="1"/>
  <c r="BV45" i="2"/>
  <c r="BW45" i="2" s="1"/>
  <c r="BV25" i="2"/>
  <c r="BW25" i="2" s="1"/>
  <c r="DL267" i="2"/>
  <c r="DM267" i="2" s="1"/>
  <c r="DL211" i="2"/>
  <c r="DM211" i="2" s="1"/>
  <c r="DL172" i="2"/>
  <c r="DM172" i="2" s="1"/>
  <c r="DL140" i="2"/>
  <c r="DM140" i="2" s="1"/>
  <c r="DL91" i="2"/>
  <c r="DM91" i="2" s="1"/>
  <c r="DL47" i="2"/>
  <c r="DM47" i="2" s="1"/>
  <c r="X212" i="2"/>
  <c r="Y212" i="2" s="1"/>
  <c r="AW44" i="2"/>
  <c r="AX44" i="2" s="1"/>
  <c r="AW36" i="2"/>
  <c r="AX36" i="2" s="1"/>
  <c r="AW12" i="2"/>
  <c r="AX12" i="2" s="1"/>
  <c r="BK263" i="2"/>
  <c r="BL263" i="2" s="1"/>
  <c r="BK239" i="2"/>
  <c r="BL239" i="2" s="1"/>
  <c r="BK223" i="2"/>
  <c r="BL223" i="2" s="1"/>
  <c r="BK175" i="2"/>
  <c r="BL175" i="2" s="1"/>
  <c r="BK159" i="2"/>
  <c r="BL159" i="2" s="1"/>
  <c r="BK111" i="2"/>
  <c r="BL111" i="2" s="1"/>
  <c r="BK95" i="2"/>
  <c r="BL95" i="2" s="1"/>
  <c r="M260" i="2"/>
  <c r="N260" i="2" s="1"/>
  <c r="M117" i="2"/>
  <c r="N117" i="2" s="1"/>
  <c r="M60" i="2"/>
  <c r="N60" i="2" s="1"/>
  <c r="M52" i="2"/>
  <c r="N52" i="2" s="1"/>
  <c r="X228" i="2"/>
  <c r="Y228" i="2" s="1"/>
  <c r="X210" i="2"/>
  <c r="Y210" i="2" s="1"/>
  <c r="X180" i="2"/>
  <c r="Y180" i="2" s="1"/>
  <c r="X115" i="2"/>
  <c r="Y115" i="2" s="1"/>
  <c r="X45" i="2"/>
  <c r="Y45" i="2" s="1"/>
  <c r="X43" i="2"/>
  <c r="Y43" i="2" s="1"/>
  <c r="X13" i="2"/>
  <c r="Y13" i="2" s="1"/>
  <c r="X11" i="2"/>
  <c r="Y11" i="2" s="1"/>
  <c r="AI240" i="2"/>
  <c r="AJ240" i="2" s="1"/>
  <c r="AI238" i="2"/>
  <c r="AJ238" i="2" s="1"/>
  <c r="AI220" i="2"/>
  <c r="AJ220" i="2" s="1"/>
  <c r="AI190" i="2"/>
  <c r="AJ190" i="2" s="1"/>
  <c r="AI174" i="2"/>
  <c r="AJ174" i="2" s="1"/>
  <c r="AI126" i="2"/>
  <c r="AJ126" i="2" s="1"/>
  <c r="AI66" i="2"/>
  <c r="AJ66" i="2" s="1"/>
  <c r="AI62" i="2"/>
  <c r="AJ62" i="2" s="1"/>
  <c r="AI60" i="2"/>
  <c r="AJ60" i="2" s="1"/>
  <c r="AI34" i="2"/>
  <c r="AJ34" i="2" s="1"/>
  <c r="BK47" i="2"/>
  <c r="BL47" i="2" s="1"/>
  <c r="BK31" i="2"/>
  <c r="BL31" i="2" s="1"/>
  <c r="BV261" i="2"/>
  <c r="BW261" i="2" s="1"/>
  <c r="BV223" i="2"/>
  <c r="BW223" i="2" s="1"/>
  <c r="BV189" i="2"/>
  <c r="BW189" i="2" s="1"/>
  <c r="BV154" i="2"/>
  <c r="BW154" i="2" s="1"/>
  <c r="BV143" i="2"/>
  <c r="BW143" i="2" s="1"/>
  <c r="BV133" i="2"/>
  <c r="BW133" i="2" s="1"/>
  <c r="BV122" i="2"/>
  <c r="BW122" i="2" s="1"/>
  <c r="BV111" i="2"/>
  <c r="BW111" i="2" s="1"/>
  <c r="BV101" i="2"/>
  <c r="BW101" i="2" s="1"/>
  <c r="BV90" i="2"/>
  <c r="BW90" i="2" s="1"/>
  <c r="BV79" i="2"/>
  <c r="BW79" i="2" s="1"/>
  <c r="BV69" i="2"/>
  <c r="BW69" i="2" s="1"/>
  <c r="BV58" i="2"/>
  <c r="BW58" i="2" s="1"/>
  <c r="BV47" i="2"/>
  <c r="BW47" i="2" s="1"/>
  <c r="BV37" i="2"/>
  <c r="BW37" i="2" s="1"/>
  <c r="BV15" i="2"/>
  <c r="BW15" i="2" s="1"/>
  <c r="DL10" i="2"/>
  <c r="DM10" i="2" s="1"/>
  <c r="DO10" i="2" s="1"/>
  <c r="DP10" i="2" s="1"/>
  <c r="P6" i="1" s="1"/>
  <c r="AW10" i="2"/>
  <c r="AX10" i="2" s="1"/>
  <c r="X10" i="2"/>
  <c r="Y10" i="2" s="1"/>
  <c r="BK10" i="2"/>
  <c r="BL10" i="2" s="1"/>
  <c r="AL156" i="2"/>
  <c r="AM156" i="2" s="1"/>
  <c r="BN38" i="2"/>
  <c r="BO38" i="2" s="1"/>
  <c r="BN54" i="2"/>
  <c r="BO54" i="2" s="1"/>
  <c r="BN70" i="2"/>
  <c r="BO70" i="2" s="1"/>
  <c r="BN86" i="2"/>
  <c r="BO86" i="2" s="1"/>
  <c r="BN98" i="2"/>
  <c r="BO98" i="2" s="1"/>
  <c r="EF98" i="2" s="1"/>
  <c r="BN106" i="2"/>
  <c r="BO106" i="2" s="1"/>
  <c r="BN114" i="2"/>
  <c r="BO114" i="2" s="1"/>
  <c r="EF114" i="2" s="1"/>
  <c r="BN122" i="2"/>
  <c r="BO122" i="2" s="1"/>
  <c r="BN130" i="2"/>
  <c r="BO130" i="2" s="1"/>
  <c r="BN138" i="2"/>
  <c r="BO138" i="2" s="1"/>
  <c r="BN146" i="2"/>
  <c r="BO146" i="2" s="1"/>
  <c r="J142" i="1" s="1"/>
  <c r="BN154" i="2"/>
  <c r="BO154" i="2" s="1"/>
  <c r="BN162" i="2"/>
  <c r="BO162" i="2" s="1"/>
  <c r="BN170" i="2"/>
  <c r="BO170" i="2" s="1"/>
  <c r="BN178" i="2"/>
  <c r="BO178" i="2" s="1"/>
  <c r="BN186" i="2"/>
  <c r="BO186" i="2" s="1"/>
  <c r="BN194" i="2"/>
  <c r="BO194" i="2" s="1"/>
  <c r="BN202" i="2"/>
  <c r="BO202" i="2" s="1"/>
  <c r="EF202" i="2" s="1"/>
  <c r="BN210" i="2"/>
  <c r="BO210" i="2" s="1"/>
  <c r="BN218" i="2"/>
  <c r="BO218" i="2" s="1"/>
  <c r="BN226" i="2"/>
  <c r="BO226" i="2" s="1"/>
  <c r="BN234" i="2"/>
  <c r="BO234" i="2" s="1"/>
  <c r="BN242" i="2"/>
  <c r="BO242" i="2" s="1"/>
  <c r="BN250" i="2"/>
  <c r="BO250" i="2" s="1"/>
  <c r="J246" i="1" s="1"/>
  <c r="BN258" i="2"/>
  <c r="BO258" i="2" s="1"/>
  <c r="BN266" i="2"/>
  <c r="BO266" i="2" s="1"/>
  <c r="ER266" i="2" s="1"/>
  <c r="AZ39" i="2"/>
  <c r="BA39" i="2" s="1"/>
  <c r="EQ39" i="2" s="1"/>
  <c r="DO32" i="2"/>
  <c r="DP32" i="2" s="1"/>
  <c r="P28" i="1" s="1"/>
  <c r="DO40" i="2"/>
  <c r="DP40" i="2" s="1"/>
  <c r="P36" i="1" s="1"/>
  <c r="DO48" i="2"/>
  <c r="DP48" i="2" s="1"/>
  <c r="P44" i="1" s="1"/>
  <c r="DO64" i="2"/>
  <c r="DP64" i="2" s="1"/>
  <c r="P60" i="1" s="1"/>
  <c r="DO72" i="2"/>
  <c r="DP72" i="2" s="1"/>
  <c r="P68" i="1" s="1"/>
  <c r="DO80" i="2"/>
  <c r="DP80" i="2" s="1"/>
  <c r="P76" i="1" s="1"/>
  <c r="DO96" i="2"/>
  <c r="DP96" i="2" s="1"/>
  <c r="P92" i="1" s="1"/>
  <c r="DO104" i="2"/>
  <c r="DP104" i="2" s="1"/>
  <c r="P100" i="1" s="1"/>
  <c r="DO112" i="2"/>
  <c r="DP112" i="2" s="1"/>
  <c r="P108" i="1" s="1"/>
  <c r="DO128" i="2"/>
  <c r="DP128" i="2" s="1"/>
  <c r="P124" i="1" s="1"/>
  <c r="DO153" i="2"/>
  <c r="DP153" i="2" s="1"/>
  <c r="P149" i="1" s="1"/>
  <c r="DO168" i="2"/>
  <c r="DP168" i="2" s="1"/>
  <c r="P164" i="1" s="1"/>
  <c r="DO176" i="2"/>
  <c r="DP176" i="2" s="1"/>
  <c r="P172" i="1" s="1"/>
  <c r="DO192" i="2"/>
  <c r="DP192" i="2" s="1"/>
  <c r="P188" i="1" s="1"/>
  <c r="DO200" i="2"/>
  <c r="DP200" i="2" s="1"/>
  <c r="P196" i="1" s="1"/>
  <c r="DO208" i="2"/>
  <c r="DP208" i="2" s="1"/>
  <c r="P204" i="1" s="1"/>
  <c r="DO224" i="2"/>
  <c r="DP224" i="2" s="1"/>
  <c r="P220" i="1" s="1"/>
  <c r="DO232" i="2"/>
  <c r="DP232" i="2" s="1"/>
  <c r="P228" i="1" s="1"/>
  <c r="DO240" i="2"/>
  <c r="DP240" i="2" s="1"/>
  <c r="P236" i="1" s="1"/>
  <c r="DO256" i="2"/>
  <c r="DP256" i="2" s="1"/>
  <c r="P252" i="1" s="1"/>
  <c r="BY162" i="2"/>
  <c r="BZ162" i="2" s="1"/>
  <c r="ES162" i="2" s="1"/>
  <c r="BY170" i="2"/>
  <c r="BZ170" i="2" s="1"/>
  <c r="EG170" i="2" s="1"/>
  <c r="BY178" i="2"/>
  <c r="BZ178" i="2" s="1"/>
  <c r="ES178" i="2" s="1"/>
  <c r="BY186" i="2"/>
  <c r="BZ186" i="2" s="1"/>
  <c r="BY194" i="2"/>
  <c r="BZ194" i="2" s="1"/>
  <c r="K190" i="1" s="1"/>
  <c r="BY202" i="2"/>
  <c r="BZ202" i="2" s="1"/>
  <c r="EG202" i="2" s="1"/>
  <c r="BY210" i="2"/>
  <c r="BZ210" i="2" s="1"/>
  <c r="ES210" i="2" s="1"/>
  <c r="BY218" i="2"/>
  <c r="BZ218" i="2" s="1"/>
  <c r="K214" i="1" s="1"/>
  <c r="BY226" i="2"/>
  <c r="BZ226" i="2" s="1"/>
  <c r="EG226" i="2" s="1"/>
  <c r="BY234" i="2"/>
  <c r="BZ234" i="2" s="1"/>
  <c r="EG234" i="2" s="1"/>
  <c r="BY242" i="2"/>
  <c r="BZ242" i="2" s="1"/>
  <c r="K238" i="1" s="1"/>
  <c r="BY250" i="2"/>
  <c r="BZ250" i="2" s="1"/>
  <c r="BY258" i="2"/>
  <c r="BZ258" i="2" s="1"/>
  <c r="ES258" i="2" s="1"/>
  <c r="BY266" i="2"/>
  <c r="BZ266" i="2" s="1"/>
  <c r="ES266" i="2" s="1"/>
  <c r="BN37" i="2"/>
  <c r="BO37" i="2" s="1"/>
  <c r="EF37" i="2" s="1"/>
  <c r="BN45" i="2"/>
  <c r="BO45" i="2" s="1"/>
  <c r="ER45" i="2" s="1"/>
  <c r="BN53" i="2"/>
  <c r="BO53" i="2" s="1"/>
  <c r="ER53" i="2" s="1"/>
  <c r="BN61" i="2"/>
  <c r="BO61" i="2" s="1"/>
  <c r="ER61" i="2" s="1"/>
  <c r="BN69" i="2"/>
  <c r="BO69" i="2" s="1"/>
  <c r="ER69" i="2" s="1"/>
  <c r="BN77" i="2"/>
  <c r="BO77" i="2" s="1"/>
  <c r="EF77" i="2" s="1"/>
  <c r="BN85" i="2"/>
  <c r="BO85" i="2" s="1"/>
  <c r="EF85" i="2" s="1"/>
  <c r="BN93" i="2"/>
  <c r="BO93" i="2" s="1"/>
  <c r="J89" i="1" s="1"/>
  <c r="BN101" i="2"/>
  <c r="BO101" i="2" s="1"/>
  <c r="EF101" i="2" s="1"/>
  <c r="BN109" i="2"/>
  <c r="BO109" i="2" s="1"/>
  <c r="J105" i="1" s="1"/>
  <c r="BN117" i="2"/>
  <c r="BO117" i="2" s="1"/>
  <c r="J113" i="1" s="1"/>
  <c r="BN125" i="2"/>
  <c r="BO125" i="2" s="1"/>
  <c r="J121" i="1" s="1"/>
  <c r="BN133" i="2"/>
  <c r="BO133" i="2" s="1"/>
  <c r="ER133" i="2" s="1"/>
  <c r="BN141" i="2"/>
  <c r="BO141" i="2" s="1"/>
  <c r="EF141" i="2" s="1"/>
  <c r="BN149" i="2"/>
  <c r="BO149" i="2" s="1"/>
  <c r="EF149" i="2" s="1"/>
  <c r="BN157" i="2"/>
  <c r="BO157" i="2" s="1"/>
  <c r="J153" i="1" s="1"/>
  <c r="BN165" i="2"/>
  <c r="BO165" i="2" s="1"/>
  <c r="ER165" i="2" s="1"/>
  <c r="BN173" i="2"/>
  <c r="BO173" i="2" s="1"/>
  <c r="EF173" i="2" s="1"/>
  <c r="BN181" i="2"/>
  <c r="BO181" i="2" s="1"/>
  <c r="J177" i="1" s="1"/>
  <c r="BN189" i="2"/>
  <c r="BO189" i="2" s="1"/>
  <c r="ER189" i="2" s="1"/>
  <c r="BN197" i="2"/>
  <c r="BO197" i="2" s="1"/>
  <c r="J193" i="1" s="1"/>
  <c r="BN205" i="2"/>
  <c r="BO205" i="2" s="1"/>
  <c r="ER205" i="2" s="1"/>
  <c r="BN213" i="2"/>
  <c r="BO213" i="2" s="1"/>
  <c r="EF213" i="2" s="1"/>
  <c r="BN221" i="2"/>
  <c r="BO221" i="2" s="1"/>
  <c r="BN229" i="2"/>
  <c r="BO229" i="2" s="1"/>
  <c r="J225" i="1" s="1"/>
  <c r="BN237" i="2"/>
  <c r="BO237" i="2" s="1"/>
  <c r="J233" i="1" s="1"/>
  <c r="BN245" i="2"/>
  <c r="BO245" i="2" s="1"/>
  <c r="EF245" i="2" s="1"/>
  <c r="BN253" i="2"/>
  <c r="BO253" i="2" s="1"/>
  <c r="ER253" i="2" s="1"/>
  <c r="BN261" i="2"/>
  <c r="BO261" i="2" s="1"/>
  <c r="J257" i="1" s="1"/>
  <c r="BN269" i="2"/>
  <c r="BO269" i="2" s="1"/>
  <c r="J265" i="1" s="1"/>
  <c r="AZ34" i="2"/>
  <c r="BA34" i="2" s="1"/>
  <c r="I30" i="1" s="1"/>
  <c r="AZ42" i="2"/>
  <c r="BA42" i="2" s="1"/>
  <c r="EQ42" i="2" s="1"/>
  <c r="AZ50" i="2"/>
  <c r="BA50" i="2" s="1"/>
  <c r="I46" i="1" s="1"/>
  <c r="AL55" i="2"/>
  <c r="AM55" i="2" s="1"/>
  <c r="H51" i="1" s="1"/>
  <c r="AL63" i="2"/>
  <c r="AM63" i="2" s="1"/>
  <c r="ED63" i="2" s="1"/>
  <c r="AL71" i="2"/>
  <c r="AM71" i="2" s="1"/>
  <c r="H67" i="1" s="1"/>
  <c r="AL79" i="2"/>
  <c r="AM79" i="2" s="1"/>
  <c r="ED79" i="2" s="1"/>
  <c r="AA58" i="2"/>
  <c r="AB58" i="2" s="1"/>
  <c r="EC58" i="2" s="1"/>
  <c r="AA66" i="2"/>
  <c r="AB66" i="2" s="1"/>
  <c r="G62" i="1" s="1"/>
  <c r="AA86" i="2"/>
  <c r="AB86" i="2" s="1"/>
  <c r="G82" i="1" s="1"/>
  <c r="AA89" i="2"/>
  <c r="AB89" i="2" s="1"/>
  <c r="EO89" i="2" s="1"/>
  <c r="AA109" i="2"/>
  <c r="AB109" i="2" s="1"/>
  <c r="G105" i="1" s="1"/>
  <c r="AA118" i="2"/>
  <c r="AB118" i="2" s="1"/>
  <c r="EC118" i="2" s="1"/>
  <c r="AA122" i="2"/>
  <c r="AB122" i="2" s="1"/>
  <c r="AA150" i="2"/>
  <c r="AB150" i="2" s="1"/>
  <c r="G146" i="1" s="1"/>
  <c r="AA153" i="2"/>
  <c r="AB153" i="2" s="1"/>
  <c r="G149" i="1" s="1"/>
  <c r="AA157" i="2"/>
  <c r="AB157" i="2" s="1"/>
  <c r="EO157" i="2" s="1"/>
  <c r="AA174" i="2"/>
  <c r="AB174" i="2" s="1"/>
  <c r="EC174" i="2" s="1"/>
  <c r="AA243" i="2"/>
  <c r="AB243" i="2" s="1"/>
  <c r="G239" i="1" s="1"/>
  <c r="AA247" i="2"/>
  <c r="AB247" i="2" s="1"/>
  <c r="G243" i="1" s="1"/>
  <c r="AA251" i="2"/>
  <c r="AB251" i="2" s="1"/>
  <c r="G247" i="1" s="1"/>
  <c r="AA255" i="2"/>
  <c r="AB255" i="2" s="1"/>
  <c r="G251" i="1" s="1"/>
  <c r="AA259" i="2"/>
  <c r="AB259" i="2" s="1"/>
  <c r="G255" i="1" s="1"/>
  <c r="DO39" i="2"/>
  <c r="DP39" i="2" s="1"/>
  <c r="P35" i="1" s="1"/>
  <c r="DO135" i="2"/>
  <c r="DP135" i="2" s="1"/>
  <c r="P131" i="1" s="1"/>
  <c r="DO149" i="2"/>
  <c r="DP149" i="2" s="1"/>
  <c r="P145" i="1" s="1"/>
  <c r="DO164" i="2"/>
  <c r="DP164" i="2" s="1"/>
  <c r="P160" i="1" s="1"/>
  <c r="DO167" i="2"/>
  <c r="DP167" i="2" s="1"/>
  <c r="P163" i="1" s="1"/>
  <c r="DO181" i="2"/>
  <c r="DP181" i="2" s="1"/>
  <c r="P177" i="1" s="1"/>
  <c r="DO196" i="2"/>
  <c r="DP196" i="2" s="1"/>
  <c r="DO199" i="2"/>
  <c r="DP199" i="2" s="1"/>
  <c r="P195" i="1" s="1"/>
  <c r="DO213" i="2"/>
  <c r="DP213" i="2" s="1"/>
  <c r="P209" i="1" s="1"/>
  <c r="DO228" i="2"/>
  <c r="DP228" i="2" s="1"/>
  <c r="P224" i="1" s="1"/>
  <c r="DO231" i="2"/>
  <c r="DP231" i="2" s="1"/>
  <c r="P227" i="1" s="1"/>
  <c r="DO245" i="2"/>
  <c r="DP245" i="2" s="1"/>
  <c r="P241" i="1" s="1"/>
  <c r="DO260" i="2"/>
  <c r="DP260" i="2" s="1"/>
  <c r="P256" i="1" s="1"/>
  <c r="DO263" i="2"/>
  <c r="DP263" i="2" s="1"/>
  <c r="P259" i="1" s="1"/>
  <c r="BY167" i="2"/>
  <c r="BZ167" i="2" s="1"/>
  <c r="ES167" i="2" s="1"/>
  <c r="BY182" i="2"/>
  <c r="BZ182" i="2" s="1"/>
  <c r="K178" i="1" s="1"/>
  <c r="BY185" i="2"/>
  <c r="BZ185" i="2" s="1"/>
  <c r="ES185" i="2" s="1"/>
  <c r="BY199" i="2"/>
  <c r="BZ199" i="2" s="1"/>
  <c r="EG199" i="2" s="1"/>
  <c r="BY214" i="2"/>
  <c r="BZ214" i="2" s="1"/>
  <c r="BY217" i="2"/>
  <c r="BZ217" i="2" s="1"/>
  <c r="K213" i="1" s="1"/>
  <c r="BY231" i="2"/>
  <c r="BZ231" i="2" s="1"/>
  <c r="K227" i="1" s="1"/>
  <c r="BY246" i="2"/>
  <c r="BZ246" i="2" s="1"/>
  <c r="EG246" i="2" s="1"/>
  <c r="BY249" i="2"/>
  <c r="BZ249" i="2" s="1"/>
  <c r="ES249" i="2" s="1"/>
  <c r="BY263" i="2"/>
  <c r="BZ263" i="2" s="1"/>
  <c r="AL70" i="2"/>
  <c r="AM70" i="2" s="1"/>
  <c r="H66" i="1" s="1"/>
  <c r="AA70" i="2"/>
  <c r="AB70" i="2" s="1"/>
  <c r="EC70" i="2" s="1"/>
  <c r="AL76" i="2"/>
  <c r="AM76" i="2" s="1"/>
  <c r="EP76" i="2" s="1"/>
  <c r="AZ101" i="2"/>
  <c r="BA101" i="2" s="1"/>
  <c r="I97" i="1" s="1"/>
  <c r="AL213" i="2"/>
  <c r="AM213" i="2" s="1"/>
  <c r="H209" i="1" s="1"/>
  <c r="P182" i="2"/>
  <c r="Q182" i="2" s="1"/>
  <c r="BN51" i="2"/>
  <c r="BO51" i="2" s="1"/>
  <c r="J47" i="1" s="1"/>
  <c r="BN46" i="2"/>
  <c r="BO46" i="2" s="1"/>
  <c r="EF46" i="2" s="1"/>
  <c r="BN62" i="2"/>
  <c r="BO62" i="2" s="1"/>
  <c r="BN78" i="2"/>
  <c r="BO78" i="2" s="1"/>
  <c r="EF78" i="2" s="1"/>
  <c r="BN94" i="2"/>
  <c r="BO94" i="2" s="1"/>
  <c r="ER94" i="2" s="1"/>
  <c r="BN102" i="2"/>
  <c r="BO102" i="2" s="1"/>
  <c r="ER102" i="2" s="1"/>
  <c r="BN110" i="2"/>
  <c r="BO110" i="2" s="1"/>
  <c r="BN118" i="2"/>
  <c r="BO118" i="2" s="1"/>
  <c r="J114" i="1" s="1"/>
  <c r="BN126" i="2"/>
  <c r="BO126" i="2" s="1"/>
  <c r="J122" i="1" s="1"/>
  <c r="BN134" i="2"/>
  <c r="BO134" i="2" s="1"/>
  <c r="BN142" i="2"/>
  <c r="BO142" i="2" s="1"/>
  <c r="EF142" i="2" s="1"/>
  <c r="BN150" i="2"/>
  <c r="BO150" i="2" s="1"/>
  <c r="EF150" i="2" s="1"/>
  <c r="BN158" i="2"/>
  <c r="BO158" i="2" s="1"/>
  <c r="EF158" i="2" s="1"/>
  <c r="BN166" i="2"/>
  <c r="BO166" i="2" s="1"/>
  <c r="ER166" i="2" s="1"/>
  <c r="BN174" i="2"/>
  <c r="BO174" i="2" s="1"/>
  <c r="J170" i="1" s="1"/>
  <c r="BN182" i="2"/>
  <c r="BO182" i="2" s="1"/>
  <c r="ER182" i="2" s="1"/>
  <c r="BN190" i="2"/>
  <c r="BO190" i="2" s="1"/>
  <c r="BN198" i="2"/>
  <c r="BO198" i="2" s="1"/>
  <c r="J194" i="1" s="1"/>
  <c r="BN206" i="2"/>
  <c r="BO206" i="2" s="1"/>
  <c r="J202" i="1" s="1"/>
  <c r="BN214" i="2"/>
  <c r="BO214" i="2" s="1"/>
  <c r="BN222" i="2"/>
  <c r="BO222" i="2" s="1"/>
  <c r="EF222" i="2" s="1"/>
  <c r="BN230" i="2"/>
  <c r="BO230" i="2" s="1"/>
  <c r="BN238" i="2"/>
  <c r="BO238" i="2" s="1"/>
  <c r="BN246" i="2"/>
  <c r="BO246" i="2" s="1"/>
  <c r="J242" i="1" s="1"/>
  <c r="BN254" i="2"/>
  <c r="BO254" i="2" s="1"/>
  <c r="J250" i="1" s="1"/>
  <c r="BN262" i="2"/>
  <c r="BO262" i="2" s="1"/>
  <c r="AZ35" i="2"/>
  <c r="BA35" i="2" s="1"/>
  <c r="AZ43" i="2"/>
  <c r="BA43" i="2" s="1"/>
  <c r="EE43" i="2" s="1"/>
  <c r="AZ51" i="2"/>
  <c r="BA51" i="2" s="1"/>
  <c r="DO33" i="2"/>
  <c r="DP33" i="2" s="1"/>
  <c r="P29" i="1" s="1"/>
  <c r="DO41" i="2"/>
  <c r="DP41" i="2" s="1"/>
  <c r="P37" i="1" s="1"/>
  <c r="DO49" i="2"/>
  <c r="DP49" i="2" s="1"/>
  <c r="P45" i="1" s="1"/>
  <c r="DO57" i="2"/>
  <c r="DP57" i="2" s="1"/>
  <c r="P53" i="1" s="1"/>
  <c r="DO65" i="2"/>
  <c r="DP65" i="2" s="1"/>
  <c r="P61" i="1" s="1"/>
  <c r="DO73" i="2"/>
  <c r="DP73" i="2" s="1"/>
  <c r="P69" i="1" s="1"/>
  <c r="DO81" i="2"/>
  <c r="DP81" i="2" s="1"/>
  <c r="P77" i="1" s="1"/>
  <c r="DO89" i="2"/>
  <c r="DP89" i="2" s="1"/>
  <c r="DO97" i="2"/>
  <c r="DP97" i="2" s="1"/>
  <c r="P93" i="1" s="1"/>
  <c r="DO105" i="2"/>
  <c r="DP105" i="2" s="1"/>
  <c r="P101" i="1" s="1"/>
  <c r="DO113" i="2"/>
  <c r="DP113" i="2" s="1"/>
  <c r="P109" i="1" s="1"/>
  <c r="DO121" i="2"/>
  <c r="DP121" i="2" s="1"/>
  <c r="P117" i="1" s="1"/>
  <c r="DO129" i="2"/>
  <c r="DP129" i="2" s="1"/>
  <c r="P125" i="1" s="1"/>
  <c r="DO169" i="2"/>
  <c r="DP169" i="2" s="1"/>
  <c r="P165" i="1" s="1"/>
  <c r="DO177" i="2"/>
  <c r="DP177" i="2" s="1"/>
  <c r="P173" i="1" s="1"/>
  <c r="DO185" i="2"/>
  <c r="DP185" i="2" s="1"/>
  <c r="DO193" i="2"/>
  <c r="DP193" i="2" s="1"/>
  <c r="P189" i="1" s="1"/>
  <c r="DO201" i="2"/>
  <c r="DP201" i="2" s="1"/>
  <c r="P197" i="1" s="1"/>
  <c r="DO209" i="2"/>
  <c r="DP209" i="2" s="1"/>
  <c r="P205" i="1" s="1"/>
  <c r="DO217" i="2"/>
  <c r="DP217" i="2" s="1"/>
  <c r="P213" i="1" s="1"/>
  <c r="DO225" i="2"/>
  <c r="DP225" i="2" s="1"/>
  <c r="P221" i="1" s="1"/>
  <c r="DO233" i="2"/>
  <c r="DP233" i="2" s="1"/>
  <c r="P229" i="1" s="1"/>
  <c r="DO241" i="2"/>
  <c r="DP241" i="2" s="1"/>
  <c r="P237" i="1" s="1"/>
  <c r="DO257" i="2"/>
  <c r="DP257" i="2" s="1"/>
  <c r="P253" i="1" s="1"/>
  <c r="DO265" i="2"/>
  <c r="DP265" i="2" s="1"/>
  <c r="P261" i="1" s="1"/>
  <c r="BY163" i="2"/>
  <c r="BZ163" i="2" s="1"/>
  <c r="BY171" i="2"/>
  <c r="BZ171" i="2" s="1"/>
  <c r="K167" i="1" s="1"/>
  <c r="BY179" i="2"/>
  <c r="BZ179" i="2" s="1"/>
  <c r="BY187" i="2"/>
  <c r="BZ187" i="2" s="1"/>
  <c r="BY195" i="2"/>
  <c r="BZ195" i="2" s="1"/>
  <c r="BY203" i="2"/>
  <c r="BZ203" i="2" s="1"/>
  <c r="K199" i="1" s="1"/>
  <c r="BY211" i="2"/>
  <c r="BZ211" i="2" s="1"/>
  <c r="BY219" i="2"/>
  <c r="BZ219" i="2" s="1"/>
  <c r="BY227" i="2"/>
  <c r="BZ227" i="2" s="1"/>
  <c r="BY235" i="2"/>
  <c r="BZ235" i="2" s="1"/>
  <c r="K231" i="1" s="1"/>
  <c r="BY243" i="2"/>
  <c r="BZ243" i="2" s="1"/>
  <c r="BY251" i="2"/>
  <c r="BZ251" i="2" s="1"/>
  <c r="BY259" i="2"/>
  <c r="BZ259" i="2" s="1"/>
  <c r="BY267" i="2"/>
  <c r="BZ267" i="2" s="1"/>
  <c r="EG267" i="2" s="1"/>
  <c r="BN41" i="2"/>
  <c r="BO41" i="2" s="1"/>
  <c r="J37" i="1" s="1"/>
  <c r="BN57" i="2"/>
  <c r="BO57" i="2" s="1"/>
  <c r="BN73" i="2"/>
  <c r="BO73" i="2" s="1"/>
  <c r="EF73" i="2" s="1"/>
  <c r="BN89" i="2"/>
  <c r="BO89" i="2" s="1"/>
  <c r="BN105" i="2"/>
  <c r="BO105" i="2" s="1"/>
  <c r="J101" i="1" s="1"/>
  <c r="BN121" i="2"/>
  <c r="BO121" i="2" s="1"/>
  <c r="BN129" i="2"/>
  <c r="BO129" i="2" s="1"/>
  <c r="BN137" i="2"/>
  <c r="BO137" i="2" s="1"/>
  <c r="EF137" i="2" s="1"/>
  <c r="BN145" i="2"/>
  <c r="BO145" i="2" s="1"/>
  <c r="BN153" i="2"/>
  <c r="BO153" i="2" s="1"/>
  <c r="BN161" i="2"/>
  <c r="BO161" i="2" s="1"/>
  <c r="BN169" i="2"/>
  <c r="BO169" i="2" s="1"/>
  <c r="EF169" i="2" s="1"/>
  <c r="BN177" i="2"/>
  <c r="BO177" i="2" s="1"/>
  <c r="BN185" i="2"/>
  <c r="BO185" i="2" s="1"/>
  <c r="BN193" i="2"/>
  <c r="BO193" i="2" s="1"/>
  <c r="BN201" i="2"/>
  <c r="BO201" i="2" s="1"/>
  <c r="EF201" i="2" s="1"/>
  <c r="BN209" i="2"/>
  <c r="BO209" i="2" s="1"/>
  <c r="BN217" i="2"/>
  <c r="BO217" i="2" s="1"/>
  <c r="EF217" i="2" s="1"/>
  <c r="BN225" i="2"/>
  <c r="BO225" i="2" s="1"/>
  <c r="BN233" i="2"/>
  <c r="BO233" i="2" s="1"/>
  <c r="J229" i="1" s="1"/>
  <c r="BN241" i="2"/>
  <c r="BO241" i="2" s="1"/>
  <c r="BN249" i="2"/>
  <c r="BO249" i="2" s="1"/>
  <c r="ER249" i="2" s="1"/>
  <c r="BN257" i="2"/>
  <c r="BO257" i="2" s="1"/>
  <c r="BN265" i="2"/>
  <c r="BO265" i="2" s="1"/>
  <c r="AZ30" i="2"/>
  <c r="BA30" i="2" s="1"/>
  <c r="AZ38" i="2"/>
  <c r="BA38" i="2" s="1"/>
  <c r="I34" i="1" s="1"/>
  <c r="AZ46" i="2"/>
  <c r="BA46" i="2" s="1"/>
  <c r="AZ54" i="2"/>
  <c r="BA54" i="2" s="1"/>
  <c r="AL40" i="2"/>
  <c r="AM40" i="2" s="1"/>
  <c r="H36" i="1" s="1"/>
  <c r="AL56" i="2"/>
  <c r="AM56" i="2" s="1"/>
  <c r="H52" i="1" s="1"/>
  <c r="AL64" i="2"/>
  <c r="AM64" i="2" s="1"/>
  <c r="AL72" i="2"/>
  <c r="AM72" i="2" s="1"/>
  <c r="ED72" i="2" s="1"/>
  <c r="AL80" i="2"/>
  <c r="AM80" i="2" s="1"/>
  <c r="AL88" i="2"/>
  <c r="AM88" i="2" s="1"/>
  <c r="ED88" i="2" s="1"/>
  <c r="AL104" i="2"/>
  <c r="AM104" i="2" s="1"/>
  <c r="EP104" i="2" s="1"/>
  <c r="AL120" i="2"/>
  <c r="AM120" i="2" s="1"/>
  <c r="H116" i="1" s="1"/>
  <c r="AL136" i="2"/>
  <c r="AM136" i="2" s="1"/>
  <c r="AL152" i="2"/>
  <c r="AM152" i="2" s="1"/>
  <c r="H148" i="1" s="1"/>
  <c r="AA59" i="2"/>
  <c r="AB59" i="2" s="1"/>
  <c r="AA67" i="2"/>
  <c r="AB67" i="2" s="1"/>
  <c r="EO67" i="2" s="1"/>
  <c r="AA87" i="2"/>
  <c r="AB87" i="2" s="1"/>
  <c r="AA91" i="2"/>
  <c r="AB91" i="2" s="1"/>
  <c r="G87" i="1" s="1"/>
  <c r="AA99" i="2"/>
  <c r="AB99" i="2" s="1"/>
  <c r="EC99" i="2" s="1"/>
  <c r="DO55" i="2"/>
  <c r="DP55" i="2" s="1"/>
  <c r="P51" i="1" s="1"/>
  <c r="DO148" i="2"/>
  <c r="DP148" i="2" s="1"/>
  <c r="P144" i="1" s="1"/>
  <c r="DO151" i="2"/>
  <c r="DP151" i="2" s="1"/>
  <c r="P147" i="1" s="1"/>
  <c r="DO165" i="2"/>
  <c r="DP165" i="2" s="1"/>
  <c r="P161" i="1" s="1"/>
  <c r="DO180" i="2"/>
  <c r="DP180" i="2" s="1"/>
  <c r="P176" i="1" s="1"/>
  <c r="DO183" i="2"/>
  <c r="DP183" i="2" s="1"/>
  <c r="P179" i="1" s="1"/>
  <c r="DO197" i="2"/>
  <c r="DP197" i="2" s="1"/>
  <c r="P193" i="1" s="1"/>
  <c r="DO212" i="2"/>
  <c r="DP212" i="2" s="1"/>
  <c r="P208" i="1" s="1"/>
  <c r="DO215" i="2"/>
  <c r="DP215" i="2" s="1"/>
  <c r="P211" i="1" s="1"/>
  <c r="DO229" i="2"/>
  <c r="DP229" i="2" s="1"/>
  <c r="P225" i="1" s="1"/>
  <c r="DO244" i="2"/>
  <c r="DP244" i="2" s="1"/>
  <c r="P240" i="1" s="1"/>
  <c r="DO247" i="2"/>
  <c r="DP247" i="2" s="1"/>
  <c r="P243" i="1" s="1"/>
  <c r="DO261" i="2"/>
  <c r="DP261" i="2" s="1"/>
  <c r="BY166" i="2"/>
  <c r="BZ166" i="2" s="1"/>
  <c r="BY169" i="2"/>
  <c r="BZ169" i="2" s="1"/>
  <c r="ES169" i="2" s="1"/>
  <c r="BY183" i="2"/>
  <c r="BZ183" i="2" s="1"/>
  <c r="BY198" i="2"/>
  <c r="BZ198" i="2" s="1"/>
  <c r="K194" i="1" s="1"/>
  <c r="BY201" i="2"/>
  <c r="BZ201" i="2" s="1"/>
  <c r="BY215" i="2"/>
  <c r="BZ215" i="2" s="1"/>
  <c r="BY230" i="2"/>
  <c r="BZ230" i="2" s="1"/>
  <c r="BY233" i="2"/>
  <c r="BZ233" i="2" s="1"/>
  <c r="ES233" i="2" s="1"/>
  <c r="BY247" i="2"/>
  <c r="BZ247" i="2" s="1"/>
  <c r="BY262" i="2"/>
  <c r="BZ262" i="2" s="1"/>
  <c r="BY265" i="2"/>
  <c r="BZ265" i="2" s="1"/>
  <c r="AL67" i="2"/>
  <c r="AM67" i="2" s="1"/>
  <c r="AL131" i="2"/>
  <c r="AM131" i="2" s="1"/>
  <c r="AL202" i="2"/>
  <c r="AM202" i="2" s="1"/>
  <c r="AL266" i="2"/>
  <c r="AM266" i="2" s="1"/>
  <c r="ED266" i="2" s="1"/>
  <c r="AA164" i="2"/>
  <c r="AB164" i="2" s="1"/>
  <c r="AA82" i="2"/>
  <c r="AB82" i="2" s="1"/>
  <c r="AZ32" i="2"/>
  <c r="BA32" i="2" s="1"/>
  <c r="AZ40" i="2"/>
  <c r="BA40" i="2" s="1"/>
  <c r="DO147" i="2"/>
  <c r="DP147" i="2" s="1"/>
  <c r="P143" i="1" s="1"/>
  <c r="DO51" i="2"/>
  <c r="DP51" i="2" s="1"/>
  <c r="P47" i="1" s="1"/>
  <c r="DO141" i="2"/>
  <c r="DP141" i="2" s="1"/>
  <c r="P137" i="1" s="1"/>
  <c r="DO219" i="2"/>
  <c r="DP219" i="2" s="1"/>
  <c r="P215" i="1" s="1"/>
  <c r="BN87" i="2"/>
  <c r="BO87" i="2" s="1"/>
  <c r="BN151" i="2"/>
  <c r="BO151" i="2" s="1"/>
  <c r="BN215" i="2"/>
  <c r="BO215" i="2" s="1"/>
  <c r="BN255" i="2"/>
  <c r="BO255" i="2" s="1"/>
  <c r="BN248" i="2"/>
  <c r="BO248" i="2" s="1"/>
  <c r="BN256" i="2"/>
  <c r="BO256" i="2" s="1"/>
  <c r="BN264" i="2"/>
  <c r="BO264" i="2" s="1"/>
  <c r="AZ37" i="2"/>
  <c r="BA37" i="2" s="1"/>
  <c r="EE37" i="2" s="1"/>
  <c r="AZ45" i="2"/>
  <c r="BA45" i="2" s="1"/>
  <c r="AZ53" i="2"/>
  <c r="BA53" i="2" s="1"/>
  <c r="EE53" i="2" s="1"/>
  <c r="AL37" i="2"/>
  <c r="AM37" i="2" s="1"/>
  <c r="EP37" i="2" s="1"/>
  <c r="AL53" i="2"/>
  <c r="AM53" i="2" s="1"/>
  <c r="H49" i="1" s="1"/>
  <c r="AL69" i="2"/>
  <c r="AM69" i="2" s="1"/>
  <c r="ED69" i="2" s="1"/>
  <c r="AL77" i="2"/>
  <c r="AM77" i="2" s="1"/>
  <c r="AL85" i="2"/>
  <c r="AM85" i="2" s="1"/>
  <c r="EP85" i="2" s="1"/>
  <c r="AL101" i="2"/>
  <c r="AM101" i="2" s="1"/>
  <c r="H97" i="1" s="1"/>
  <c r="AL117" i="2"/>
  <c r="AM117" i="2" s="1"/>
  <c r="ED117" i="2" s="1"/>
  <c r="AL133" i="2"/>
  <c r="AM133" i="2" s="1"/>
  <c r="H129" i="1" s="1"/>
  <c r="AL149" i="2"/>
  <c r="AM149" i="2" s="1"/>
  <c r="H145" i="1" s="1"/>
  <c r="AL163" i="2"/>
  <c r="AM163" i="2" s="1"/>
  <c r="H159" i="1" s="1"/>
  <c r="AL259" i="2"/>
  <c r="AM259" i="2" s="1"/>
  <c r="ED259" i="2" s="1"/>
  <c r="AA40" i="2"/>
  <c r="AB40" i="2" s="1"/>
  <c r="G36" i="1" s="1"/>
  <c r="AA52" i="2"/>
  <c r="AB52" i="2" s="1"/>
  <c r="AA68" i="2"/>
  <c r="AB68" i="2" s="1"/>
  <c r="AA112" i="2"/>
  <c r="AB112" i="2" s="1"/>
  <c r="AA158" i="2"/>
  <c r="AB158" i="2" s="1"/>
  <c r="AA176" i="2"/>
  <c r="AB176" i="2" s="1"/>
  <c r="G172" i="1" s="1"/>
  <c r="P51" i="2"/>
  <c r="Q51" i="2" s="1"/>
  <c r="P59" i="2"/>
  <c r="Q59" i="2" s="1"/>
  <c r="P67" i="2"/>
  <c r="Q67" i="2" s="1"/>
  <c r="P83" i="2"/>
  <c r="Q83" i="2" s="1"/>
  <c r="P91" i="2"/>
  <c r="Q91" i="2" s="1"/>
  <c r="P103" i="2"/>
  <c r="Q103" i="2" s="1"/>
  <c r="P107" i="2"/>
  <c r="Q107" i="2" s="1"/>
  <c r="P111" i="2"/>
  <c r="Q111" i="2" s="1"/>
  <c r="P115" i="2"/>
  <c r="Q115" i="2" s="1"/>
  <c r="P119" i="2"/>
  <c r="Q119" i="2" s="1"/>
  <c r="P123" i="2"/>
  <c r="Q123" i="2" s="1"/>
  <c r="P127" i="2"/>
  <c r="Q127" i="2" s="1"/>
  <c r="P131" i="2"/>
  <c r="Q131" i="2" s="1"/>
  <c r="P135" i="2"/>
  <c r="Q135" i="2" s="1"/>
  <c r="P147" i="2"/>
  <c r="Q147" i="2" s="1"/>
  <c r="P179" i="2"/>
  <c r="Q179" i="2" s="1"/>
  <c r="P183" i="2"/>
  <c r="Q183" i="2" s="1"/>
  <c r="P203" i="2"/>
  <c r="Q203" i="2" s="1"/>
  <c r="P211" i="2"/>
  <c r="Q211" i="2" s="1"/>
  <c r="P219" i="2"/>
  <c r="Q219" i="2" s="1"/>
  <c r="P227" i="2"/>
  <c r="Q227" i="2" s="1"/>
  <c r="P235" i="2"/>
  <c r="Q235" i="2" s="1"/>
  <c r="P243" i="2"/>
  <c r="Q243" i="2" s="1"/>
  <c r="P251" i="2"/>
  <c r="Q251" i="2" s="1"/>
  <c r="P267" i="2"/>
  <c r="Q267" i="2" s="1"/>
  <c r="DO137" i="2"/>
  <c r="DP137" i="2" s="1"/>
  <c r="P133" i="1" s="1"/>
  <c r="DO145" i="2"/>
  <c r="DP145" i="2" s="1"/>
  <c r="P141" i="1" s="1"/>
  <c r="DO161" i="2"/>
  <c r="DP161" i="2" s="1"/>
  <c r="P157" i="1" s="1"/>
  <c r="DO249" i="2"/>
  <c r="DP249" i="2" s="1"/>
  <c r="DO36" i="2"/>
  <c r="DP36" i="2" s="1"/>
  <c r="P32" i="1" s="1"/>
  <c r="DO37" i="2"/>
  <c r="DP37" i="2" s="1"/>
  <c r="DO52" i="2"/>
  <c r="DP52" i="2" s="1"/>
  <c r="P48" i="1" s="1"/>
  <c r="DO53" i="2"/>
  <c r="DP53" i="2" s="1"/>
  <c r="P49" i="1" s="1"/>
  <c r="DO68" i="2"/>
  <c r="DP68" i="2" s="1"/>
  <c r="P64" i="1" s="1"/>
  <c r="DO69" i="2"/>
  <c r="DP69" i="2" s="1"/>
  <c r="P65" i="1" s="1"/>
  <c r="DO71" i="2"/>
  <c r="DP71" i="2" s="1"/>
  <c r="DO84" i="2"/>
  <c r="DP84" i="2" s="1"/>
  <c r="P80" i="1" s="1"/>
  <c r="DO85" i="2"/>
  <c r="DP85" i="2" s="1"/>
  <c r="P81" i="1" s="1"/>
  <c r="DO87" i="2"/>
  <c r="DP87" i="2" s="1"/>
  <c r="P83" i="1" s="1"/>
  <c r="DO100" i="2"/>
  <c r="DP100" i="2" s="1"/>
  <c r="P96" i="1" s="1"/>
  <c r="DO101" i="2"/>
  <c r="DP101" i="2" s="1"/>
  <c r="P97" i="1" s="1"/>
  <c r="DO103" i="2"/>
  <c r="DP103" i="2" s="1"/>
  <c r="P99" i="1" s="1"/>
  <c r="DO116" i="2"/>
  <c r="DP116" i="2" s="1"/>
  <c r="P112" i="1" s="1"/>
  <c r="DO117" i="2"/>
  <c r="DP117" i="2" s="1"/>
  <c r="DO119" i="2"/>
  <c r="DP119" i="2" s="1"/>
  <c r="P115" i="1" s="1"/>
  <c r="DO133" i="2"/>
  <c r="DP133" i="2" s="1"/>
  <c r="P129" i="1" s="1"/>
  <c r="AA83" i="2"/>
  <c r="AB83" i="2" s="1"/>
  <c r="AA132" i="2"/>
  <c r="AB132" i="2" s="1"/>
  <c r="AA140" i="2"/>
  <c r="AB140" i="2" s="1"/>
  <c r="EO140" i="2" s="1"/>
  <c r="AA148" i="2"/>
  <c r="AB148" i="2" s="1"/>
  <c r="DO67" i="2"/>
  <c r="DP67" i="2" s="1"/>
  <c r="P63" i="1" s="1"/>
  <c r="DO93" i="2"/>
  <c r="DP93" i="2" s="1"/>
  <c r="DO99" i="2"/>
  <c r="DP99" i="2" s="1"/>
  <c r="P95" i="1" s="1"/>
  <c r="DO125" i="2"/>
  <c r="DP125" i="2" s="1"/>
  <c r="P121" i="1" s="1"/>
  <c r="DO131" i="2"/>
  <c r="DP131" i="2" s="1"/>
  <c r="P127" i="1" s="1"/>
  <c r="DO157" i="2"/>
  <c r="DP157" i="2" s="1"/>
  <c r="DO163" i="2"/>
  <c r="DP163" i="2" s="1"/>
  <c r="P159" i="1" s="1"/>
  <c r="DO189" i="2"/>
  <c r="DP189" i="2" s="1"/>
  <c r="P185" i="1" s="1"/>
  <c r="DO195" i="2"/>
  <c r="DP195" i="2" s="1"/>
  <c r="P191" i="1" s="1"/>
  <c r="DO221" i="2"/>
  <c r="DP221" i="2" s="1"/>
  <c r="DO227" i="2"/>
  <c r="DP227" i="2" s="1"/>
  <c r="P223" i="1" s="1"/>
  <c r="DO253" i="2"/>
  <c r="DP253" i="2" s="1"/>
  <c r="P249" i="1" s="1"/>
  <c r="DO259" i="2"/>
  <c r="DP259" i="2" s="1"/>
  <c r="P255" i="1" s="1"/>
  <c r="BY175" i="2"/>
  <c r="BZ175" i="2" s="1"/>
  <c r="K171" i="1" s="1"/>
  <c r="BY181" i="2"/>
  <c r="BZ181" i="2" s="1"/>
  <c r="BY207" i="2"/>
  <c r="BZ207" i="2" s="1"/>
  <c r="K203" i="1" s="1"/>
  <c r="BY213" i="2"/>
  <c r="BZ213" i="2" s="1"/>
  <c r="BY239" i="2"/>
  <c r="BZ239" i="2" s="1"/>
  <c r="BY245" i="2"/>
  <c r="BZ245" i="2" s="1"/>
  <c r="AZ55" i="2"/>
  <c r="BA55" i="2" s="1"/>
  <c r="AZ56" i="2"/>
  <c r="BA56" i="2" s="1"/>
  <c r="AZ57" i="2"/>
  <c r="BA57" i="2" s="1"/>
  <c r="AZ58" i="2"/>
  <c r="BA58" i="2" s="1"/>
  <c r="AZ59" i="2"/>
  <c r="BA59" i="2" s="1"/>
  <c r="AZ60" i="2"/>
  <c r="BA60" i="2" s="1"/>
  <c r="EQ60" i="2" s="1"/>
  <c r="AZ61" i="2"/>
  <c r="BA61" i="2" s="1"/>
  <c r="AZ62" i="2"/>
  <c r="BA62" i="2" s="1"/>
  <c r="EQ62" i="2" s="1"/>
  <c r="AZ63" i="2"/>
  <c r="BA63" i="2" s="1"/>
  <c r="AZ64" i="2"/>
  <c r="BA64" i="2" s="1"/>
  <c r="EQ64" i="2" s="1"/>
  <c r="AZ65" i="2"/>
  <c r="BA65" i="2" s="1"/>
  <c r="AZ66" i="2"/>
  <c r="BA66" i="2" s="1"/>
  <c r="AZ67" i="2"/>
  <c r="BA67" i="2" s="1"/>
  <c r="AZ68" i="2"/>
  <c r="BA68" i="2" s="1"/>
  <c r="AZ69" i="2"/>
  <c r="BA69" i="2" s="1"/>
  <c r="AZ70" i="2"/>
  <c r="BA70" i="2" s="1"/>
  <c r="I66" i="1" s="1"/>
  <c r="AZ71" i="2"/>
  <c r="BA71" i="2" s="1"/>
  <c r="AZ72" i="2"/>
  <c r="BA72" i="2" s="1"/>
  <c r="AZ73" i="2"/>
  <c r="BA73" i="2" s="1"/>
  <c r="AZ74" i="2"/>
  <c r="BA74" i="2" s="1"/>
  <c r="AZ75" i="2"/>
  <c r="BA75" i="2" s="1"/>
  <c r="AZ76" i="2"/>
  <c r="BA76" i="2" s="1"/>
  <c r="AZ77" i="2"/>
  <c r="BA77" i="2" s="1"/>
  <c r="AZ78" i="2"/>
  <c r="BA78" i="2" s="1"/>
  <c r="AZ79" i="2"/>
  <c r="BA79" i="2" s="1"/>
  <c r="I75" i="1" s="1"/>
  <c r="AZ80" i="2"/>
  <c r="BA80" i="2" s="1"/>
  <c r="EE80" i="2" s="1"/>
  <c r="AZ82" i="2"/>
  <c r="BA82" i="2" s="1"/>
  <c r="AZ84" i="2"/>
  <c r="BA84" i="2" s="1"/>
  <c r="I80" i="1" s="1"/>
  <c r="AZ86" i="2"/>
  <c r="BA86" i="2" s="1"/>
  <c r="AZ88" i="2"/>
  <c r="BA88" i="2" s="1"/>
  <c r="EQ88" i="2" s="1"/>
  <c r="AZ90" i="2"/>
  <c r="BA90" i="2" s="1"/>
  <c r="AZ92" i="2"/>
  <c r="BA92" i="2" s="1"/>
  <c r="EE92" i="2" s="1"/>
  <c r="AZ94" i="2"/>
  <c r="BA94" i="2" s="1"/>
  <c r="AZ96" i="2"/>
  <c r="BA96" i="2" s="1"/>
  <c r="EE96" i="2" s="1"/>
  <c r="AZ98" i="2"/>
  <c r="BA98" i="2" s="1"/>
  <c r="AZ100" i="2"/>
  <c r="BA100" i="2" s="1"/>
  <c r="I96" i="1" s="1"/>
  <c r="AZ102" i="2"/>
  <c r="BA102" i="2" s="1"/>
  <c r="AZ104" i="2"/>
  <c r="BA104" i="2" s="1"/>
  <c r="EE104" i="2" s="1"/>
  <c r="AZ106" i="2"/>
  <c r="BA106" i="2" s="1"/>
  <c r="AZ108" i="2"/>
  <c r="BA108" i="2" s="1"/>
  <c r="EQ108" i="2" s="1"/>
  <c r="AZ110" i="2"/>
  <c r="BA110" i="2" s="1"/>
  <c r="AZ112" i="2"/>
  <c r="BA112" i="2" s="1"/>
  <c r="EE112" i="2" s="1"/>
  <c r="AZ113" i="2"/>
  <c r="BA113" i="2" s="1"/>
  <c r="AZ114" i="2"/>
  <c r="BA114" i="2" s="1"/>
  <c r="AZ115" i="2"/>
  <c r="BA115" i="2" s="1"/>
  <c r="AZ116" i="2"/>
  <c r="BA116" i="2" s="1"/>
  <c r="AZ117" i="2"/>
  <c r="BA117" i="2" s="1"/>
  <c r="AZ118" i="2"/>
  <c r="BA118" i="2" s="1"/>
  <c r="AZ119" i="2"/>
  <c r="BA119" i="2" s="1"/>
  <c r="EE119" i="2" s="1"/>
  <c r="AZ120" i="2"/>
  <c r="BA120" i="2" s="1"/>
  <c r="EE120" i="2" s="1"/>
  <c r="AZ121" i="2"/>
  <c r="BA121" i="2" s="1"/>
  <c r="AZ122" i="2"/>
  <c r="BA122" i="2" s="1"/>
  <c r="AZ123" i="2"/>
  <c r="BA123" i="2" s="1"/>
  <c r="AZ124" i="2"/>
  <c r="BA124" i="2" s="1"/>
  <c r="AZ125" i="2"/>
  <c r="BA125" i="2" s="1"/>
  <c r="AZ126" i="2"/>
  <c r="BA126" i="2" s="1"/>
  <c r="AZ127" i="2"/>
  <c r="BA127" i="2" s="1"/>
  <c r="EE127" i="2" s="1"/>
  <c r="AZ129" i="2"/>
  <c r="BA129" i="2" s="1"/>
  <c r="AZ131" i="2"/>
  <c r="BA131" i="2" s="1"/>
  <c r="AZ132" i="2"/>
  <c r="BA132" i="2" s="1"/>
  <c r="AZ133" i="2"/>
  <c r="BA133" i="2" s="1"/>
  <c r="AZ135" i="2"/>
  <c r="BA135" i="2" s="1"/>
  <c r="AZ137" i="2"/>
  <c r="BA137" i="2" s="1"/>
  <c r="AZ139" i="2"/>
  <c r="BA139" i="2" s="1"/>
  <c r="I135" i="1" s="1"/>
  <c r="AZ141" i="2"/>
  <c r="BA141" i="2" s="1"/>
  <c r="AZ143" i="2"/>
  <c r="BA143" i="2" s="1"/>
  <c r="EE143" i="2" s="1"/>
  <c r="AZ148" i="2"/>
  <c r="BA148" i="2" s="1"/>
  <c r="EQ148" i="2" s="1"/>
  <c r="AZ156" i="2"/>
  <c r="BA156" i="2" s="1"/>
  <c r="EE156" i="2" s="1"/>
  <c r="AZ164" i="2"/>
  <c r="BA164" i="2" s="1"/>
  <c r="EQ164" i="2" s="1"/>
  <c r="AZ180" i="2"/>
  <c r="BA180" i="2" s="1"/>
  <c r="EE180" i="2" s="1"/>
  <c r="AZ181" i="2"/>
  <c r="BA181" i="2" s="1"/>
  <c r="AZ183" i="2"/>
  <c r="BA183" i="2" s="1"/>
  <c r="AZ184" i="2"/>
  <c r="BA184" i="2" s="1"/>
  <c r="AZ185" i="2"/>
  <c r="BA185" i="2" s="1"/>
  <c r="AZ187" i="2"/>
  <c r="BA187" i="2" s="1"/>
  <c r="EE187" i="2" s="1"/>
  <c r="AZ188" i="2"/>
  <c r="BA188" i="2" s="1"/>
  <c r="EQ188" i="2" s="1"/>
  <c r="AZ189" i="2"/>
  <c r="BA189" i="2" s="1"/>
  <c r="AZ190" i="2"/>
  <c r="BA190" i="2" s="1"/>
  <c r="AZ191" i="2"/>
  <c r="BA191" i="2" s="1"/>
  <c r="AZ192" i="2"/>
  <c r="BA192" i="2" s="1"/>
  <c r="AZ193" i="2"/>
  <c r="BA193" i="2" s="1"/>
  <c r="AZ195" i="2"/>
  <c r="BA195" i="2" s="1"/>
  <c r="AZ196" i="2"/>
  <c r="BA196" i="2" s="1"/>
  <c r="I192" i="1" s="1"/>
  <c r="AZ197" i="2"/>
  <c r="BA197" i="2" s="1"/>
  <c r="AZ199" i="2"/>
  <c r="BA199" i="2" s="1"/>
  <c r="AZ200" i="2"/>
  <c r="BA200" i="2" s="1"/>
  <c r="AZ201" i="2"/>
  <c r="BA201" i="2" s="1"/>
  <c r="AZ203" i="2"/>
  <c r="BA203" i="2" s="1"/>
  <c r="I199" i="1" s="1"/>
  <c r="AZ204" i="2"/>
  <c r="BA204" i="2" s="1"/>
  <c r="EQ204" i="2" s="1"/>
  <c r="AZ205" i="2"/>
  <c r="BA205" i="2" s="1"/>
  <c r="AZ206" i="2"/>
  <c r="BA206" i="2" s="1"/>
  <c r="AZ207" i="2"/>
  <c r="BA207" i="2" s="1"/>
  <c r="AZ208" i="2"/>
  <c r="BA208" i="2" s="1"/>
  <c r="AZ209" i="2"/>
  <c r="BA209" i="2" s="1"/>
  <c r="AZ211" i="2"/>
  <c r="BA211" i="2" s="1"/>
  <c r="AZ212" i="2"/>
  <c r="BA212" i="2" s="1"/>
  <c r="I208" i="1" s="1"/>
  <c r="AZ213" i="2"/>
  <c r="BA213" i="2" s="1"/>
  <c r="AZ215" i="2"/>
  <c r="BA215" i="2" s="1"/>
  <c r="AZ216" i="2"/>
  <c r="BA216" i="2" s="1"/>
  <c r="AZ217" i="2"/>
  <c r="BA217" i="2" s="1"/>
  <c r="AZ219" i="2"/>
  <c r="BA219" i="2" s="1"/>
  <c r="I215" i="1" s="1"/>
  <c r="AZ220" i="2"/>
  <c r="BA220" i="2" s="1"/>
  <c r="AZ221" i="2"/>
  <c r="BA221" i="2" s="1"/>
  <c r="EQ221" i="2" s="1"/>
  <c r="AZ224" i="2"/>
  <c r="BA224" i="2" s="1"/>
  <c r="I220" i="1" s="1"/>
  <c r="AZ225" i="2"/>
  <c r="BA225" i="2" s="1"/>
  <c r="AZ227" i="2"/>
  <c r="BA227" i="2" s="1"/>
  <c r="I223" i="1" s="1"/>
  <c r="AZ228" i="2"/>
  <c r="BA228" i="2" s="1"/>
  <c r="AZ229" i="2"/>
  <c r="BA229" i="2" s="1"/>
  <c r="AZ231" i="2"/>
  <c r="BA231" i="2" s="1"/>
  <c r="AZ235" i="2"/>
  <c r="BA235" i="2" s="1"/>
  <c r="I231" i="1" s="1"/>
  <c r="AZ237" i="2"/>
  <c r="BA237" i="2" s="1"/>
  <c r="AZ241" i="2"/>
  <c r="BA241" i="2" s="1"/>
  <c r="AZ243" i="2"/>
  <c r="BA243" i="2" s="1"/>
  <c r="EE243" i="2" s="1"/>
  <c r="AZ245" i="2"/>
  <c r="BA245" i="2" s="1"/>
  <c r="AZ247" i="2"/>
  <c r="BA247" i="2" s="1"/>
  <c r="AZ251" i="2"/>
  <c r="BA251" i="2" s="1"/>
  <c r="I247" i="1" s="1"/>
  <c r="AZ252" i="2"/>
  <c r="BA252" i="2" s="1"/>
  <c r="AZ253" i="2"/>
  <c r="BA253" i="2" s="1"/>
  <c r="EQ253" i="2" s="1"/>
  <c r="AZ257" i="2"/>
  <c r="BA257" i="2" s="1"/>
  <c r="AZ259" i="2"/>
  <c r="BA259" i="2" s="1"/>
  <c r="I255" i="1" s="1"/>
  <c r="AZ260" i="2"/>
  <c r="BA260" i="2" s="1"/>
  <c r="EQ260" i="2" s="1"/>
  <c r="AZ261" i="2"/>
  <c r="BA261" i="2" s="1"/>
  <c r="AZ263" i="2"/>
  <c r="BA263" i="2" s="1"/>
  <c r="AZ267" i="2"/>
  <c r="BA267" i="2" s="1"/>
  <c r="EQ267" i="2" s="1"/>
  <c r="AZ269" i="2"/>
  <c r="BA269" i="2" s="1"/>
  <c r="EQ269" i="2" s="1"/>
  <c r="EX193" i="2"/>
  <c r="EX177" i="2"/>
  <c r="EF262" i="2"/>
  <c r="ER238" i="2"/>
  <c r="EF214" i="2"/>
  <c r="J58" i="1"/>
  <c r="EP70" i="2"/>
  <c r="ES263" i="2"/>
  <c r="ES214" i="2"/>
  <c r="EX231" i="2"/>
  <c r="EL181" i="2"/>
  <c r="EO122" i="2"/>
  <c r="EC89" i="2"/>
  <c r="EF229" i="2"/>
  <c r="J217" i="1"/>
  <c r="J209" i="1"/>
  <c r="EF133" i="2"/>
  <c r="ER93" i="2"/>
  <c r="ER77" i="2"/>
  <c r="K254" i="1"/>
  <c r="EG250" i="2"/>
  <c r="ES242" i="2"/>
  <c r="K222" i="1"/>
  <c r="EG210" i="2"/>
  <c r="ES194" i="2"/>
  <c r="K182" i="1"/>
  <c r="EG178" i="2"/>
  <c r="K158" i="1"/>
  <c r="EX96" i="2"/>
  <c r="EE39" i="2"/>
  <c r="J262" i="1"/>
  <c r="J254" i="1"/>
  <c r="ER250" i="2"/>
  <c r="J166" i="1"/>
  <c r="ER170" i="2"/>
  <c r="J158" i="1"/>
  <c r="J150" i="1"/>
  <c r="ER154" i="2"/>
  <c r="J134" i="1"/>
  <c r="ER138" i="2"/>
  <c r="EF130" i="2"/>
  <c r="ER114" i="2"/>
  <c r="ER106" i="2"/>
  <c r="ER98" i="2"/>
  <c r="EF70" i="2"/>
  <c r="J50" i="1"/>
  <c r="ER54" i="2"/>
  <c r="ED156" i="2"/>
  <c r="EX73" i="2"/>
  <c r="ER158" i="2"/>
  <c r="ER142" i="2"/>
  <c r="EF134" i="2"/>
  <c r="EF94" i="2"/>
  <c r="EN182" i="2"/>
  <c r="ES217" i="2"/>
  <c r="EX260" i="2"/>
  <c r="EC259" i="2"/>
  <c r="EC255" i="2"/>
  <c r="EO251" i="2"/>
  <c r="EO247" i="2"/>
  <c r="EO243" i="2"/>
  <c r="G153" i="1"/>
  <c r="EO153" i="2"/>
  <c r="EC153" i="2"/>
  <c r="EC86" i="2"/>
  <c r="EC66" i="2"/>
  <c r="EO58" i="2"/>
  <c r="EP79" i="2"/>
  <c r="ED71" i="2"/>
  <c r="H59" i="1"/>
  <c r="ED55" i="2"/>
  <c r="EE50" i="2"/>
  <c r="I38" i="1"/>
  <c r="EE34" i="2"/>
  <c r="EF253" i="2"/>
  <c r="ER245" i="2"/>
  <c r="J185" i="1"/>
  <c r="ER173" i="2"/>
  <c r="J169" i="1"/>
  <c r="EF165" i="2"/>
  <c r="ER157" i="2"/>
  <c r="EF157" i="2"/>
  <c r="J145" i="1"/>
  <c r="ER149" i="2"/>
  <c r="ER141" i="2"/>
  <c r="J137" i="1"/>
  <c r="ER117" i="2"/>
  <c r="ER109" i="2"/>
  <c r="EF109" i="2"/>
  <c r="ER101" i="2"/>
  <c r="J97" i="1"/>
  <c r="EF69" i="2"/>
  <c r="EF61" i="2"/>
  <c r="EF53" i="2"/>
  <c r="EF45" i="2"/>
  <c r="K262" i="1"/>
  <c r="EG266" i="2"/>
  <c r="EX256" i="2"/>
  <c r="EL256" i="2"/>
  <c r="EX240" i="2"/>
  <c r="EL240" i="2"/>
  <c r="EX232" i="2"/>
  <c r="EL232" i="2"/>
  <c r="EX224" i="2"/>
  <c r="EL224" i="2"/>
  <c r="EX208" i="2"/>
  <c r="EL208" i="2"/>
  <c r="EX200" i="2"/>
  <c r="EL200" i="2"/>
  <c r="EX192" i="2"/>
  <c r="EL192" i="2"/>
  <c r="EX176" i="2"/>
  <c r="EL176" i="2"/>
  <c r="EX168" i="2"/>
  <c r="EL168" i="2"/>
  <c r="EL128" i="2"/>
  <c r="EX128" i="2"/>
  <c r="EL112" i="2"/>
  <c r="EX112" i="2"/>
  <c r="EL104" i="2"/>
  <c r="EX104" i="2"/>
  <c r="EL64" i="2"/>
  <c r="EX64" i="2"/>
  <c r="EL48" i="2"/>
  <c r="EX48" i="2"/>
  <c r="EL40" i="2"/>
  <c r="EX40" i="2"/>
  <c r="EL32" i="2"/>
  <c r="EX32" i="2"/>
  <c r="ER242" i="2"/>
  <c r="J238" i="1"/>
  <c r="EF242" i="2"/>
  <c r="J230" i="1"/>
  <c r="EF234" i="2"/>
  <c r="ER234" i="2"/>
  <c r="ER226" i="2"/>
  <c r="J222" i="1"/>
  <c r="EF226" i="2"/>
  <c r="J214" i="1"/>
  <c r="EF218" i="2"/>
  <c r="ER218" i="2"/>
  <c r="ER210" i="2"/>
  <c r="J206" i="1"/>
  <c r="EF210" i="2"/>
  <c r="ER194" i="2"/>
  <c r="J190" i="1"/>
  <c r="EF194" i="2"/>
  <c r="J182" i="1"/>
  <c r="EF186" i="2"/>
  <c r="ER186" i="2"/>
  <c r="ER178" i="2"/>
  <c r="EF178" i="2"/>
  <c r="J174" i="1"/>
  <c r="J118" i="1"/>
  <c r="EF122" i="2"/>
  <c r="ER122" i="2"/>
  <c r="J82" i="1"/>
  <c r="ER86" i="2"/>
  <c r="EF86" i="2"/>
  <c r="EF38" i="2"/>
  <c r="J34" i="1"/>
  <c r="ER38" i="2"/>
  <c r="CJ10" i="2"/>
  <c r="CK10" i="2" s="1"/>
  <c r="Z32" i="2"/>
  <c r="AA32" i="2"/>
  <c r="AB32" i="2" s="1"/>
  <c r="Z33" i="2"/>
  <c r="AA33" i="2"/>
  <c r="AB33" i="2" s="1"/>
  <c r="CH1" i="2"/>
  <c r="BI1" i="2"/>
  <c r="AU1" i="2"/>
  <c r="DL13" i="2"/>
  <c r="DM13" i="2" s="1"/>
  <c r="BV10" i="2"/>
  <c r="BW10" i="2" s="1"/>
  <c r="BK15" i="2"/>
  <c r="BL15" i="2" s="1"/>
  <c r="BN12" i="2"/>
  <c r="BO12" i="2" s="1"/>
  <c r="BM12" i="2"/>
  <c r="BN20" i="2"/>
  <c r="BO20" i="2" s="1"/>
  <c r="BM20" i="2"/>
  <c r="BN28" i="2"/>
  <c r="BO28" i="2" s="1"/>
  <c r="BM28" i="2"/>
  <c r="BN26" i="2"/>
  <c r="BO26" i="2" s="1"/>
  <c r="BM26" i="2"/>
  <c r="BM23" i="2"/>
  <c r="BN23" i="2"/>
  <c r="BO23" i="2" s="1"/>
  <c r="BN16" i="2"/>
  <c r="BO16" i="2" s="1"/>
  <c r="BM16" i="2"/>
  <c r="BM24" i="2"/>
  <c r="BN24" i="2"/>
  <c r="BO24" i="2" s="1"/>
  <c r="BN18" i="2"/>
  <c r="BO18" i="2" s="1"/>
  <c r="BM18" i="2"/>
  <c r="AZ15" i="2"/>
  <c r="BA15" i="2" s="1"/>
  <c r="AY15" i="2"/>
  <c r="AY23" i="2"/>
  <c r="AZ23" i="2"/>
  <c r="BA23" i="2" s="1"/>
  <c r="AZ11" i="2"/>
  <c r="BA11" i="2" s="1"/>
  <c r="AY11" i="2"/>
  <c r="AY19" i="2"/>
  <c r="AZ19" i="2"/>
  <c r="BA19" i="2" s="1"/>
  <c r="EQ19" i="2" s="1"/>
  <c r="AZ27" i="2"/>
  <c r="BA27" i="2" s="1"/>
  <c r="AY27" i="2"/>
  <c r="M230" i="2"/>
  <c r="N230" i="2" s="1"/>
  <c r="M224" i="2"/>
  <c r="N224" i="2" s="1"/>
  <c r="M221" i="2"/>
  <c r="N221" i="2" s="1"/>
  <c r="O221" i="2" s="1"/>
  <c r="M218" i="2"/>
  <c r="N218" i="2" s="1"/>
  <c r="M158" i="2"/>
  <c r="N158" i="2" s="1"/>
  <c r="M144" i="2"/>
  <c r="N144" i="2" s="1"/>
  <c r="M141" i="2"/>
  <c r="N141" i="2" s="1"/>
  <c r="M140" i="2"/>
  <c r="N140" i="2" s="1"/>
  <c r="M70" i="2"/>
  <c r="N70" i="2" s="1"/>
  <c r="M57" i="2"/>
  <c r="N57" i="2" s="1"/>
  <c r="M49" i="2"/>
  <c r="N49" i="2" s="1"/>
  <c r="M48" i="2"/>
  <c r="N48" i="2" s="1"/>
  <c r="X239" i="2"/>
  <c r="Y239" i="2" s="1"/>
  <c r="X233" i="2"/>
  <c r="Y233" i="2" s="1"/>
  <c r="X231" i="2"/>
  <c r="Y231" i="2" s="1"/>
  <c r="X227" i="2"/>
  <c r="Y227" i="2" s="1"/>
  <c r="X147" i="2"/>
  <c r="Y147" i="2" s="1"/>
  <c r="X141" i="2"/>
  <c r="Y141" i="2" s="1"/>
  <c r="X138" i="2"/>
  <c r="Y138" i="2" s="1"/>
  <c r="X135" i="2"/>
  <c r="Y135" i="2" s="1"/>
  <c r="M269" i="2"/>
  <c r="N269" i="2" s="1"/>
  <c r="P269" i="2" s="1"/>
  <c r="Q269" i="2" s="1"/>
  <c r="M268" i="2"/>
  <c r="N268" i="2" s="1"/>
  <c r="M240" i="2"/>
  <c r="N240" i="2" s="1"/>
  <c r="M234" i="2"/>
  <c r="N234" i="2" s="1"/>
  <c r="M232" i="2"/>
  <c r="N232" i="2" s="1"/>
  <c r="M205" i="2"/>
  <c r="N205" i="2" s="1"/>
  <c r="M202" i="2"/>
  <c r="N202" i="2" s="1"/>
  <c r="M200" i="2"/>
  <c r="N200" i="2" s="1"/>
  <c r="M168" i="2"/>
  <c r="N168" i="2" s="1"/>
  <c r="M165" i="2"/>
  <c r="N165" i="2" s="1"/>
  <c r="M162" i="2"/>
  <c r="N162" i="2" s="1"/>
  <c r="M161" i="2"/>
  <c r="N161" i="2" s="1"/>
  <c r="M160" i="2"/>
  <c r="N160" i="2" s="1"/>
  <c r="M129" i="2"/>
  <c r="N129" i="2" s="1"/>
  <c r="M125" i="2"/>
  <c r="N125" i="2" s="1"/>
  <c r="M121" i="2"/>
  <c r="N121" i="2" s="1"/>
  <c r="M78" i="2"/>
  <c r="N78" i="2" s="1"/>
  <c r="M73" i="2"/>
  <c r="N73" i="2" s="1"/>
  <c r="M72" i="2"/>
  <c r="N72" i="2" s="1"/>
  <c r="M40" i="2"/>
  <c r="N40" i="2" s="1"/>
  <c r="M33" i="2"/>
  <c r="N33" i="2" s="1"/>
  <c r="M30" i="2"/>
  <c r="N30" i="2" s="1"/>
  <c r="M22" i="2"/>
  <c r="N22" i="2" s="1"/>
  <c r="X248" i="2"/>
  <c r="Y248" i="2" s="1"/>
  <c r="X241" i="2"/>
  <c r="Y241" i="2" s="1"/>
  <c r="X240" i="2"/>
  <c r="Y240" i="2" s="1"/>
  <c r="X215" i="2"/>
  <c r="Y215" i="2" s="1"/>
  <c r="X209" i="2"/>
  <c r="Y209" i="2" s="1"/>
  <c r="X205" i="2"/>
  <c r="Y205" i="2" s="1"/>
  <c r="X178" i="2"/>
  <c r="Y178" i="2" s="1"/>
  <c r="AA178" i="2" s="1"/>
  <c r="AB178" i="2" s="1"/>
  <c r="X159" i="2"/>
  <c r="Y159" i="2" s="1"/>
  <c r="AA159" i="2" s="1"/>
  <c r="X152" i="2"/>
  <c r="Y152" i="2" s="1"/>
  <c r="X149" i="2"/>
  <c r="Y149" i="2" s="1"/>
  <c r="X123" i="2"/>
  <c r="Y123" i="2" s="1"/>
  <c r="AA123" i="2" s="1"/>
  <c r="AB123" i="2" s="1"/>
  <c r="X116" i="2"/>
  <c r="Y116" i="2" s="1"/>
  <c r="AA116" i="2" s="1"/>
  <c r="X114" i="2"/>
  <c r="Y114" i="2" s="1"/>
  <c r="X38" i="2"/>
  <c r="Y38" i="2" s="1"/>
  <c r="X35" i="2"/>
  <c r="Y35" i="2" s="1"/>
  <c r="Z35" i="2" s="1"/>
  <c r="X30" i="2"/>
  <c r="Y30" i="2" s="1"/>
  <c r="AA30" i="2" s="1"/>
  <c r="AB30" i="2" s="1"/>
  <c r="X22" i="2"/>
  <c r="Y22" i="2" s="1"/>
  <c r="Z22" i="2" s="1"/>
  <c r="X21" i="2"/>
  <c r="Y21" i="2" s="1"/>
  <c r="Z21" i="2" s="1"/>
  <c r="X18" i="2"/>
  <c r="Y18" i="2" s="1"/>
  <c r="X14" i="2"/>
  <c r="Y14" i="2" s="1"/>
  <c r="Z14" i="2" s="1"/>
  <c r="AI265" i="2"/>
  <c r="AJ265" i="2" s="1"/>
  <c r="AK265" i="2" s="1"/>
  <c r="AI262" i="2"/>
  <c r="AJ262" i="2" s="1"/>
  <c r="AI257" i="2"/>
  <c r="AJ257" i="2" s="1"/>
  <c r="AL257" i="2" s="1"/>
  <c r="AM257" i="2" s="1"/>
  <c r="BV253" i="2"/>
  <c r="BW253" i="2" s="1"/>
  <c r="BY253" i="2" s="1"/>
  <c r="BV229" i="2"/>
  <c r="BW229" i="2" s="1"/>
  <c r="BV225" i="2"/>
  <c r="BW225" i="2" s="1"/>
  <c r="BV134" i="2"/>
  <c r="BW134" i="2" s="1"/>
  <c r="BY134" i="2" s="1"/>
  <c r="BZ134" i="2" s="1"/>
  <c r="BV113" i="2"/>
  <c r="BW113" i="2" s="1"/>
  <c r="BY113" i="2" s="1"/>
  <c r="BZ113" i="2" s="1"/>
  <c r="BV102" i="2"/>
  <c r="BW102" i="2" s="1"/>
  <c r="BX102" i="2" s="1"/>
  <c r="BV95" i="2"/>
  <c r="BW95" i="2" s="1"/>
  <c r="BY95" i="2" s="1"/>
  <c r="BZ95" i="2" s="1"/>
  <c r="K91" i="1" s="1"/>
  <c r="BV93" i="2"/>
  <c r="BW93" i="2" s="1"/>
  <c r="BY93" i="2" s="1"/>
  <c r="BV91" i="2"/>
  <c r="BW91" i="2" s="1"/>
  <c r="AZ171" i="2"/>
  <c r="BA171" i="2" s="1"/>
  <c r="AZ107" i="2"/>
  <c r="BA107" i="2" s="1"/>
  <c r="EE107" i="2" s="1"/>
  <c r="DL175" i="2"/>
  <c r="DM175" i="2" s="1"/>
  <c r="DL171" i="2"/>
  <c r="DM171" i="2" s="1"/>
  <c r="AI10" i="2"/>
  <c r="AJ10" i="2" s="1"/>
  <c r="M262" i="2"/>
  <c r="N262" i="2" s="1"/>
  <c r="O262" i="2" s="1"/>
  <c r="M261" i="2"/>
  <c r="N261" i="2" s="1"/>
  <c r="M242" i="2"/>
  <c r="N242" i="2" s="1"/>
  <c r="M241" i="2"/>
  <c r="N241" i="2" s="1"/>
  <c r="M226" i="2"/>
  <c r="N226" i="2" s="1"/>
  <c r="M225" i="2"/>
  <c r="N225" i="2" s="1"/>
  <c r="O225" i="2" s="1"/>
  <c r="M208" i="2"/>
  <c r="N208" i="2" s="1"/>
  <c r="O208" i="2" s="1"/>
  <c r="M206" i="2"/>
  <c r="N206" i="2" s="1"/>
  <c r="O206" i="2" s="1"/>
  <c r="M193" i="2"/>
  <c r="N193" i="2" s="1"/>
  <c r="O193" i="2" s="1"/>
  <c r="M190" i="2"/>
  <c r="N190" i="2" s="1"/>
  <c r="M172" i="2"/>
  <c r="N172" i="2" s="1"/>
  <c r="O172" i="2" s="1"/>
  <c r="M170" i="2"/>
  <c r="N170" i="2" s="1"/>
  <c r="O170" i="2" s="1"/>
  <c r="M146" i="2"/>
  <c r="N146" i="2" s="1"/>
  <c r="O146" i="2" s="1"/>
  <c r="M145" i="2"/>
  <c r="N145" i="2" s="1"/>
  <c r="O145" i="2" s="1"/>
  <c r="M134" i="2"/>
  <c r="N134" i="2" s="1"/>
  <c r="M130" i="2"/>
  <c r="N130" i="2" s="1"/>
  <c r="O130" i="2" s="1"/>
  <c r="M109" i="2"/>
  <c r="N109" i="2" s="1"/>
  <c r="M108" i="2"/>
  <c r="N108" i="2" s="1"/>
  <c r="M81" i="2"/>
  <c r="N81" i="2" s="1"/>
  <c r="O81" i="2" s="1"/>
  <c r="M80" i="2"/>
  <c r="N80" i="2" s="1"/>
  <c r="M64" i="2"/>
  <c r="N64" i="2" s="1"/>
  <c r="M62" i="2"/>
  <c r="N62" i="2" s="1"/>
  <c r="O62" i="2" s="1"/>
  <c r="M44" i="2"/>
  <c r="N44" i="2" s="1"/>
  <c r="M41" i="2"/>
  <c r="N41" i="2" s="1"/>
  <c r="O41" i="2" s="1"/>
  <c r="M14" i="2"/>
  <c r="N14" i="2" s="1"/>
  <c r="P14" i="2" s="1"/>
  <c r="M13" i="2"/>
  <c r="N13" i="2" s="1"/>
  <c r="O13" i="2" s="1"/>
  <c r="X254" i="2"/>
  <c r="Y254" i="2" s="1"/>
  <c r="X250" i="2"/>
  <c r="Y250" i="2" s="1"/>
  <c r="X236" i="2"/>
  <c r="Y236" i="2" s="1"/>
  <c r="Z236" i="2" s="1"/>
  <c r="X235" i="2"/>
  <c r="Y235" i="2" s="1"/>
  <c r="X219" i="2"/>
  <c r="Y219" i="2" s="1"/>
  <c r="Z219" i="2" s="1"/>
  <c r="X217" i="2"/>
  <c r="Y217" i="2" s="1"/>
  <c r="Z217" i="2" s="1"/>
  <c r="X202" i="2"/>
  <c r="Y202" i="2" s="1"/>
  <c r="X201" i="2"/>
  <c r="Y201" i="2" s="1"/>
  <c r="Z201" i="2" s="1"/>
  <c r="X185" i="2"/>
  <c r="Y185" i="2" s="1"/>
  <c r="Z185" i="2" s="1"/>
  <c r="X181" i="2"/>
  <c r="Y181" i="2" s="1"/>
  <c r="Z181" i="2" s="1"/>
  <c r="X175" i="2"/>
  <c r="Y175" i="2" s="1"/>
  <c r="Z175" i="2" s="1"/>
  <c r="X171" i="2"/>
  <c r="Y171" i="2" s="1"/>
  <c r="X169" i="2"/>
  <c r="Y169" i="2" s="1"/>
  <c r="X166" i="2"/>
  <c r="Y166" i="2" s="1"/>
  <c r="Z166" i="2" s="1"/>
  <c r="X165" i="2"/>
  <c r="Y165" i="2" s="1"/>
  <c r="Z165" i="2" s="1"/>
  <c r="X163" i="2"/>
  <c r="Y163" i="2" s="1"/>
  <c r="Z163" i="2" s="1"/>
  <c r="X162" i="2"/>
  <c r="Y162" i="2" s="1"/>
  <c r="Z162" i="2" s="1"/>
  <c r="X143" i="2"/>
  <c r="Y143" i="2" s="1"/>
  <c r="X142" i="2"/>
  <c r="Y142" i="2" s="1"/>
  <c r="Z142" i="2" s="1"/>
  <c r="X130" i="2"/>
  <c r="Y130" i="2" s="1"/>
  <c r="X127" i="2"/>
  <c r="Y127" i="2" s="1"/>
  <c r="Z127" i="2" s="1"/>
  <c r="X98" i="2"/>
  <c r="Y98" i="2" s="1"/>
  <c r="Z98" i="2" s="1"/>
  <c r="X94" i="2"/>
  <c r="Y94" i="2" s="1"/>
  <c r="AI91" i="2"/>
  <c r="AJ91" i="2" s="1"/>
  <c r="AK91" i="2" s="1"/>
  <c r="AI86" i="2"/>
  <c r="AJ86" i="2" s="1"/>
  <c r="AK86" i="2" s="1"/>
  <c r="DL76" i="2"/>
  <c r="DM76" i="2" s="1"/>
  <c r="DN76" i="2" s="1"/>
  <c r="I113" i="1"/>
  <c r="DN31" i="2"/>
  <c r="DO31" i="2"/>
  <c r="DP31" i="2" s="1"/>
  <c r="P27" i="1" s="1"/>
  <c r="DN60" i="2"/>
  <c r="DO60" i="2"/>
  <c r="DP60" i="2" s="1"/>
  <c r="P56" i="1" s="1"/>
  <c r="DN63" i="2"/>
  <c r="DO63" i="2"/>
  <c r="DP63" i="2" s="1"/>
  <c r="P59" i="1" s="1"/>
  <c r="DN92" i="2"/>
  <c r="DO92" i="2"/>
  <c r="DP92" i="2" s="1"/>
  <c r="P88" i="1" s="1"/>
  <c r="DN95" i="2"/>
  <c r="DO95" i="2"/>
  <c r="DP95" i="2" s="1"/>
  <c r="DN124" i="2"/>
  <c r="DO124" i="2"/>
  <c r="DP124" i="2" s="1"/>
  <c r="P120" i="1" s="1"/>
  <c r="DN127" i="2"/>
  <c r="DO127" i="2"/>
  <c r="DP127" i="2" s="1"/>
  <c r="P123" i="1" s="1"/>
  <c r="DN156" i="2"/>
  <c r="DO156" i="2"/>
  <c r="DP156" i="2" s="1"/>
  <c r="P152" i="1" s="1"/>
  <c r="DN159" i="2"/>
  <c r="DO159" i="2"/>
  <c r="DP159" i="2" s="1"/>
  <c r="DN188" i="2"/>
  <c r="DO188" i="2"/>
  <c r="DP188" i="2" s="1"/>
  <c r="P184" i="1" s="1"/>
  <c r="DN191" i="2"/>
  <c r="DO191" i="2"/>
  <c r="DP191" i="2" s="1"/>
  <c r="P187" i="1" s="1"/>
  <c r="DN220" i="2"/>
  <c r="DO220" i="2"/>
  <c r="DP220" i="2" s="1"/>
  <c r="P216" i="1" s="1"/>
  <c r="DN223" i="2"/>
  <c r="DO223" i="2"/>
  <c r="DP223" i="2" s="1"/>
  <c r="P219" i="1" s="1"/>
  <c r="DN252" i="2"/>
  <c r="DO252" i="2"/>
  <c r="DP252" i="2" s="1"/>
  <c r="DN255" i="2"/>
  <c r="DO255" i="2"/>
  <c r="DP255" i="2" s="1"/>
  <c r="BX174" i="2"/>
  <c r="BY174" i="2"/>
  <c r="BZ174" i="2" s="1"/>
  <c r="K170" i="1" s="1"/>
  <c r="BX177" i="2"/>
  <c r="BY177" i="2"/>
  <c r="BZ177" i="2" s="1"/>
  <c r="BX206" i="2"/>
  <c r="BY206" i="2"/>
  <c r="BZ206" i="2" s="1"/>
  <c r="ES206" i="2" s="1"/>
  <c r="BX209" i="2"/>
  <c r="BY209" i="2"/>
  <c r="BZ209" i="2" s="1"/>
  <c r="K205" i="1" s="1"/>
  <c r="BX238" i="2"/>
  <c r="BY238" i="2"/>
  <c r="BZ238" i="2" s="1"/>
  <c r="K234" i="1" s="1"/>
  <c r="BX241" i="2"/>
  <c r="BY241" i="2"/>
  <c r="BZ241" i="2" s="1"/>
  <c r="ES241" i="2" s="1"/>
  <c r="DN35" i="2"/>
  <c r="DO35" i="2"/>
  <c r="DP35" i="2" s="1"/>
  <c r="P31" i="1" s="1"/>
  <c r="DN61" i="2"/>
  <c r="DO61" i="2"/>
  <c r="DP61" i="2" s="1"/>
  <c r="AL241" i="2"/>
  <c r="AM241" i="2" s="1"/>
  <c r="AL209" i="2"/>
  <c r="AM209" i="2" s="1"/>
  <c r="AL181" i="2"/>
  <c r="AM181" i="2" s="1"/>
  <c r="AL134" i="2"/>
  <c r="AM134" i="2" s="1"/>
  <c r="AZ179" i="2"/>
  <c r="BA179" i="2" s="1"/>
  <c r="I175" i="1" s="1"/>
  <c r="AZ163" i="2"/>
  <c r="BA163" i="2" s="1"/>
  <c r="AZ147" i="2"/>
  <c r="BA147" i="2" s="1"/>
  <c r="EQ147" i="2" s="1"/>
  <c r="AZ99" i="2"/>
  <c r="BA99" i="2" s="1"/>
  <c r="EQ99" i="2" s="1"/>
  <c r="AZ83" i="2"/>
  <c r="BA83" i="2" s="1"/>
  <c r="M264" i="2"/>
  <c r="N264" i="2" s="1"/>
  <c r="M257" i="2"/>
  <c r="N257" i="2" s="1"/>
  <c r="O257" i="2" s="1"/>
  <c r="M250" i="2"/>
  <c r="N250" i="2" s="1"/>
  <c r="M237" i="2"/>
  <c r="N237" i="2" s="1"/>
  <c r="O237" i="2" s="1"/>
  <c r="M229" i="2"/>
  <c r="N229" i="2" s="1"/>
  <c r="M222" i="2"/>
  <c r="N222" i="2" s="1"/>
  <c r="M209" i="2"/>
  <c r="N209" i="2" s="1"/>
  <c r="O209" i="2" s="1"/>
  <c r="M204" i="2"/>
  <c r="N204" i="2" s="1"/>
  <c r="O204" i="2" s="1"/>
  <c r="M194" i="2"/>
  <c r="N194" i="2" s="1"/>
  <c r="M186" i="2"/>
  <c r="N186" i="2" s="1"/>
  <c r="M173" i="2"/>
  <c r="N173" i="2" s="1"/>
  <c r="O173" i="2" s="1"/>
  <c r="M166" i="2"/>
  <c r="N166" i="2" s="1"/>
  <c r="P166" i="2" s="1"/>
  <c r="Q166" i="2" s="1"/>
  <c r="M154" i="2"/>
  <c r="N154" i="2" s="1"/>
  <c r="M142" i="2"/>
  <c r="N142" i="2" s="1"/>
  <c r="O142" i="2" s="1"/>
  <c r="M136" i="2"/>
  <c r="N136" i="2" s="1"/>
  <c r="M126" i="2"/>
  <c r="N126" i="2" s="1"/>
  <c r="O126" i="2" s="1"/>
  <c r="M110" i="2"/>
  <c r="N110" i="2" s="1"/>
  <c r="M104" i="2"/>
  <c r="N104" i="2" s="1"/>
  <c r="O104" i="2" s="1"/>
  <c r="M89" i="2"/>
  <c r="N89" i="2" s="1"/>
  <c r="M76" i="2"/>
  <c r="N76" i="2" s="1"/>
  <c r="O76" i="2" s="1"/>
  <c r="M65" i="2"/>
  <c r="N65" i="2" s="1"/>
  <c r="M53" i="2"/>
  <c r="N53" i="2" s="1"/>
  <c r="O53" i="2" s="1"/>
  <c r="M45" i="2"/>
  <c r="N45" i="2" s="1"/>
  <c r="P45" i="2" s="1"/>
  <c r="Q45" i="2" s="1"/>
  <c r="M38" i="2"/>
  <c r="N38" i="2" s="1"/>
  <c r="P38" i="2" s="1"/>
  <c r="M20" i="2"/>
  <c r="N20" i="2" s="1"/>
  <c r="X268" i="2"/>
  <c r="Y268" i="2" s="1"/>
  <c r="X256" i="2"/>
  <c r="Y256" i="2" s="1"/>
  <c r="AA256" i="2" s="1"/>
  <c r="X246" i="2"/>
  <c r="Y246" i="2" s="1"/>
  <c r="X238" i="2"/>
  <c r="Y238" i="2" s="1"/>
  <c r="AA238" i="2" s="1"/>
  <c r="X232" i="2"/>
  <c r="Y232" i="2" s="1"/>
  <c r="Z232" i="2" s="1"/>
  <c r="X223" i="2"/>
  <c r="Y223" i="2" s="1"/>
  <c r="AA223" i="2" s="1"/>
  <c r="AB223" i="2" s="1"/>
  <c r="X211" i="2"/>
  <c r="Y211" i="2" s="1"/>
  <c r="Z211" i="2" s="1"/>
  <c r="X203" i="2"/>
  <c r="Y203" i="2" s="1"/>
  <c r="AA203" i="2" s="1"/>
  <c r="AB203" i="2" s="1"/>
  <c r="X196" i="2"/>
  <c r="Y196" i="2" s="1"/>
  <c r="Z196" i="2" s="1"/>
  <c r="X187" i="2"/>
  <c r="Y187" i="2" s="1"/>
  <c r="AA187" i="2" s="1"/>
  <c r="AB187" i="2" s="1"/>
  <c r="X156" i="2"/>
  <c r="Y156" i="2" s="1"/>
  <c r="Z156" i="2" s="1"/>
  <c r="X146" i="2"/>
  <c r="Y146" i="2" s="1"/>
  <c r="AA146" i="2" s="1"/>
  <c r="AB146" i="2" s="1"/>
  <c r="X139" i="2"/>
  <c r="Y139" i="2" s="1"/>
  <c r="Z139" i="2" s="1"/>
  <c r="X131" i="2"/>
  <c r="Y131" i="2" s="1"/>
  <c r="AA131" i="2" s="1"/>
  <c r="AB131" i="2" s="1"/>
  <c r="EO131" i="2" s="1"/>
  <c r="X119" i="2"/>
  <c r="Y119" i="2" s="1"/>
  <c r="Z119" i="2" s="1"/>
  <c r="X102" i="2"/>
  <c r="Y102" i="2" s="1"/>
  <c r="AA102" i="2" s="1"/>
  <c r="AB102" i="2" s="1"/>
  <c r="X85" i="2"/>
  <c r="Y85" i="2" s="1"/>
  <c r="AI176" i="2"/>
  <c r="AJ176" i="2" s="1"/>
  <c r="AL176" i="2" s="1"/>
  <c r="AI78" i="2"/>
  <c r="AJ78" i="2" s="1"/>
  <c r="AI46" i="2"/>
  <c r="AJ46" i="2" s="1"/>
  <c r="AL46" i="2" s="1"/>
  <c r="AM46" i="2" s="1"/>
  <c r="AI43" i="2"/>
  <c r="AJ43" i="2" s="1"/>
  <c r="AI38" i="2"/>
  <c r="AJ38" i="2" s="1"/>
  <c r="AL38" i="2" s="1"/>
  <c r="AM38" i="2" s="1"/>
  <c r="AI35" i="2"/>
  <c r="AJ35" i="2" s="1"/>
  <c r="AL35" i="2" s="1"/>
  <c r="AM35" i="2" s="1"/>
  <c r="AI26" i="2"/>
  <c r="AJ26" i="2" s="1"/>
  <c r="AI20" i="2"/>
  <c r="AJ20" i="2" s="1"/>
  <c r="AI18" i="2"/>
  <c r="AJ18" i="2" s="1"/>
  <c r="AI13" i="2"/>
  <c r="AJ13" i="2" s="1"/>
  <c r="AI12" i="2"/>
  <c r="AJ12" i="2" s="1"/>
  <c r="DL237" i="2"/>
  <c r="DM237" i="2" s="1"/>
  <c r="DN237" i="2" s="1"/>
  <c r="BK79" i="2"/>
  <c r="BL79" i="2" s="1"/>
  <c r="BN79" i="2" s="1"/>
  <c r="BO79" i="2" s="1"/>
  <c r="DL115" i="2"/>
  <c r="DM115" i="2" s="1"/>
  <c r="DN115" i="2" s="1"/>
  <c r="DL43" i="2"/>
  <c r="DM43" i="2" s="1"/>
  <c r="DO43" i="2" s="1"/>
  <c r="DP43" i="2" s="1"/>
  <c r="P39" i="1" s="1"/>
  <c r="DL14" i="2"/>
  <c r="DM14" i="2" s="1"/>
  <c r="AL252" i="2"/>
  <c r="AM252" i="2" s="1"/>
  <c r="M29" i="2"/>
  <c r="N29" i="2" s="1"/>
  <c r="M25" i="2"/>
  <c r="N25" i="2" s="1"/>
  <c r="X161" i="2"/>
  <c r="Y161" i="2" s="1"/>
  <c r="DL24" i="2"/>
  <c r="DM24" i="2" s="1"/>
  <c r="DL22" i="2"/>
  <c r="DM22" i="2" s="1"/>
  <c r="DL19" i="2"/>
  <c r="DM19" i="2" s="1"/>
  <c r="DN19" i="2" s="1"/>
  <c r="DL16" i="2"/>
  <c r="DM16" i="2" s="1"/>
  <c r="BX37" i="2"/>
  <c r="BY37" i="2"/>
  <c r="BZ37" i="2" s="1"/>
  <c r="BX58" i="2"/>
  <c r="BY58" i="2"/>
  <c r="BZ58" i="2" s="1"/>
  <c r="BX79" i="2"/>
  <c r="BY79" i="2"/>
  <c r="BZ79" i="2" s="1"/>
  <c r="BX101" i="2"/>
  <c r="BY101" i="2"/>
  <c r="BZ101" i="2" s="1"/>
  <c r="BX122" i="2"/>
  <c r="BY122" i="2"/>
  <c r="BZ122" i="2" s="1"/>
  <c r="BX143" i="2"/>
  <c r="BY143" i="2"/>
  <c r="BZ143" i="2" s="1"/>
  <c r="BX189" i="2"/>
  <c r="BY189" i="2"/>
  <c r="BZ189" i="2" s="1"/>
  <c r="BX261" i="2"/>
  <c r="BY261" i="2"/>
  <c r="BZ261" i="2" s="1"/>
  <c r="BM47" i="2"/>
  <c r="BN47" i="2"/>
  <c r="BO47" i="2" s="1"/>
  <c r="AK60" i="2"/>
  <c r="AL60" i="2"/>
  <c r="AM60" i="2" s="1"/>
  <c r="AK66" i="2"/>
  <c r="AL66" i="2"/>
  <c r="AM66" i="2" s="1"/>
  <c r="AK174" i="2"/>
  <c r="AL174" i="2"/>
  <c r="AM174" i="2" s="1"/>
  <c r="AK220" i="2"/>
  <c r="AL220" i="2"/>
  <c r="AM220" i="2" s="1"/>
  <c r="AK240" i="2"/>
  <c r="AL240" i="2"/>
  <c r="AM240" i="2" s="1"/>
  <c r="Z45" i="2"/>
  <c r="AA45" i="2"/>
  <c r="AB45" i="2" s="1"/>
  <c r="Z180" i="2"/>
  <c r="AA180" i="2"/>
  <c r="AB180" i="2" s="1"/>
  <c r="Z228" i="2"/>
  <c r="AA228" i="2"/>
  <c r="AB228" i="2" s="1"/>
  <c r="O60" i="2"/>
  <c r="P60" i="2"/>
  <c r="Q60" i="2" s="1"/>
  <c r="O260" i="2"/>
  <c r="P260" i="2"/>
  <c r="Q260" i="2" s="1"/>
  <c r="BM111" i="2"/>
  <c r="BN111" i="2"/>
  <c r="BO111" i="2" s="1"/>
  <c r="BM175" i="2"/>
  <c r="BN175" i="2"/>
  <c r="BO175" i="2" s="1"/>
  <c r="BM239" i="2"/>
  <c r="BN239" i="2"/>
  <c r="BO239" i="2" s="1"/>
  <c r="AY44" i="2"/>
  <c r="AZ44" i="2"/>
  <c r="BA44" i="2" s="1"/>
  <c r="DN47" i="2"/>
  <c r="DO47" i="2"/>
  <c r="DP47" i="2" s="1"/>
  <c r="P43" i="1" s="1"/>
  <c r="DN140" i="2"/>
  <c r="DO140" i="2"/>
  <c r="DP140" i="2" s="1"/>
  <c r="P136" i="1" s="1"/>
  <c r="DN211" i="2"/>
  <c r="DO211" i="2"/>
  <c r="DP211" i="2" s="1"/>
  <c r="P207" i="1" s="1"/>
  <c r="BX45" i="2"/>
  <c r="BY45" i="2"/>
  <c r="BZ45" i="2" s="1"/>
  <c r="BX61" i="2"/>
  <c r="BY61" i="2"/>
  <c r="BZ61" i="2" s="1"/>
  <c r="BX82" i="2"/>
  <c r="BY82" i="2"/>
  <c r="BZ82" i="2" s="1"/>
  <c r="BX103" i="2"/>
  <c r="BY103" i="2"/>
  <c r="BZ103" i="2" s="1"/>
  <c r="BX125" i="2"/>
  <c r="BY125" i="2"/>
  <c r="BZ125" i="2" s="1"/>
  <c r="BX146" i="2"/>
  <c r="BY146" i="2"/>
  <c r="BZ146" i="2" s="1"/>
  <c r="BX191" i="2"/>
  <c r="BY191" i="2"/>
  <c r="BZ191" i="2" s="1"/>
  <c r="BM191" i="2"/>
  <c r="BN191" i="2"/>
  <c r="BO191" i="2" s="1"/>
  <c r="AK122" i="2"/>
  <c r="AL122" i="2"/>
  <c r="AM122" i="2" s="1"/>
  <c r="AK160" i="2"/>
  <c r="AL160" i="2"/>
  <c r="AM160" i="2" s="1"/>
  <c r="AK173" i="2"/>
  <c r="AL173" i="2"/>
  <c r="AM173" i="2" s="1"/>
  <c r="AK253" i="2"/>
  <c r="AL253" i="2"/>
  <c r="AM253" i="2" s="1"/>
  <c r="Z62" i="2"/>
  <c r="AA62" i="2"/>
  <c r="AB62" i="2" s="1"/>
  <c r="Z65" i="2"/>
  <c r="AA65" i="2"/>
  <c r="AB65" i="2" s="1"/>
  <c r="EO65" i="2" s="1"/>
  <c r="AY52" i="2"/>
  <c r="AZ52" i="2"/>
  <c r="BA52" i="2" s="1"/>
  <c r="CL103" i="2"/>
  <c r="CN103" i="2"/>
  <c r="CL111" i="2"/>
  <c r="CN111" i="2"/>
  <c r="CL119" i="2"/>
  <c r="CN119" i="2"/>
  <c r="CL127" i="2"/>
  <c r="CN127" i="2"/>
  <c r="BX30" i="2"/>
  <c r="BY30" i="2"/>
  <c r="BX41" i="2"/>
  <c r="BY41" i="2"/>
  <c r="BZ41" i="2" s="1"/>
  <c r="BX51" i="2"/>
  <c r="BY51" i="2"/>
  <c r="BZ51" i="2" s="1"/>
  <c r="BX65" i="2"/>
  <c r="BY65" i="2"/>
  <c r="BZ65" i="2" s="1"/>
  <c r="BX75" i="2"/>
  <c r="BY75" i="2"/>
  <c r="BZ75" i="2" s="1"/>
  <c r="BX86" i="2"/>
  <c r="BY86" i="2"/>
  <c r="BZ86" i="2" s="1"/>
  <c r="BX97" i="2"/>
  <c r="BY97" i="2"/>
  <c r="BZ97" i="2" s="1"/>
  <c r="BX107" i="2"/>
  <c r="BY107" i="2"/>
  <c r="BZ107" i="2" s="1"/>
  <c r="BX118" i="2"/>
  <c r="BY118" i="2"/>
  <c r="BZ118" i="2" s="1"/>
  <c r="BX129" i="2"/>
  <c r="BY129" i="2"/>
  <c r="BZ129" i="2" s="1"/>
  <c r="BX139" i="2"/>
  <c r="BY139" i="2"/>
  <c r="BZ139" i="2" s="1"/>
  <c r="BX150" i="2"/>
  <c r="BY150" i="2"/>
  <c r="BZ150" i="2" s="1"/>
  <c r="BX161" i="2"/>
  <c r="BY161" i="2"/>
  <c r="BZ161" i="2" s="1"/>
  <c r="BX205" i="2"/>
  <c r="BY205" i="2"/>
  <c r="BZ205" i="2" s="1"/>
  <c r="BX254" i="2"/>
  <c r="BY254" i="2"/>
  <c r="BZ254" i="2" s="1"/>
  <c r="BM39" i="2"/>
  <c r="BN39" i="2"/>
  <c r="BO39" i="2" s="1"/>
  <c r="BM103" i="2"/>
  <c r="BN103" i="2"/>
  <c r="BO103" i="2" s="1"/>
  <c r="BM167" i="2"/>
  <c r="BN167" i="2"/>
  <c r="BO167" i="2" s="1"/>
  <c r="BM231" i="2"/>
  <c r="BN231" i="2"/>
  <c r="BO231" i="2" s="1"/>
  <c r="AK192" i="2"/>
  <c r="AL192" i="2"/>
  <c r="AM192" i="2" s="1"/>
  <c r="AK205" i="2"/>
  <c r="AL205" i="2"/>
  <c r="AM205" i="2" s="1"/>
  <c r="Z186" i="2"/>
  <c r="AA186" i="2"/>
  <c r="AB186" i="2" s="1"/>
  <c r="Z194" i="2"/>
  <c r="AA194" i="2"/>
  <c r="AB194" i="2" s="1"/>
  <c r="EC194" i="2" s="1"/>
  <c r="O56" i="2"/>
  <c r="P56" i="2"/>
  <c r="Q56" i="2" s="1"/>
  <c r="O88" i="2"/>
  <c r="P88" i="2"/>
  <c r="Q88" i="2" s="1"/>
  <c r="O120" i="2"/>
  <c r="P120" i="2"/>
  <c r="Q120" i="2" s="1"/>
  <c r="O181" i="2"/>
  <c r="P181" i="2"/>
  <c r="Q181" i="2" s="1"/>
  <c r="O188" i="2"/>
  <c r="P188" i="2"/>
  <c r="Q188" i="2" s="1"/>
  <c r="O213" i="2"/>
  <c r="P213" i="2"/>
  <c r="Q213" i="2" s="1"/>
  <c r="O216" i="2"/>
  <c r="P216" i="2"/>
  <c r="Q216" i="2" s="1"/>
  <c r="O244" i="2"/>
  <c r="P244" i="2"/>
  <c r="Q244" i="2" s="1"/>
  <c r="O248" i="2"/>
  <c r="P248" i="2"/>
  <c r="Q248" i="2" s="1"/>
  <c r="CL243" i="2"/>
  <c r="CN243" i="2"/>
  <c r="L239" i="1" s="1"/>
  <c r="CL245" i="2"/>
  <c r="CN245" i="2"/>
  <c r="L241" i="1" s="1"/>
  <c r="CL247" i="2"/>
  <c r="CN247" i="2"/>
  <c r="EH247" i="2" s="1"/>
  <c r="CL249" i="2"/>
  <c r="CN249" i="2"/>
  <c r="ET249" i="2" s="1"/>
  <c r="CL251" i="2"/>
  <c r="CN251" i="2"/>
  <c r="ET251" i="2" s="1"/>
  <c r="CL253" i="2"/>
  <c r="CN253" i="2"/>
  <c r="CL255" i="2"/>
  <c r="CN255" i="2"/>
  <c r="CL257" i="2"/>
  <c r="CN257" i="2"/>
  <c r="L253" i="1" s="1"/>
  <c r="CL259" i="2"/>
  <c r="CN259" i="2"/>
  <c r="EH259" i="2" s="1"/>
  <c r="CL261" i="2"/>
  <c r="CN261" i="2"/>
  <c r="L257" i="1" s="1"/>
  <c r="CL263" i="2"/>
  <c r="CN263" i="2"/>
  <c r="L259" i="1" s="1"/>
  <c r="CL265" i="2"/>
  <c r="CN265" i="2"/>
  <c r="EH265" i="2" s="1"/>
  <c r="CL267" i="2"/>
  <c r="CN267" i="2"/>
  <c r="L263" i="1" s="1"/>
  <c r="CL269" i="2"/>
  <c r="CN269" i="2"/>
  <c r="EH269" i="2" s="1"/>
  <c r="DN34" i="2"/>
  <c r="DO34" i="2"/>
  <c r="DP34" i="2" s="1"/>
  <c r="DN42" i="2"/>
  <c r="DO42" i="2"/>
  <c r="DP42" i="2" s="1"/>
  <c r="P38" i="1" s="1"/>
  <c r="DN50" i="2"/>
  <c r="DO50" i="2"/>
  <c r="DP50" i="2" s="1"/>
  <c r="DN58" i="2"/>
  <c r="DO58" i="2"/>
  <c r="DP58" i="2" s="1"/>
  <c r="P54" i="1" s="1"/>
  <c r="DN66" i="2"/>
  <c r="DO66" i="2"/>
  <c r="DP66" i="2" s="1"/>
  <c r="P62" i="1" s="1"/>
  <c r="DN74" i="2"/>
  <c r="DO74" i="2"/>
  <c r="DP74" i="2" s="1"/>
  <c r="DN82" i="2"/>
  <c r="DO82" i="2"/>
  <c r="DP82" i="2" s="1"/>
  <c r="DN90" i="2"/>
  <c r="DO90" i="2"/>
  <c r="DP90" i="2" s="1"/>
  <c r="P86" i="1" s="1"/>
  <c r="DN98" i="2"/>
  <c r="DO98" i="2"/>
  <c r="DP98" i="2" s="1"/>
  <c r="P94" i="1" s="1"/>
  <c r="DN106" i="2"/>
  <c r="DO106" i="2"/>
  <c r="DP106" i="2" s="1"/>
  <c r="P102" i="1" s="1"/>
  <c r="DN114" i="2"/>
  <c r="DO114" i="2"/>
  <c r="DP114" i="2" s="1"/>
  <c r="P110" i="1" s="1"/>
  <c r="DN122" i="2"/>
  <c r="DO122" i="2"/>
  <c r="DP122" i="2" s="1"/>
  <c r="P118" i="1" s="1"/>
  <c r="DN130" i="2"/>
  <c r="DO130" i="2"/>
  <c r="DP130" i="2" s="1"/>
  <c r="P126" i="1" s="1"/>
  <c r="DN138" i="2"/>
  <c r="DO138" i="2"/>
  <c r="DP138" i="2" s="1"/>
  <c r="DN146" i="2"/>
  <c r="DO146" i="2"/>
  <c r="DP146" i="2" s="1"/>
  <c r="P142" i="1" s="1"/>
  <c r="DN154" i="2"/>
  <c r="DO154" i="2"/>
  <c r="DP154" i="2" s="1"/>
  <c r="P150" i="1" s="1"/>
  <c r="DN162" i="2"/>
  <c r="DO162" i="2"/>
  <c r="DP162" i="2" s="1"/>
  <c r="P158" i="1" s="1"/>
  <c r="DN170" i="2"/>
  <c r="DO170" i="2"/>
  <c r="DP170" i="2" s="1"/>
  <c r="P166" i="1" s="1"/>
  <c r="DN178" i="2"/>
  <c r="DO178" i="2"/>
  <c r="DP178" i="2" s="1"/>
  <c r="P174" i="1" s="1"/>
  <c r="DN186" i="2"/>
  <c r="DO186" i="2"/>
  <c r="DP186" i="2" s="1"/>
  <c r="P182" i="1" s="1"/>
  <c r="DN194" i="2"/>
  <c r="DO194" i="2"/>
  <c r="DP194" i="2" s="1"/>
  <c r="P190" i="1" s="1"/>
  <c r="DN202" i="2"/>
  <c r="DO202" i="2"/>
  <c r="DP202" i="2" s="1"/>
  <c r="DN210" i="2"/>
  <c r="DO210" i="2"/>
  <c r="DP210" i="2" s="1"/>
  <c r="P206" i="1" s="1"/>
  <c r="DN218" i="2"/>
  <c r="DO218" i="2"/>
  <c r="DP218" i="2" s="1"/>
  <c r="P214" i="1" s="1"/>
  <c r="DN226" i="2"/>
  <c r="DO226" i="2"/>
  <c r="DP226" i="2" s="1"/>
  <c r="P222" i="1" s="1"/>
  <c r="DN234" i="2"/>
  <c r="DO234" i="2"/>
  <c r="DP234" i="2" s="1"/>
  <c r="P230" i="1" s="1"/>
  <c r="DN242" i="2"/>
  <c r="DO242" i="2"/>
  <c r="DP242" i="2" s="1"/>
  <c r="P238" i="1" s="1"/>
  <c r="DN250" i="2"/>
  <c r="DO250" i="2"/>
  <c r="DP250" i="2" s="1"/>
  <c r="P246" i="1" s="1"/>
  <c r="DN258" i="2"/>
  <c r="DO258" i="2"/>
  <c r="DP258" i="2" s="1"/>
  <c r="P254" i="1" s="1"/>
  <c r="DN266" i="2"/>
  <c r="DO266" i="2"/>
  <c r="DP266" i="2" s="1"/>
  <c r="CL134" i="2"/>
  <c r="CN134" i="2"/>
  <c r="CL138" i="2"/>
  <c r="CN138" i="2"/>
  <c r="CL142" i="2"/>
  <c r="CN142" i="2"/>
  <c r="CL146" i="2"/>
  <c r="CN146" i="2"/>
  <c r="L142" i="1" s="1"/>
  <c r="CL150" i="2"/>
  <c r="CN150" i="2"/>
  <c r="CL154" i="2"/>
  <c r="CN154" i="2"/>
  <c r="CL158" i="2"/>
  <c r="CN158" i="2"/>
  <c r="CL162" i="2"/>
  <c r="CN162" i="2"/>
  <c r="CL166" i="2"/>
  <c r="CN166" i="2"/>
  <c r="CL170" i="2"/>
  <c r="CN170" i="2"/>
  <c r="CL174" i="2"/>
  <c r="CN174" i="2"/>
  <c r="CL178" i="2"/>
  <c r="CN178" i="2"/>
  <c r="ET178" i="2" s="1"/>
  <c r="CL182" i="2"/>
  <c r="CN182" i="2"/>
  <c r="CL186" i="2"/>
  <c r="CN186" i="2"/>
  <c r="CL190" i="2"/>
  <c r="CN190" i="2"/>
  <c r="CL194" i="2"/>
  <c r="CN194" i="2"/>
  <c r="CL198" i="2"/>
  <c r="CN198" i="2"/>
  <c r="CL202" i="2"/>
  <c r="CN202" i="2"/>
  <c r="CL206" i="2"/>
  <c r="CN206" i="2"/>
  <c r="CL210" i="2"/>
  <c r="CN210" i="2"/>
  <c r="ET210" i="2" s="1"/>
  <c r="CL214" i="2"/>
  <c r="CN214" i="2"/>
  <c r="CL218" i="2"/>
  <c r="CN218" i="2"/>
  <c r="CL222" i="2"/>
  <c r="CN222" i="2"/>
  <c r="CL226" i="2"/>
  <c r="CN226" i="2"/>
  <c r="ET226" i="2" s="1"/>
  <c r="CL230" i="2"/>
  <c r="CN230" i="2"/>
  <c r="EH230" i="2" s="1"/>
  <c r="CL234" i="2"/>
  <c r="CN234" i="2"/>
  <c r="L230" i="1" s="1"/>
  <c r="CL238" i="2"/>
  <c r="CN238" i="2"/>
  <c r="BX36" i="2"/>
  <c r="BY36" i="2"/>
  <c r="BZ36" i="2" s="1"/>
  <c r="BX44" i="2"/>
  <c r="BY44" i="2"/>
  <c r="BZ44" i="2" s="1"/>
  <c r="BX52" i="2"/>
  <c r="BY52" i="2"/>
  <c r="BZ52" i="2" s="1"/>
  <c r="ES52" i="2" s="1"/>
  <c r="BX60" i="2"/>
  <c r="BY60" i="2"/>
  <c r="BZ60" i="2" s="1"/>
  <c r="BX68" i="2"/>
  <c r="BY68" i="2"/>
  <c r="BZ68" i="2" s="1"/>
  <c r="K64" i="1" s="1"/>
  <c r="BX76" i="2"/>
  <c r="BY76" i="2"/>
  <c r="BZ76" i="2" s="1"/>
  <c r="BX84" i="2"/>
  <c r="BY84" i="2"/>
  <c r="BZ84" i="2" s="1"/>
  <c r="BX92" i="2"/>
  <c r="BY92" i="2"/>
  <c r="BZ92" i="2" s="1"/>
  <c r="BX100" i="2"/>
  <c r="BY100" i="2"/>
  <c r="BZ100" i="2" s="1"/>
  <c r="K96" i="1" s="1"/>
  <c r="BX108" i="2"/>
  <c r="BY108" i="2"/>
  <c r="BZ108" i="2" s="1"/>
  <c r="BX116" i="2"/>
  <c r="BY116" i="2"/>
  <c r="BZ116" i="2" s="1"/>
  <c r="EG116" i="2" s="1"/>
  <c r="BX124" i="2"/>
  <c r="BY124" i="2"/>
  <c r="BZ124" i="2" s="1"/>
  <c r="EG124" i="2" s="1"/>
  <c r="BX132" i="2"/>
  <c r="BY132" i="2"/>
  <c r="BZ132" i="2" s="1"/>
  <c r="EG132" i="2" s="1"/>
  <c r="BX140" i="2"/>
  <c r="BY140" i="2"/>
  <c r="BZ140" i="2" s="1"/>
  <c r="ES140" i="2" s="1"/>
  <c r="BX148" i="2"/>
  <c r="BY148" i="2"/>
  <c r="BZ148" i="2" s="1"/>
  <c r="EG148" i="2" s="1"/>
  <c r="BX156" i="2"/>
  <c r="BY156" i="2"/>
  <c r="BZ156" i="2" s="1"/>
  <c r="EG156" i="2" s="1"/>
  <c r="BX164" i="2"/>
  <c r="BY164" i="2"/>
  <c r="BZ164" i="2" s="1"/>
  <c r="BX172" i="2"/>
  <c r="BY172" i="2"/>
  <c r="BZ172" i="2" s="1"/>
  <c r="BX180" i="2"/>
  <c r="BY180" i="2"/>
  <c r="BZ180" i="2" s="1"/>
  <c r="EG180" i="2" s="1"/>
  <c r="BX188" i="2"/>
  <c r="BY188" i="2"/>
  <c r="BZ188" i="2" s="1"/>
  <c r="ES188" i="2" s="1"/>
  <c r="BX196" i="2"/>
  <c r="BY196" i="2"/>
  <c r="BZ196" i="2" s="1"/>
  <c r="K192" i="1" s="1"/>
  <c r="BX204" i="2"/>
  <c r="BY204" i="2"/>
  <c r="BZ204" i="2" s="1"/>
  <c r="K200" i="1" s="1"/>
  <c r="BX212" i="2"/>
  <c r="BY212" i="2"/>
  <c r="BZ212" i="2" s="1"/>
  <c r="EG212" i="2" s="1"/>
  <c r="BX220" i="2"/>
  <c r="BY220" i="2"/>
  <c r="BZ220" i="2" s="1"/>
  <c r="BX228" i="2"/>
  <c r="BY228" i="2"/>
  <c r="BZ228" i="2" s="1"/>
  <c r="EG228" i="2" s="1"/>
  <c r="BX236" i="2"/>
  <c r="BY236" i="2"/>
  <c r="BZ236" i="2" s="1"/>
  <c r="EG236" i="2" s="1"/>
  <c r="BX244" i="2"/>
  <c r="BY244" i="2"/>
  <c r="BZ244" i="2" s="1"/>
  <c r="BX252" i="2"/>
  <c r="BY252" i="2"/>
  <c r="BZ252" i="2" s="1"/>
  <c r="BX260" i="2"/>
  <c r="BY260" i="2"/>
  <c r="BZ260" i="2" s="1"/>
  <c r="ES260" i="2" s="1"/>
  <c r="BX268" i="2"/>
  <c r="BY268" i="2"/>
  <c r="BZ268" i="2" s="1"/>
  <c r="BM32" i="2"/>
  <c r="BN32" i="2"/>
  <c r="BO32" i="2" s="1"/>
  <c r="BM40" i="2"/>
  <c r="BN40" i="2"/>
  <c r="BO40" i="2" s="1"/>
  <c r="BM48" i="2"/>
  <c r="BN48" i="2"/>
  <c r="BO48" i="2" s="1"/>
  <c r="BM56" i="2"/>
  <c r="BN56" i="2"/>
  <c r="BO56" i="2" s="1"/>
  <c r="BM64" i="2"/>
  <c r="BN64" i="2"/>
  <c r="BO64" i="2" s="1"/>
  <c r="EF64" i="2" s="1"/>
  <c r="BM72" i="2"/>
  <c r="BN72" i="2"/>
  <c r="BO72" i="2" s="1"/>
  <c r="BM80" i="2"/>
  <c r="BN80" i="2"/>
  <c r="BO80" i="2" s="1"/>
  <c r="BM88" i="2"/>
  <c r="BN88" i="2"/>
  <c r="BO88" i="2" s="1"/>
  <c r="BM96" i="2"/>
  <c r="BN96" i="2"/>
  <c r="BO96" i="2" s="1"/>
  <c r="ER96" i="2" s="1"/>
  <c r="CL135" i="2"/>
  <c r="CN135" i="2"/>
  <c r="ET135" i="2" s="1"/>
  <c r="CL139" i="2"/>
  <c r="CN139" i="2"/>
  <c r="EH139" i="2" s="1"/>
  <c r="CL143" i="2"/>
  <c r="CN143" i="2"/>
  <c r="CL147" i="2"/>
  <c r="CN147" i="2"/>
  <c r="CL151" i="2"/>
  <c r="CN151" i="2"/>
  <c r="CL155" i="2"/>
  <c r="CN155" i="2"/>
  <c r="CL159" i="2"/>
  <c r="CN159" i="2"/>
  <c r="CL163" i="2"/>
  <c r="CN163" i="2"/>
  <c r="CL167" i="2"/>
  <c r="CN167" i="2"/>
  <c r="CL171" i="2"/>
  <c r="CN171" i="2"/>
  <c r="CL175" i="2"/>
  <c r="CN175" i="2"/>
  <c r="CL179" i="2"/>
  <c r="CN179" i="2"/>
  <c r="CL183" i="2"/>
  <c r="CN183" i="2"/>
  <c r="EH183" i="2" s="1"/>
  <c r="CL187" i="2"/>
  <c r="CN187" i="2"/>
  <c r="CL191" i="2"/>
  <c r="CN191" i="2"/>
  <c r="CL195" i="2"/>
  <c r="CN195" i="2"/>
  <c r="ET195" i="2" s="1"/>
  <c r="CL199" i="2"/>
  <c r="CN199" i="2"/>
  <c r="CL203" i="2"/>
  <c r="CN203" i="2"/>
  <c r="EH203" i="2" s="1"/>
  <c r="CL207" i="2"/>
  <c r="CN207" i="2"/>
  <c r="CL211" i="2"/>
  <c r="CN211" i="2"/>
  <c r="CL215" i="2"/>
  <c r="CN215" i="2"/>
  <c r="ET215" i="2" s="1"/>
  <c r="CL219" i="2"/>
  <c r="CN219" i="2"/>
  <c r="CL223" i="2"/>
  <c r="CN223" i="2"/>
  <c r="EH223" i="2" s="1"/>
  <c r="CL227" i="2"/>
  <c r="CN227" i="2"/>
  <c r="ET227" i="2" s="1"/>
  <c r="CL231" i="2"/>
  <c r="CN231" i="2"/>
  <c r="ET231" i="2" s="1"/>
  <c r="CL235" i="2"/>
  <c r="CN235" i="2"/>
  <c r="CL239" i="2"/>
  <c r="CN239" i="2"/>
  <c r="BM34" i="2"/>
  <c r="BN34" i="2"/>
  <c r="BO34" i="2" s="1"/>
  <c r="ER34" i="2" s="1"/>
  <c r="BM50" i="2"/>
  <c r="BN50" i="2"/>
  <c r="BO50" i="2" s="1"/>
  <c r="J46" i="1" s="1"/>
  <c r="BM66" i="2"/>
  <c r="BN66" i="2"/>
  <c r="BO66" i="2" s="1"/>
  <c r="BM82" i="2"/>
  <c r="BN82" i="2"/>
  <c r="BO82" i="2" s="1"/>
  <c r="BM100" i="2"/>
  <c r="BN100" i="2"/>
  <c r="BO100" i="2" s="1"/>
  <c r="ER100" i="2" s="1"/>
  <c r="BM108" i="2"/>
  <c r="BN108" i="2"/>
  <c r="BO108" i="2" s="1"/>
  <c r="J104" i="1" s="1"/>
  <c r="BM116" i="2"/>
  <c r="BN116" i="2"/>
  <c r="BO116" i="2" s="1"/>
  <c r="EF116" i="2" s="1"/>
  <c r="BM124" i="2"/>
  <c r="BN124" i="2"/>
  <c r="BO124" i="2" s="1"/>
  <c r="EF124" i="2" s="1"/>
  <c r="BM132" i="2"/>
  <c r="BN132" i="2"/>
  <c r="BO132" i="2" s="1"/>
  <c r="ER132" i="2" s="1"/>
  <c r="BM140" i="2"/>
  <c r="BN140" i="2"/>
  <c r="BO140" i="2" s="1"/>
  <c r="BM148" i="2"/>
  <c r="BN148" i="2"/>
  <c r="BO148" i="2" s="1"/>
  <c r="EF148" i="2" s="1"/>
  <c r="BM156" i="2"/>
  <c r="BN156" i="2"/>
  <c r="BO156" i="2" s="1"/>
  <c r="BM164" i="2"/>
  <c r="BN164" i="2"/>
  <c r="BO164" i="2" s="1"/>
  <c r="BM172" i="2"/>
  <c r="BN172" i="2"/>
  <c r="BO172" i="2" s="1"/>
  <c r="BM180" i="2"/>
  <c r="BN180" i="2"/>
  <c r="BO180" i="2" s="1"/>
  <c r="BM188" i="2"/>
  <c r="BN188" i="2"/>
  <c r="BO188" i="2" s="1"/>
  <c r="BM196" i="2"/>
  <c r="BN196" i="2"/>
  <c r="BO196" i="2" s="1"/>
  <c r="BM204" i="2"/>
  <c r="BN204" i="2"/>
  <c r="BO204" i="2" s="1"/>
  <c r="BM212" i="2"/>
  <c r="BN212" i="2"/>
  <c r="BO212" i="2" s="1"/>
  <c r="BM220" i="2"/>
  <c r="BN220" i="2"/>
  <c r="BO220" i="2" s="1"/>
  <c r="J216" i="1" s="1"/>
  <c r="BM228" i="2"/>
  <c r="BN228" i="2"/>
  <c r="BO228" i="2" s="1"/>
  <c r="BM236" i="2"/>
  <c r="BN236" i="2"/>
  <c r="BO236" i="2" s="1"/>
  <c r="J232" i="1" s="1"/>
  <c r="EO33" i="2"/>
  <c r="BX47" i="2"/>
  <c r="BY47" i="2"/>
  <c r="BZ47" i="2" s="1"/>
  <c r="BX69" i="2"/>
  <c r="BY69" i="2"/>
  <c r="BZ69" i="2" s="1"/>
  <c r="BX90" i="2"/>
  <c r="BY90" i="2"/>
  <c r="BZ90" i="2" s="1"/>
  <c r="BX111" i="2"/>
  <c r="BY111" i="2"/>
  <c r="BZ111" i="2" s="1"/>
  <c r="BX133" i="2"/>
  <c r="BY133" i="2"/>
  <c r="BZ133" i="2" s="1"/>
  <c r="BX154" i="2"/>
  <c r="BY154" i="2"/>
  <c r="BZ154" i="2" s="1"/>
  <c r="BX223" i="2"/>
  <c r="BY223" i="2"/>
  <c r="BZ223" i="2" s="1"/>
  <c r="BM31" i="2"/>
  <c r="BN31" i="2"/>
  <c r="BO31" i="2" s="1"/>
  <c r="AK34" i="2"/>
  <c r="AL34" i="2"/>
  <c r="AM34" i="2" s="1"/>
  <c r="EP34" i="2" s="1"/>
  <c r="AK62" i="2"/>
  <c r="AL62" i="2"/>
  <c r="AM62" i="2" s="1"/>
  <c r="AK126" i="2"/>
  <c r="AL126" i="2"/>
  <c r="AM126" i="2" s="1"/>
  <c r="AK190" i="2"/>
  <c r="AL190" i="2"/>
  <c r="AM190" i="2" s="1"/>
  <c r="AK238" i="2"/>
  <c r="AL238" i="2"/>
  <c r="AM238" i="2" s="1"/>
  <c r="Z43" i="2"/>
  <c r="AA43" i="2"/>
  <c r="AB43" i="2" s="1"/>
  <c r="EO43" i="2" s="1"/>
  <c r="Z115" i="2"/>
  <c r="AA115" i="2"/>
  <c r="AB115" i="2" s="1"/>
  <c r="Z210" i="2"/>
  <c r="AA210" i="2"/>
  <c r="AB210" i="2" s="1"/>
  <c r="O52" i="2"/>
  <c r="P52" i="2"/>
  <c r="Q52" i="2" s="1"/>
  <c r="O117" i="2"/>
  <c r="P117" i="2"/>
  <c r="Q117" i="2" s="1"/>
  <c r="BM95" i="2"/>
  <c r="BN95" i="2"/>
  <c r="BO95" i="2" s="1"/>
  <c r="BM159" i="2"/>
  <c r="BN159" i="2"/>
  <c r="BO159" i="2" s="1"/>
  <c r="BM223" i="2"/>
  <c r="BN223" i="2"/>
  <c r="BO223" i="2" s="1"/>
  <c r="BM263" i="2"/>
  <c r="BN263" i="2"/>
  <c r="BO263" i="2" s="1"/>
  <c r="ER263" i="2" s="1"/>
  <c r="AY36" i="2"/>
  <c r="AZ36" i="2"/>
  <c r="BA36" i="2" s="1"/>
  <c r="Z212" i="2"/>
  <c r="AA212" i="2"/>
  <c r="AB212" i="2" s="1"/>
  <c r="DN91" i="2"/>
  <c r="DO91" i="2"/>
  <c r="DP91" i="2" s="1"/>
  <c r="P87" i="1" s="1"/>
  <c r="DN172" i="2"/>
  <c r="DO172" i="2"/>
  <c r="DP172" i="2" s="1"/>
  <c r="DN267" i="2"/>
  <c r="DO267" i="2"/>
  <c r="DP267" i="2" s="1"/>
  <c r="BX46" i="2"/>
  <c r="BY46" i="2"/>
  <c r="BZ46" i="2" s="1"/>
  <c r="BX63" i="2"/>
  <c r="BY63" i="2"/>
  <c r="BZ63" i="2" s="1"/>
  <c r="BX85" i="2"/>
  <c r="BY85" i="2"/>
  <c r="BZ85" i="2" s="1"/>
  <c r="K81" i="1" s="1"/>
  <c r="BX106" i="2"/>
  <c r="BY106" i="2"/>
  <c r="BZ106" i="2" s="1"/>
  <c r="EG106" i="2" s="1"/>
  <c r="BX127" i="2"/>
  <c r="BY127" i="2"/>
  <c r="BZ127" i="2" s="1"/>
  <c r="ES127" i="2" s="1"/>
  <c r="BX149" i="2"/>
  <c r="BY149" i="2"/>
  <c r="BZ149" i="2" s="1"/>
  <c r="BX197" i="2"/>
  <c r="BY197" i="2"/>
  <c r="BZ197" i="2" s="1"/>
  <c r="AK58" i="2"/>
  <c r="AL58" i="2"/>
  <c r="AM58" i="2" s="1"/>
  <c r="AK124" i="2"/>
  <c r="AL124" i="2"/>
  <c r="AM124" i="2" s="1"/>
  <c r="H120" i="1" s="1"/>
  <c r="AK172" i="2"/>
  <c r="AL172" i="2"/>
  <c r="AM172" i="2" s="1"/>
  <c r="H168" i="1" s="1"/>
  <c r="AK212" i="2"/>
  <c r="AL212" i="2"/>
  <c r="AM212" i="2" s="1"/>
  <c r="AK254" i="2"/>
  <c r="AL254" i="2"/>
  <c r="AM254" i="2" s="1"/>
  <c r="ED254" i="2" s="1"/>
  <c r="Z63" i="2"/>
  <c r="AA63" i="2"/>
  <c r="AB63" i="2" s="1"/>
  <c r="EO63" i="2" s="1"/>
  <c r="Z69" i="2"/>
  <c r="AA69" i="2"/>
  <c r="AB69" i="2" s="1"/>
  <c r="CL107" i="2"/>
  <c r="CN107" i="2"/>
  <c r="CL115" i="2"/>
  <c r="CN115" i="2"/>
  <c r="EH115" i="2" s="1"/>
  <c r="CL123" i="2"/>
  <c r="CN123" i="2"/>
  <c r="ET123" i="2" s="1"/>
  <c r="CL131" i="2"/>
  <c r="CN131" i="2"/>
  <c r="BX31" i="2"/>
  <c r="BY31" i="2"/>
  <c r="BZ31" i="2" s="1"/>
  <c r="EG31" i="2" s="1"/>
  <c r="BX42" i="2"/>
  <c r="BY42" i="2"/>
  <c r="BZ42" i="2" s="1"/>
  <c r="BX57" i="2"/>
  <c r="BY57" i="2"/>
  <c r="BZ57" i="2" s="1"/>
  <c r="EG57" i="2" s="1"/>
  <c r="BX66" i="2"/>
  <c r="BY66" i="2"/>
  <c r="BZ66" i="2" s="1"/>
  <c r="BX77" i="2"/>
  <c r="BY77" i="2"/>
  <c r="BZ77" i="2" s="1"/>
  <c r="BX87" i="2"/>
  <c r="BY87" i="2"/>
  <c r="BZ87" i="2" s="1"/>
  <c r="BX98" i="2"/>
  <c r="BY98" i="2"/>
  <c r="BZ98" i="2" s="1"/>
  <c r="ES98" i="2" s="1"/>
  <c r="BX109" i="2"/>
  <c r="BY109" i="2"/>
  <c r="BZ109" i="2" s="1"/>
  <c r="BX119" i="2"/>
  <c r="BY119" i="2"/>
  <c r="BZ119" i="2" s="1"/>
  <c r="K115" i="1" s="1"/>
  <c r="BX130" i="2"/>
  <c r="BY130" i="2"/>
  <c r="BZ130" i="2" s="1"/>
  <c r="EG130" i="2" s="1"/>
  <c r="BX141" i="2"/>
  <c r="BY141" i="2"/>
  <c r="BZ141" i="2" s="1"/>
  <c r="K137" i="1" s="1"/>
  <c r="BX151" i="2"/>
  <c r="BY151" i="2"/>
  <c r="BZ151" i="2" s="1"/>
  <c r="BX165" i="2"/>
  <c r="BY165" i="2"/>
  <c r="BZ165" i="2" s="1"/>
  <c r="EG165" i="2" s="1"/>
  <c r="BX221" i="2"/>
  <c r="BY221" i="2"/>
  <c r="BZ221" i="2" s="1"/>
  <c r="ES221" i="2" s="1"/>
  <c r="BX255" i="2"/>
  <c r="BY255" i="2"/>
  <c r="BZ255" i="2" s="1"/>
  <c r="K251" i="1" s="1"/>
  <c r="BM71" i="2"/>
  <c r="BN71" i="2"/>
  <c r="BO71" i="2" s="1"/>
  <c r="BM135" i="2"/>
  <c r="BN135" i="2"/>
  <c r="BO135" i="2" s="1"/>
  <c r="BM199" i="2"/>
  <c r="BN199" i="2"/>
  <c r="BO199" i="2" s="1"/>
  <c r="J195" i="1" s="1"/>
  <c r="AK180" i="2"/>
  <c r="AL180" i="2"/>
  <c r="AM180" i="2" s="1"/>
  <c r="ED180" i="2" s="1"/>
  <c r="AK204" i="2"/>
  <c r="AL204" i="2"/>
  <c r="AM204" i="2" s="1"/>
  <c r="H200" i="1" s="1"/>
  <c r="AK206" i="2"/>
  <c r="AL206" i="2"/>
  <c r="AM206" i="2" s="1"/>
  <c r="EP206" i="2" s="1"/>
  <c r="Z188" i="2"/>
  <c r="AA188" i="2"/>
  <c r="AB188" i="2" s="1"/>
  <c r="EO188" i="2" s="1"/>
  <c r="Z226" i="2"/>
  <c r="AA226" i="2"/>
  <c r="AB226" i="2" s="1"/>
  <c r="EO226" i="2" s="1"/>
  <c r="O85" i="2"/>
  <c r="P85" i="2"/>
  <c r="Q85" i="2" s="1"/>
  <c r="F81" i="1" s="1"/>
  <c r="O118" i="2"/>
  <c r="P118" i="2"/>
  <c r="Q118" i="2" s="1"/>
  <c r="O124" i="2"/>
  <c r="P124" i="2"/>
  <c r="Q124" i="2" s="1"/>
  <c r="EB124" i="2" s="1"/>
  <c r="O180" i="2"/>
  <c r="P180" i="2"/>
  <c r="Q180" i="2" s="1"/>
  <c r="EB180" i="2" s="1"/>
  <c r="O184" i="2"/>
  <c r="P184" i="2"/>
  <c r="Q184" i="2" s="1"/>
  <c r="O214" i="2"/>
  <c r="P214" i="2"/>
  <c r="Q214" i="2" s="1"/>
  <c r="F210" i="1" s="1"/>
  <c r="O228" i="2"/>
  <c r="P228" i="2"/>
  <c r="Q228" i="2" s="1"/>
  <c r="O245" i="2"/>
  <c r="P245" i="2"/>
  <c r="Q245" i="2" s="1"/>
  <c r="F241" i="1" s="1"/>
  <c r="CL242" i="2"/>
  <c r="CN242" i="2"/>
  <c r="ET242" i="2" s="1"/>
  <c r="CL244" i="2"/>
  <c r="CN244" i="2"/>
  <c r="CL246" i="2"/>
  <c r="CN246" i="2"/>
  <c r="ET246" i="2" s="1"/>
  <c r="CL248" i="2"/>
  <c r="CN248" i="2"/>
  <c r="L244" i="1" s="1"/>
  <c r="CL250" i="2"/>
  <c r="CN250" i="2"/>
  <c r="EH250" i="2" s="1"/>
  <c r="CL252" i="2"/>
  <c r="CN252" i="2"/>
  <c r="CL254" i="2"/>
  <c r="CN254" i="2"/>
  <c r="CL256" i="2"/>
  <c r="CN256" i="2"/>
  <c r="CL258" i="2"/>
  <c r="CN258" i="2"/>
  <c r="L254" i="1" s="1"/>
  <c r="CL260" i="2"/>
  <c r="CN260" i="2"/>
  <c r="ET260" i="2" s="1"/>
  <c r="CL262" i="2"/>
  <c r="CN262" i="2"/>
  <c r="CL264" i="2"/>
  <c r="CN264" i="2"/>
  <c r="ET264" i="2" s="1"/>
  <c r="CL266" i="2"/>
  <c r="CN266" i="2"/>
  <c r="CL268" i="2"/>
  <c r="CN268" i="2"/>
  <c r="L264" i="1" s="1"/>
  <c r="DN30" i="2"/>
  <c r="DO30" i="2"/>
  <c r="DP30" i="2" s="1"/>
  <c r="P26" i="1" s="1"/>
  <c r="DN38" i="2"/>
  <c r="DO38" i="2"/>
  <c r="DP38" i="2" s="1"/>
  <c r="DN46" i="2"/>
  <c r="DO46" i="2"/>
  <c r="DP46" i="2" s="1"/>
  <c r="P42" i="1" s="1"/>
  <c r="DN54" i="2"/>
  <c r="DO54" i="2"/>
  <c r="DP54" i="2" s="1"/>
  <c r="DN62" i="2"/>
  <c r="DO62" i="2"/>
  <c r="DP62" i="2" s="1"/>
  <c r="P58" i="1" s="1"/>
  <c r="DN70" i="2"/>
  <c r="DO70" i="2"/>
  <c r="DP70" i="2" s="1"/>
  <c r="P66" i="1" s="1"/>
  <c r="DN78" i="2"/>
  <c r="DO78" i="2"/>
  <c r="DP78" i="2" s="1"/>
  <c r="DN86" i="2"/>
  <c r="DO86" i="2"/>
  <c r="DP86" i="2" s="1"/>
  <c r="P82" i="1" s="1"/>
  <c r="DN94" i="2"/>
  <c r="DO94" i="2"/>
  <c r="DP94" i="2" s="1"/>
  <c r="P90" i="1" s="1"/>
  <c r="DN102" i="2"/>
  <c r="DO102" i="2"/>
  <c r="DP102" i="2" s="1"/>
  <c r="P98" i="1" s="1"/>
  <c r="DN110" i="2"/>
  <c r="DO110" i="2"/>
  <c r="DP110" i="2" s="1"/>
  <c r="P106" i="1" s="1"/>
  <c r="DN118" i="2"/>
  <c r="DO118" i="2"/>
  <c r="DP118" i="2" s="1"/>
  <c r="P114" i="1" s="1"/>
  <c r="DN126" i="2"/>
  <c r="DO126" i="2"/>
  <c r="DP126" i="2" s="1"/>
  <c r="DN134" i="2"/>
  <c r="DO134" i="2"/>
  <c r="DP134" i="2" s="1"/>
  <c r="P130" i="1" s="1"/>
  <c r="DN142" i="2"/>
  <c r="DO142" i="2"/>
  <c r="DP142" i="2" s="1"/>
  <c r="P138" i="1" s="1"/>
  <c r="DN150" i="2"/>
  <c r="DO150" i="2"/>
  <c r="DP150" i="2" s="1"/>
  <c r="P146" i="1" s="1"/>
  <c r="DN158" i="2"/>
  <c r="DO158" i="2"/>
  <c r="DP158" i="2" s="1"/>
  <c r="P154" i="1" s="1"/>
  <c r="DN166" i="2"/>
  <c r="DO166" i="2"/>
  <c r="DP166" i="2" s="1"/>
  <c r="DN174" i="2"/>
  <c r="DO174" i="2"/>
  <c r="DP174" i="2" s="1"/>
  <c r="P170" i="1" s="1"/>
  <c r="DN182" i="2"/>
  <c r="DO182" i="2"/>
  <c r="DP182" i="2" s="1"/>
  <c r="DN190" i="2"/>
  <c r="DO190" i="2"/>
  <c r="DP190" i="2" s="1"/>
  <c r="P186" i="1" s="1"/>
  <c r="DN198" i="2"/>
  <c r="DO198" i="2"/>
  <c r="DP198" i="2" s="1"/>
  <c r="P194" i="1" s="1"/>
  <c r="DN206" i="2"/>
  <c r="DO206" i="2"/>
  <c r="DP206" i="2" s="1"/>
  <c r="EL206" i="2" s="1"/>
  <c r="DN214" i="2"/>
  <c r="DO214" i="2"/>
  <c r="DP214" i="2" s="1"/>
  <c r="DN222" i="2"/>
  <c r="DO222" i="2"/>
  <c r="DP222" i="2" s="1"/>
  <c r="P218" i="1" s="1"/>
  <c r="DN230" i="2"/>
  <c r="DO230" i="2"/>
  <c r="DP230" i="2" s="1"/>
  <c r="P226" i="1" s="1"/>
  <c r="DN238" i="2"/>
  <c r="DO238" i="2"/>
  <c r="DP238" i="2" s="1"/>
  <c r="P234" i="1" s="1"/>
  <c r="DN246" i="2"/>
  <c r="DO246" i="2"/>
  <c r="DP246" i="2" s="1"/>
  <c r="EX246" i="2" s="1"/>
  <c r="DN254" i="2"/>
  <c r="DO254" i="2"/>
  <c r="DP254" i="2" s="1"/>
  <c r="DN262" i="2"/>
  <c r="DO262" i="2"/>
  <c r="DP262" i="2" s="1"/>
  <c r="CL132" i="2"/>
  <c r="CN132" i="2"/>
  <c r="EH132" i="2" s="1"/>
  <c r="CL136" i="2"/>
  <c r="CN136" i="2"/>
  <c r="L132" i="1" s="1"/>
  <c r="CL140" i="2"/>
  <c r="CN140" i="2"/>
  <c r="L136" i="1" s="1"/>
  <c r="CL144" i="2"/>
  <c r="CN144" i="2"/>
  <c r="L140" i="1" s="1"/>
  <c r="CL148" i="2"/>
  <c r="CN148" i="2"/>
  <c r="CL152" i="2"/>
  <c r="CN152" i="2"/>
  <c r="EH152" i="2" s="1"/>
  <c r="CL156" i="2"/>
  <c r="CN156" i="2"/>
  <c r="CL160" i="2"/>
  <c r="CN160" i="2"/>
  <c r="L156" i="1" s="1"/>
  <c r="CL164" i="2"/>
  <c r="CN164" i="2"/>
  <c r="EH164" i="2" s="1"/>
  <c r="CL168" i="2"/>
  <c r="CN168" i="2"/>
  <c r="CL172" i="2"/>
  <c r="CN172" i="2"/>
  <c r="EH172" i="2" s="1"/>
  <c r="CL176" i="2"/>
  <c r="CN176" i="2"/>
  <c r="EH176" i="2" s="1"/>
  <c r="CL180" i="2"/>
  <c r="CN180" i="2"/>
  <c r="CL184" i="2"/>
  <c r="CN184" i="2"/>
  <c r="CL188" i="2"/>
  <c r="CN188" i="2"/>
  <c r="CL192" i="2"/>
  <c r="CN192" i="2"/>
  <c r="ET192" i="2" s="1"/>
  <c r="CL196" i="2"/>
  <c r="CN196" i="2"/>
  <c r="ET196" i="2" s="1"/>
  <c r="CL200" i="2"/>
  <c r="CN200" i="2"/>
  <c r="ET200" i="2" s="1"/>
  <c r="CL204" i="2"/>
  <c r="CN204" i="2"/>
  <c r="ET204" i="2" s="1"/>
  <c r="CL208" i="2"/>
  <c r="CN208" i="2"/>
  <c r="CL212" i="2"/>
  <c r="CN212" i="2"/>
  <c r="L208" i="1" s="1"/>
  <c r="CL216" i="2"/>
  <c r="CN216" i="2"/>
  <c r="L212" i="1" s="1"/>
  <c r="CL220" i="2"/>
  <c r="CN220" i="2"/>
  <c r="L216" i="1" s="1"/>
  <c r="CL224" i="2"/>
  <c r="CN224" i="2"/>
  <c r="CL228" i="2"/>
  <c r="CN228" i="2"/>
  <c r="CL232" i="2"/>
  <c r="CN232" i="2"/>
  <c r="EH232" i="2" s="1"/>
  <c r="CL236" i="2"/>
  <c r="CN236" i="2"/>
  <c r="CL240" i="2"/>
  <c r="CN240" i="2"/>
  <c r="BX32" i="2"/>
  <c r="BY32" i="2"/>
  <c r="BZ32" i="2" s="1"/>
  <c r="ES32" i="2" s="1"/>
  <c r="BX40" i="2"/>
  <c r="BY40" i="2"/>
  <c r="BZ40" i="2" s="1"/>
  <c r="K36" i="1" s="1"/>
  <c r="BX48" i="2"/>
  <c r="BY48" i="2"/>
  <c r="BZ48" i="2" s="1"/>
  <c r="EG48" i="2" s="1"/>
  <c r="BX56" i="2"/>
  <c r="BY56" i="2"/>
  <c r="BZ56" i="2" s="1"/>
  <c r="BX64" i="2"/>
  <c r="BY64" i="2"/>
  <c r="BZ64" i="2" s="1"/>
  <c r="BX72" i="2"/>
  <c r="BY72" i="2"/>
  <c r="BZ72" i="2" s="1"/>
  <c r="ES72" i="2" s="1"/>
  <c r="BX80" i="2"/>
  <c r="BY80" i="2"/>
  <c r="BZ80" i="2" s="1"/>
  <c r="EG80" i="2" s="1"/>
  <c r="BX88" i="2"/>
  <c r="BY88" i="2"/>
  <c r="BZ88" i="2" s="1"/>
  <c r="K84" i="1" s="1"/>
  <c r="BX96" i="2"/>
  <c r="BY96" i="2"/>
  <c r="BZ96" i="2" s="1"/>
  <c r="K92" i="1" s="1"/>
  <c r="BX104" i="2"/>
  <c r="BY104" i="2"/>
  <c r="BZ104" i="2" s="1"/>
  <c r="BX112" i="2"/>
  <c r="BY112" i="2"/>
  <c r="BZ112" i="2" s="1"/>
  <c r="ES112" i="2" s="1"/>
  <c r="BX120" i="2"/>
  <c r="BY120" i="2"/>
  <c r="BZ120" i="2" s="1"/>
  <c r="ES120" i="2" s="1"/>
  <c r="BX128" i="2"/>
  <c r="BY128" i="2"/>
  <c r="BZ128" i="2" s="1"/>
  <c r="ES128" i="2" s="1"/>
  <c r="BX136" i="2"/>
  <c r="BY136" i="2"/>
  <c r="BZ136" i="2" s="1"/>
  <c r="BX144" i="2"/>
  <c r="BY144" i="2"/>
  <c r="BZ144" i="2" s="1"/>
  <c r="ES144" i="2" s="1"/>
  <c r="BX152" i="2"/>
  <c r="BY152" i="2"/>
  <c r="BZ152" i="2" s="1"/>
  <c r="K148" i="1" s="1"/>
  <c r="BX160" i="2"/>
  <c r="BY160" i="2"/>
  <c r="BZ160" i="2" s="1"/>
  <c r="BX168" i="2"/>
  <c r="BY168" i="2"/>
  <c r="BZ168" i="2" s="1"/>
  <c r="BX176" i="2"/>
  <c r="BY176" i="2"/>
  <c r="BZ176" i="2" s="1"/>
  <c r="BX184" i="2"/>
  <c r="BY184" i="2"/>
  <c r="BZ184" i="2" s="1"/>
  <c r="EG184" i="2" s="1"/>
  <c r="BX192" i="2"/>
  <c r="BY192" i="2"/>
  <c r="BZ192" i="2" s="1"/>
  <c r="BX200" i="2"/>
  <c r="BY200" i="2"/>
  <c r="BZ200" i="2" s="1"/>
  <c r="K196" i="1" s="1"/>
  <c r="BX208" i="2"/>
  <c r="BY208" i="2"/>
  <c r="BZ208" i="2" s="1"/>
  <c r="BX216" i="2"/>
  <c r="BY216" i="2"/>
  <c r="BZ216" i="2" s="1"/>
  <c r="EG216" i="2" s="1"/>
  <c r="BX224" i="2"/>
  <c r="BY224" i="2"/>
  <c r="BZ224" i="2" s="1"/>
  <c r="ES224" i="2" s="1"/>
  <c r="BX232" i="2"/>
  <c r="BY232" i="2"/>
  <c r="BZ232" i="2" s="1"/>
  <c r="EG232" i="2" s="1"/>
  <c r="BX240" i="2"/>
  <c r="BY240" i="2"/>
  <c r="BZ240" i="2" s="1"/>
  <c r="EG240" i="2" s="1"/>
  <c r="BX248" i="2"/>
  <c r="BY248" i="2"/>
  <c r="BZ248" i="2" s="1"/>
  <c r="EG248" i="2" s="1"/>
  <c r="BX256" i="2"/>
  <c r="BY256" i="2"/>
  <c r="BZ256" i="2" s="1"/>
  <c r="ES256" i="2" s="1"/>
  <c r="BX264" i="2"/>
  <c r="BY264" i="2"/>
  <c r="BZ264" i="2" s="1"/>
  <c r="BM36" i="2"/>
  <c r="BN36" i="2"/>
  <c r="BO36" i="2" s="1"/>
  <c r="EF36" i="2" s="1"/>
  <c r="BM44" i="2"/>
  <c r="BN44" i="2"/>
  <c r="BO44" i="2" s="1"/>
  <c r="ER44" i="2" s="1"/>
  <c r="BM52" i="2"/>
  <c r="BN52" i="2"/>
  <c r="BO52" i="2" s="1"/>
  <c r="BM60" i="2"/>
  <c r="BN60" i="2"/>
  <c r="BO60" i="2" s="1"/>
  <c r="J56" i="1" s="1"/>
  <c r="BM68" i="2"/>
  <c r="BN68" i="2"/>
  <c r="BO68" i="2" s="1"/>
  <c r="J64" i="1" s="1"/>
  <c r="BM76" i="2"/>
  <c r="BN76" i="2"/>
  <c r="BO76" i="2" s="1"/>
  <c r="BM84" i="2"/>
  <c r="BN84" i="2"/>
  <c r="BO84" i="2" s="1"/>
  <c r="J80" i="1" s="1"/>
  <c r="BM92" i="2"/>
  <c r="BN92" i="2"/>
  <c r="BO92" i="2" s="1"/>
  <c r="J88" i="1" s="1"/>
  <c r="CL133" i="2"/>
  <c r="CN133" i="2"/>
  <c r="ET133" i="2" s="1"/>
  <c r="CL137" i="2"/>
  <c r="CN137" i="2"/>
  <c r="ET137" i="2" s="1"/>
  <c r="CL141" i="2"/>
  <c r="CN141" i="2"/>
  <c r="EH141" i="2" s="1"/>
  <c r="CL145" i="2"/>
  <c r="CN145" i="2"/>
  <c r="EH145" i="2" s="1"/>
  <c r="CL149" i="2"/>
  <c r="CN149" i="2"/>
  <c r="ET149" i="2" s="1"/>
  <c r="CL153" i="2"/>
  <c r="CN153" i="2"/>
  <c r="CL157" i="2"/>
  <c r="CN157" i="2"/>
  <c r="CL161" i="2"/>
  <c r="CN161" i="2"/>
  <c r="L157" i="1" s="1"/>
  <c r="CL165" i="2"/>
  <c r="CN165" i="2"/>
  <c r="CL169" i="2"/>
  <c r="CN169" i="2"/>
  <c r="CL173" i="2"/>
  <c r="CN173" i="2"/>
  <c r="CL177" i="2"/>
  <c r="CN177" i="2"/>
  <c r="L173" i="1" s="1"/>
  <c r="CL181" i="2"/>
  <c r="CN181" i="2"/>
  <c r="CL185" i="2"/>
  <c r="CN185" i="2"/>
  <c r="CL189" i="2"/>
  <c r="CN189" i="2"/>
  <c r="EH189" i="2" s="1"/>
  <c r="CL193" i="2"/>
  <c r="CN193" i="2"/>
  <c r="EH193" i="2" s="1"/>
  <c r="CL197" i="2"/>
  <c r="CN197" i="2"/>
  <c r="EH197" i="2" s="1"/>
  <c r="CL201" i="2"/>
  <c r="CN201" i="2"/>
  <c r="ET201" i="2" s="1"/>
  <c r="CL205" i="2"/>
  <c r="CN205" i="2"/>
  <c r="EH205" i="2" s="1"/>
  <c r="CL209" i="2"/>
  <c r="CN209" i="2"/>
  <c r="L205" i="1" s="1"/>
  <c r="CL213" i="2"/>
  <c r="CN213" i="2"/>
  <c r="CL217" i="2"/>
  <c r="CN217" i="2"/>
  <c r="L213" i="1" s="1"/>
  <c r="CL221" i="2"/>
  <c r="CN221" i="2"/>
  <c r="CL225" i="2"/>
  <c r="CN225" i="2"/>
  <c r="EH225" i="2" s="1"/>
  <c r="CL229" i="2"/>
  <c r="CN229" i="2"/>
  <c r="ET229" i="2" s="1"/>
  <c r="CL233" i="2"/>
  <c r="CN233" i="2"/>
  <c r="EH233" i="2" s="1"/>
  <c r="CL237" i="2"/>
  <c r="CN237" i="2"/>
  <c r="ET237" i="2" s="1"/>
  <c r="CL241" i="2"/>
  <c r="CN241" i="2"/>
  <c r="BM42" i="2"/>
  <c r="BN42" i="2"/>
  <c r="BO42" i="2" s="1"/>
  <c r="J38" i="1" s="1"/>
  <c r="BM58" i="2"/>
  <c r="BN58" i="2"/>
  <c r="BO58" i="2" s="1"/>
  <c r="BM74" i="2"/>
  <c r="BN74" i="2"/>
  <c r="BO74" i="2" s="1"/>
  <c r="BM90" i="2"/>
  <c r="BN90" i="2"/>
  <c r="BO90" i="2" s="1"/>
  <c r="BM104" i="2"/>
  <c r="BN104" i="2"/>
  <c r="BO104" i="2" s="1"/>
  <c r="J100" i="1" s="1"/>
  <c r="BM112" i="2"/>
  <c r="BN112" i="2"/>
  <c r="BO112" i="2" s="1"/>
  <c r="ER112" i="2" s="1"/>
  <c r="BM120" i="2"/>
  <c r="BN120" i="2"/>
  <c r="BO120" i="2" s="1"/>
  <c r="EF120" i="2" s="1"/>
  <c r="BM128" i="2"/>
  <c r="BN128" i="2"/>
  <c r="BO128" i="2" s="1"/>
  <c r="EF128" i="2" s="1"/>
  <c r="BM136" i="2"/>
  <c r="BN136" i="2"/>
  <c r="BO136" i="2" s="1"/>
  <c r="BM144" i="2"/>
  <c r="BN144" i="2"/>
  <c r="BO144" i="2" s="1"/>
  <c r="BM152" i="2"/>
  <c r="BN152" i="2"/>
  <c r="BO152" i="2" s="1"/>
  <c r="BM160" i="2"/>
  <c r="BN160" i="2"/>
  <c r="BO160" i="2" s="1"/>
  <c r="ER160" i="2" s="1"/>
  <c r="BM168" i="2"/>
  <c r="BN168" i="2"/>
  <c r="BO168" i="2" s="1"/>
  <c r="BM176" i="2"/>
  <c r="BN176" i="2"/>
  <c r="BO176" i="2" s="1"/>
  <c r="BM184" i="2"/>
  <c r="BN184" i="2"/>
  <c r="BO184" i="2" s="1"/>
  <c r="J180" i="1" s="1"/>
  <c r="BM192" i="2"/>
  <c r="BN192" i="2"/>
  <c r="BO192" i="2" s="1"/>
  <c r="BM200" i="2"/>
  <c r="BN200" i="2"/>
  <c r="BO200" i="2" s="1"/>
  <c r="J196" i="1" s="1"/>
  <c r="BM208" i="2"/>
  <c r="BN208" i="2"/>
  <c r="BO208" i="2" s="1"/>
  <c r="BM216" i="2"/>
  <c r="BN216" i="2"/>
  <c r="BO216" i="2" s="1"/>
  <c r="BM224" i="2"/>
  <c r="BN224" i="2"/>
  <c r="BO224" i="2" s="1"/>
  <c r="BM232" i="2"/>
  <c r="BN232" i="2"/>
  <c r="BO232" i="2" s="1"/>
  <c r="ER232" i="2" s="1"/>
  <c r="BM240" i="2"/>
  <c r="BN240" i="2"/>
  <c r="BO240" i="2" s="1"/>
  <c r="EN183" i="2"/>
  <c r="EL103" i="2"/>
  <c r="AL107" i="2"/>
  <c r="AM107" i="2" s="1"/>
  <c r="AZ177" i="2"/>
  <c r="BA177" i="2" s="1"/>
  <c r="EQ177" i="2" s="1"/>
  <c r="AZ169" i="2"/>
  <c r="BA169" i="2" s="1"/>
  <c r="EQ169" i="2" s="1"/>
  <c r="AZ161" i="2"/>
  <c r="BA161" i="2" s="1"/>
  <c r="AZ153" i="2"/>
  <c r="BA153" i="2" s="1"/>
  <c r="EQ153" i="2" s="1"/>
  <c r="AZ145" i="2"/>
  <c r="BA145" i="2" s="1"/>
  <c r="I141" i="1" s="1"/>
  <c r="AZ105" i="2"/>
  <c r="BA105" i="2" s="1"/>
  <c r="I101" i="1" s="1"/>
  <c r="AZ97" i="2"/>
  <c r="BA97" i="2" s="1"/>
  <c r="EE97" i="2" s="1"/>
  <c r="AZ89" i="2"/>
  <c r="BA89" i="2" s="1"/>
  <c r="EE89" i="2" s="1"/>
  <c r="AZ81" i="2"/>
  <c r="BA81" i="2" s="1"/>
  <c r="EE81" i="2" s="1"/>
  <c r="AA49" i="2"/>
  <c r="AB49" i="2" s="1"/>
  <c r="EC49" i="2" s="1"/>
  <c r="AL237" i="2"/>
  <c r="AM237" i="2" s="1"/>
  <c r="EP237" i="2" s="1"/>
  <c r="AL155" i="2"/>
  <c r="AM155" i="2" s="1"/>
  <c r="EP155" i="2" s="1"/>
  <c r="P100" i="2"/>
  <c r="Q100" i="2" s="1"/>
  <c r="AA198" i="2"/>
  <c r="AB198" i="2" s="1"/>
  <c r="EC198" i="2" s="1"/>
  <c r="BN195" i="2"/>
  <c r="BO195" i="2" s="1"/>
  <c r="BN131" i="2"/>
  <c r="BO131" i="2" s="1"/>
  <c r="ER131" i="2" s="1"/>
  <c r="BN67" i="2"/>
  <c r="BO67" i="2" s="1"/>
  <c r="P246" i="2"/>
  <c r="Q246" i="2" s="1"/>
  <c r="P156" i="2"/>
  <c r="Q156" i="2" s="1"/>
  <c r="P68" i="2"/>
  <c r="Q68" i="2" s="1"/>
  <c r="AA190" i="2"/>
  <c r="AB190" i="2" s="1"/>
  <c r="G186" i="1" s="1"/>
  <c r="AL244" i="2"/>
  <c r="AM244" i="2" s="1"/>
  <c r="AL189" i="2"/>
  <c r="AM189" i="2" s="1"/>
  <c r="ED189" i="2" s="1"/>
  <c r="AL123" i="2"/>
  <c r="AM123" i="2" s="1"/>
  <c r="H119" i="1" s="1"/>
  <c r="AL59" i="2"/>
  <c r="AM59" i="2" s="1"/>
  <c r="EP59" i="2" s="1"/>
  <c r="BN203" i="2"/>
  <c r="BO203" i="2" s="1"/>
  <c r="BN139" i="2"/>
  <c r="BO139" i="2" s="1"/>
  <c r="BN75" i="2"/>
  <c r="BO75" i="2" s="1"/>
  <c r="BY237" i="2"/>
  <c r="BZ237" i="2" s="1"/>
  <c r="ES237" i="2" s="1"/>
  <c r="BY158" i="2"/>
  <c r="BZ158" i="2" s="1"/>
  <c r="BY137" i="2"/>
  <c r="BZ137" i="2" s="1"/>
  <c r="BY115" i="2"/>
  <c r="BZ115" i="2" s="1"/>
  <c r="EG115" i="2" s="1"/>
  <c r="BY94" i="2"/>
  <c r="BZ94" i="2" s="1"/>
  <c r="EG94" i="2" s="1"/>
  <c r="BY73" i="2"/>
  <c r="BZ73" i="2" s="1"/>
  <c r="ES73" i="2" s="1"/>
  <c r="BY49" i="2"/>
  <c r="BZ49" i="2" s="1"/>
  <c r="EG49" i="2" s="1"/>
  <c r="DO251" i="2"/>
  <c r="DP251" i="2" s="1"/>
  <c r="P247" i="1" s="1"/>
  <c r="AL248" i="2"/>
  <c r="AM248" i="2" s="1"/>
  <c r="H244" i="1" s="1"/>
  <c r="AL230" i="2"/>
  <c r="AM230" i="2" s="1"/>
  <c r="H226" i="1" s="1"/>
  <c r="AL216" i="2"/>
  <c r="AM216" i="2" s="1"/>
  <c r="H212" i="1" s="1"/>
  <c r="AL201" i="2"/>
  <c r="AM201" i="2" s="1"/>
  <c r="EP201" i="2" s="1"/>
  <c r="AL185" i="2"/>
  <c r="AM185" i="2" s="1"/>
  <c r="ED185" i="2" s="1"/>
  <c r="AL169" i="2"/>
  <c r="AM169" i="2" s="1"/>
  <c r="EP169" i="2" s="1"/>
  <c r="AL142" i="2"/>
  <c r="AM142" i="2" s="1"/>
  <c r="AL118" i="2"/>
  <c r="AM118" i="2" s="1"/>
  <c r="ED118" i="2" s="1"/>
  <c r="AL100" i="2"/>
  <c r="AM100" i="2" s="1"/>
  <c r="AZ175" i="2"/>
  <c r="BA175" i="2" s="1"/>
  <c r="I171" i="1" s="1"/>
  <c r="AZ167" i="2"/>
  <c r="BA167" i="2" s="1"/>
  <c r="AZ159" i="2"/>
  <c r="BA159" i="2" s="1"/>
  <c r="I155" i="1" s="1"/>
  <c r="AZ151" i="2"/>
  <c r="BA151" i="2" s="1"/>
  <c r="AZ111" i="2"/>
  <c r="BA111" i="2" s="1"/>
  <c r="AZ103" i="2"/>
  <c r="BA103" i="2" s="1"/>
  <c r="EE103" i="2" s="1"/>
  <c r="AZ95" i="2"/>
  <c r="BA95" i="2" s="1"/>
  <c r="AZ87" i="2"/>
  <c r="BA87" i="2" s="1"/>
  <c r="EE87" i="2" s="1"/>
  <c r="BY50" i="2"/>
  <c r="BZ50" i="2" s="1"/>
  <c r="AA42" i="2"/>
  <c r="AB42" i="2" s="1"/>
  <c r="AL236" i="2"/>
  <c r="AM236" i="2" s="1"/>
  <c r="AL154" i="2"/>
  <c r="AM154" i="2" s="1"/>
  <c r="Z135" i="2"/>
  <c r="AA135" i="2"/>
  <c r="AB135" i="2" s="1"/>
  <c r="EO135" i="2" s="1"/>
  <c r="Z141" i="2"/>
  <c r="AA141" i="2"/>
  <c r="AB141" i="2" s="1"/>
  <c r="EO141" i="2" s="1"/>
  <c r="Z227" i="2"/>
  <c r="AA227" i="2"/>
  <c r="AB227" i="2" s="1"/>
  <c r="Z233" i="2"/>
  <c r="AA233" i="2"/>
  <c r="AB233" i="2" s="1"/>
  <c r="O48" i="2"/>
  <c r="P48" i="2"/>
  <c r="Q48" i="2" s="1"/>
  <c r="O57" i="2"/>
  <c r="P57" i="2"/>
  <c r="Q57" i="2" s="1"/>
  <c r="O140" i="2"/>
  <c r="P140" i="2"/>
  <c r="Q140" i="2" s="1"/>
  <c r="O144" i="2"/>
  <c r="P144" i="2"/>
  <c r="Q144" i="2" s="1"/>
  <c r="O218" i="2"/>
  <c r="P218" i="2"/>
  <c r="Q218" i="2" s="1"/>
  <c r="O224" i="2"/>
  <c r="P224" i="2"/>
  <c r="Q224" i="2" s="1"/>
  <c r="Z138" i="2"/>
  <c r="AA138" i="2"/>
  <c r="AB138" i="2" s="1"/>
  <c r="G134" i="1" s="1"/>
  <c r="Z147" i="2"/>
  <c r="AA147" i="2"/>
  <c r="AB147" i="2" s="1"/>
  <c r="G143" i="1" s="1"/>
  <c r="Z231" i="2"/>
  <c r="AA231" i="2"/>
  <c r="AB231" i="2" s="1"/>
  <c r="Z239" i="2"/>
  <c r="AA239" i="2"/>
  <c r="AB239" i="2" s="1"/>
  <c r="EO239" i="2" s="1"/>
  <c r="O49" i="2"/>
  <c r="P49" i="2"/>
  <c r="Q49" i="2" s="1"/>
  <c r="O70" i="2"/>
  <c r="P70" i="2"/>
  <c r="Q70" i="2" s="1"/>
  <c r="O141" i="2"/>
  <c r="P141" i="2"/>
  <c r="Q141" i="2" s="1"/>
  <c r="O158" i="2"/>
  <c r="P158" i="2"/>
  <c r="Q158" i="2" s="1"/>
  <c r="O230" i="2"/>
  <c r="P230" i="2"/>
  <c r="Q230" i="2" s="1"/>
  <c r="BX95" i="2"/>
  <c r="BX113" i="2"/>
  <c r="K109" i="1"/>
  <c r="BX225" i="2"/>
  <c r="BY225" i="2"/>
  <c r="BZ225" i="2" s="1"/>
  <c r="BX253" i="2"/>
  <c r="BZ253" i="2"/>
  <c r="ES253" i="2" s="1"/>
  <c r="AK262" i="2"/>
  <c r="AL262" i="2"/>
  <c r="AM262" i="2" s="1"/>
  <c r="Z30" i="2"/>
  <c r="G26" i="1"/>
  <c r="Z116" i="2"/>
  <c r="AB116" i="2"/>
  <c r="EO116" i="2" s="1"/>
  <c r="Z149" i="2"/>
  <c r="AA149" i="2"/>
  <c r="AB149" i="2" s="1"/>
  <c r="Z159" i="2"/>
  <c r="AB159" i="2"/>
  <c r="EO159" i="2" s="1"/>
  <c r="Z205" i="2"/>
  <c r="AA205" i="2"/>
  <c r="AB205" i="2" s="1"/>
  <c r="Z215" i="2"/>
  <c r="AA215" i="2"/>
  <c r="AB215" i="2" s="1"/>
  <c r="EO215" i="2" s="1"/>
  <c r="Z241" i="2"/>
  <c r="AA241" i="2"/>
  <c r="AB241" i="2" s="1"/>
  <c r="G237" i="1" s="1"/>
  <c r="O33" i="2"/>
  <c r="P33" i="2"/>
  <c r="Q33" i="2" s="1"/>
  <c r="O72" i="2"/>
  <c r="P72" i="2"/>
  <c r="Q72" i="2" s="1"/>
  <c r="O78" i="2"/>
  <c r="P78" i="2"/>
  <c r="Q78" i="2" s="1"/>
  <c r="O125" i="2"/>
  <c r="P125" i="2"/>
  <c r="Q125" i="2" s="1"/>
  <c r="O160" i="2"/>
  <c r="P160" i="2"/>
  <c r="Q160" i="2" s="1"/>
  <c r="O162" i="2"/>
  <c r="P162" i="2"/>
  <c r="Q162" i="2" s="1"/>
  <c r="O168" i="2"/>
  <c r="P168" i="2"/>
  <c r="Q168" i="2" s="1"/>
  <c r="O202" i="2"/>
  <c r="P202" i="2"/>
  <c r="Q202" i="2" s="1"/>
  <c r="O232" i="2"/>
  <c r="P232" i="2"/>
  <c r="Q232" i="2" s="1"/>
  <c r="O240" i="2"/>
  <c r="P240" i="2"/>
  <c r="Q240" i="2" s="1"/>
  <c r="BX93" i="2"/>
  <c r="BZ93" i="2"/>
  <c r="ES93" i="2" s="1"/>
  <c r="BY102" i="2"/>
  <c r="BZ102" i="2" s="1"/>
  <c r="BX134" i="2"/>
  <c r="AK257" i="2"/>
  <c r="AL265" i="2"/>
  <c r="AM265" i="2" s="1"/>
  <c r="H261" i="1" s="1"/>
  <c r="AA35" i="2"/>
  <c r="AB35" i="2" s="1"/>
  <c r="G31" i="1" s="1"/>
  <c r="Z123" i="2"/>
  <c r="G119" i="1"/>
  <c r="Z178" i="2"/>
  <c r="Z209" i="2"/>
  <c r="AA209" i="2"/>
  <c r="AB209" i="2" s="1"/>
  <c r="Z240" i="2"/>
  <c r="AA240" i="2"/>
  <c r="AB240" i="2" s="1"/>
  <c r="G236" i="1" s="1"/>
  <c r="Z248" i="2"/>
  <c r="AA248" i="2"/>
  <c r="AB248" i="2" s="1"/>
  <c r="O30" i="2"/>
  <c r="P30" i="2"/>
  <c r="Q30" i="2" s="1"/>
  <c r="O40" i="2"/>
  <c r="P40" i="2"/>
  <c r="Q40" i="2" s="1"/>
  <c r="O73" i="2"/>
  <c r="P73" i="2"/>
  <c r="Q73" i="2" s="1"/>
  <c r="O121" i="2"/>
  <c r="P121" i="2"/>
  <c r="Q121" i="2" s="1"/>
  <c r="EN121" i="2" s="1"/>
  <c r="O129" i="2"/>
  <c r="P129" i="2"/>
  <c r="Q129" i="2" s="1"/>
  <c r="O161" i="2"/>
  <c r="P161" i="2"/>
  <c r="Q161" i="2" s="1"/>
  <c r="O165" i="2"/>
  <c r="P165" i="2"/>
  <c r="Q165" i="2" s="1"/>
  <c r="O200" i="2"/>
  <c r="P200" i="2"/>
  <c r="Q200" i="2" s="1"/>
  <c r="O205" i="2"/>
  <c r="P205" i="2"/>
  <c r="Q205" i="2" s="1"/>
  <c r="O268" i="2"/>
  <c r="P268" i="2"/>
  <c r="Q268" i="2" s="1"/>
  <c r="AL86" i="2"/>
  <c r="AM86" i="2" s="1"/>
  <c r="ED86" i="2" s="1"/>
  <c r="AA127" i="2"/>
  <c r="AB127" i="2" s="1"/>
  <c r="G123" i="1" s="1"/>
  <c r="AA142" i="2"/>
  <c r="AB142" i="2" s="1"/>
  <c r="G138" i="1" s="1"/>
  <c r="AA165" i="2"/>
  <c r="AB165" i="2" s="1"/>
  <c r="EC165" i="2" s="1"/>
  <c r="AA175" i="2"/>
  <c r="AB175" i="2" s="1"/>
  <c r="AA185" i="2"/>
  <c r="AB185" i="2" s="1"/>
  <c r="AA219" i="2"/>
  <c r="AB219" i="2" s="1"/>
  <c r="AA236" i="2"/>
  <c r="AB236" i="2" s="1"/>
  <c r="EC236" i="2" s="1"/>
  <c r="P81" i="2"/>
  <c r="Q81" i="2" s="1"/>
  <c r="P172" i="2"/>
  <c r="Q172" i="2" s="1"/>
  <c r="P208" i="2"/>
  <c r="Q208" i="2" s="1"/>
  <c r="EB208" i="2" s="1"/>
  <c r="EE171" i="2"/>
  <c r="P170" i="2"/>
  <c r="Q170" i="2" s="1"/>
  <c r="EB170" i="2" s="1"/>
  <c r="AM176" i="2"/>
  <c r="H172" i="1" s="1"/>
  <c r="AB238" i="2"/>
  <c r="EC238" i="2" s="1"/>
  <c r="AB256" i="2"/>
  <c r="G252" i="1" s="1"/>
  <c r="O45" i="2"/>
  <c r="EE83" i="2"/>
  <c r="EP181" i="2"/>
  <c r="DO115" i="2"/>
  <c r="DP115" i="2" s="1"/>
  <c r="P111" i="1" s="1"/>
  <c r="DO237" i="2"/>
  <c r="DP237" i="2" s="1"/>
  <c r="AA119" i="2"/>
  <c r="AB119" i="2" s="1"/>
  <c r="AA139" i="2"/>
  <c r="AB139" i="2" s="1"/>
  <c r="G135" i="1" s="1"/>
  <c r="AA156" i="2"/>
  <c r="AB156" i="2" s="1"/>
  <c r="EO156" i="2" s="1"/>
  <c r="AA196" i="2"/>
  <c r="AB196" i="2" s="1"/>
  <c r="G192" i="1" s="1"/>
  <c r="AA211" i="2"/>
  <c r="AB211" i="2" s="1"/>
  <c r="EO211" i="2" s="1"/>
  <c r="AA232" i="2"/>
  <c r="AB232" i="2" s="1"/>
  <c r="G228" i="1" s="1"/>
  <c r="Q38" i="2"/>
  <c r="EB38" i="2" s="1"/>
  <c r="P53" i="2"/>
  <c r="Q53" i="2" s="1"/>
  <c r="ED134" i="2"/>
  <c r="EP209" i="2"/>
  <c r="EN269" i="2"/>
  <c r="EL35" i="2"/>
  <c r="EG209" i="2"/>
  <c r="K173" i="1"/>
  <c r="ES174" i="2"/>
  <c r="EX252" i="2"/>
  <c r="EX127" i="2"/>
  <c r="EX63" i="2"/>
  <c r="EL31" i="2"/>
  <c r="EP252" i="2"/>
  <c r="ES63" i="2"/>
  <c r="ET147" i="2"/>
  <c r="EG164" i="2"/>
  <c r="EG36" i="2"/>
  <c r="ET194" i="2"/>
  <c r="L158" i="1"/>
  <c r="L146" i="1"/>
  <c r="EX258" i="2"/>
  <c r="EX170" i="2"/>
  <c r="EX130" i="2"/>
  <c r="EL90" i="2"/>
  <c r="EL50" i="2"/>
  <c r="L265" i="1"/>
  <c r="EH267" i="2"/>
  <c r="ET265" i="2"/>
  <c r="ET261" i="2"/>
  <c r="EH249" i="2"/>
  <c r="L243" i="1"/>
  <c r="ET245" i="2"/>
  <c r="EH243" i="2"/>
  <c r="EB248" i="2"/>
  <c r="F209" i="1"/>
  <c r="F177" i="1"/>
  <c r="F116" i="1"/>
  <c r="EN88" i="2"/>
  <c r="F84" i="1"/>
  <c r="G182" i="1"/>
  <c r="H201" i="1"/>
  <c r="J227" i="1"/>
  <c r="ER231" i="2"/>
  <c r="EF231" i="2"/>
  <c r="EF103" i="2"/>
  <c r="EF39" i="2"/>
  <c r="J35" i="1"/>
  <c r="ES254" i="2"/>
  <c r="EG254" i="2"/>
  <c r="K250" i="1"/>
  <c r="ES205" i="2"/>
  <c r="EG205" i="2"/>
  <c r="ES139" i="2"/>
  <c r="K135" i="1"/>
  <c r="EG139" i="2"/>
  <c r="ES118" i="2"/>
  <c r="K103" i="1"/>
  <c r="ES107" i="2"/>
  <c r="EG97" i="2"/>
  <c r="ES97" i="2"/>
  <c r="K93" i="1"/>
  <c r="K82" i="1"/>
  <c r="ES86" i="2"/>
  <c r="ES65" i="2"/>
  <c r="EG65" i="2"/>
  <c r="EG51" i="2"/>
  <c r="ES51" i="2"/>
  <c r="K47" i="1"/>
  <c r="BZ30" i="2"/>
  <c r="EG30" i="2" s="1"/>
  <c r="L115" i="1"/>
  <c r="ET119" i="2"/>
  <c r="L107" i="1"/>
  <c r="EH111" i="2"/>
  <c r="ET111" i="2"/>
  <c r="EH103" i="2"/>
  <c r="EE52" i="2"/>
  <c r="EC62" i="2"/>
  <c r="G58" i="1"/>
  <c r="EO62" i="2"/>
  <c r="EP253" i="2"/>
  <c r="EP173" i="2"/>
  <c r="ED160" i="2"/>
  <c r="EP160" i="2"/>
  <c r="H118" i="1"/>
  <c r="EP122" i="2"/>
  <c r="ED122" i="2"/>
  <c r="ER191" i="2"/>
  <c r="K187" i="1"/>
  <c r="EG125" i="2"/>
  <c r="ES125" i="2"/>
  <c r="K121" i="1"/>
  <c r="ES82" i="2"/>
  <c r="K57" i="1"/>
  <c r="K41" i="1"/>
  <c r="ES45" i="2"/>
  <c r="EG45" i="2"/>
  <c r="EL211" i="2"/>
  <c r="EQ44" i="2"/>
  <c r="EE44" i="2"/>
  <c r="I40" i="1"/>
  <c r="ER175" i="2"/>
  <c r="ER111" i="2"/>
  <c r="EN260" i="2"/>
  <c r="F256" i="1"/>
  <c r="EB260" i="2"/>
  <c r="EO180" i="2"/>
  <c r="EC180" i="2"/>
  <c r="G41" i="1"/>
  <c r="EC45" i="2"/>
  <c r="EO45" i="2"/>
  <c r="H236" i="1"/>
  <c r="ED220" i="2"/>
  <c r="EP174" i="2"/>
  <c r="H170" i="1"/>
  <c r="H62" i="1"/>
  <c r="EP66" i="2"/>
  <c r="ED66" i="2"/>
  <c r="EF47" i="2"/>
  <c r="EG261" i="2"/>
  <c r="K185" i="1"/>
  <c r="EG189" i="2"/>
  <c r="ES189" i="2"/>
  <c r="ES143" i="2"/>
  <c r="EG143" i="2"/>
  <c r="K75" i="1"/>
  <c r="EG79" i="2"/>
  <c r="ES79" i="2"/>
  <c r="K54" i="1"/>
  <c r="EG58" i="2"/>
  <c r="EC147" i="2"/>
  <c r="EC30" i="2"/>
  <c r="ES113" i="2"/>
  <c r="EO178" i="2"/>
  <c r="EC123" i="2"/>
  <c r="ED257" i="2"/>
  <c r="ES134" i="2"/>
  <c r="EC203" i="2"/>
  <c r="G127" i="1"/>
  <c r="DO13" i="2"/>
  <c r="DP13" i="2" s="1"/>
  <c r="P9" i="1" s="1"/>
  <c r="DN13" i="2"/>
  <c r="ER26" i="2"/>
  <c r="J22" i="1"/>
  <c r="EF26" i="2"/>
  <c r="I23" i="1"/>
  <c r="EQ27" i="2"/>
  <c r="AY28" i="2"/>
  <c r="AZ28" i="2"/>
  <c r="BA28" i="2" s="1"/>
  <c r="AY20" i="2"/>
  <c r="AZ20" i="2"/>
  <c r="BA20" i="2" s="1"/>
  <c r="AZ24" i="2"/>
  <c r="BA24" i="2" s="1"/>
  <c r="AY24" i="2"/>
  <c r="EE19" i="2"/>
  <c r="I15" i="1"/>
  <c r="EE27" i="2"/>
  <c r="DO19" i="2"/>
  <c r="DP19" i="2" s="1"/>
  <c r="P15" i="1" s="1"/>
  <c r="DO24" i="2"/>
  <c r="DP24" i="2" s="1"/>
  <c r="P20" i="1" s="1"/>
  <c r="DN24" i="2"/>
  <c r="DO18" i="2"/>
  <c r="DP18" i="2" s="1"/>
  <c r="DN18" i="2"/>
  <c r="DO17" i="2"/>
  <c r="DP17" i="2" s="1"/>
  <c r="P13" i="1" s="1"/>
  <c r="DN17" i="2"/>
  <c r="DO21" i="2"/>
  <c r="DP21" i="2" s="1"/>
  <c r="P17" i="1" s="1"/>
  <c r="DN21" i="2"/>
  <c r="DO16" i="2"/>
  <c r="DP16" i="2" s="1"/>
  <c r="P12" i="1" s="1"/>
  <c r="DN16" i="2"/>
  <c r="DO22" i="2"/>
  <c r="DP22" i="2" s="1"/>
  <c r="P18" i="1" s="1"/>
  <c r="DN22" i="2"/>
  <c r="DN27" i="2"/>
  <c r="DO27" i="2"/>
  <c r="DP27" i="2" s="1"/>
  <c r="P23" i="1" s="1"/>
  <c r="DO26" i="2"/>
  <c r="DP26" i="2" s="1"/>
  <c r="P22" i="1" s="1"/>
  <c r="DN26" i="2"/>
  <c r="DO25" i="2"/>
  <c r="DP25" i="2" s="1"/>
  <c r="P21" i="1" s="1"/>
  <c r="DN25" i="2"/>
  <c r="DO20" i="2"/>
  <c r="DP20" i="2" s="1"/>
  <c r="P16" i="1" s="1"/>
  <c r="DN20" i="2"/>
  <c r="DN23" i="2"/>
  <c r="DO23" i="2"/>
  <c r="DP23" i="2" s="1"/>
  <c r="P19" i="1" s="1"/>
  <c r="CL11" i="2"/>
  <c r="CN11" i="2"/>
  <c r="CN15" i="2"/>
  <c r="EH15" i="2" s="1"/>
  <c r="CL15" i="2"/>
  <c r="CN19" i="2"/>
  <c r="L15" i="1" s="1"/>
  <c r="CL19" i="2"/>
  <c r="CN23" i="2"/>
  <c r="CL23" i="2"/>
  <c r="CN27" i="2"/>
  <c r="CL27" i="2"/>
  <c r="CL12" i="2"/>
  <c r="CN16" i="2"/>
  <c r="CL16" i="2"/>
  <c r="CN20" i="2"/>
  <c r="CL20" i="2"/>
  <c r="CN24" i="2"/>
  <c r="L20" i="1" s="1"/>
  <c r="CL24" i="2"/>
  <c r="CN28" i="2"/>
  <c r="CL28" i="2"/>
  <c r="CL13" i="2"/>
  <c r="CN13" i="2"/>
  <c r="CN17" i="2"/>
  <c r="CL17" i="2"/>
  <c r="CN21" i="2"/>
  <c r="CL21" i="2"/>
  <c r="CN25" i="2"/>
  <c r="CL25" i="2"/>
  <c r="CN29" i="2"/>
  <c r="CL29" i="2"/>
  <c r="CN14" i="2"/>
  <c r="CL14" i="2"/>
  <c r="CN18" i="2"/>
  <c r="CL18" i="2"/>
  <c r="CL22" i="2"/>
  <c r="CN22" i="2"/>
  <c r="ET22" i="2" s="1"/>
  <c r="CN26" i="2"/>
  <c r="CL26" i="2"/>
  <c r="BY14" i="2"/>
  <c r="BZ14" i="2" s="1"/>
  <c r="BX14" i="2"/>
  <c r="BY11" i="2"/>
  <c r="BZ11" i="2" s="1"/>
  <c r="BX11" i="2"/>
  <c r="BY22" i="2"/>
  <c r="BZ22" i="2" s="1"/>
  <c r="BX22" i="2"/>
  <c r="BY19" i="2"/>
  <c r="BZ19" i="2" s="1"/>
  <c r="BX19" i="2"/>
  <c r="BX12" i="2"/>
  <c r="BY12" i="2"/>
  <c r="BZ12" i="2" s="1"/>
  <c r="BY10" i="2"/>
  <c r="BZ10" i="2" s="1"/>
  <c r="BX10" i="2"/>
  <c r="BY13" i="2"/>
  <c r="BZ13" i="2" s="1"/>
  <c r="BX13" i="2"/>
  <c r="BY18" i="2"/>
  <c r="BZ18" i="2" s="1"/>
  <c r="BX18" i="2"/>
  <c r="BY17" i="2"/>
  <c r="BZ17" i="2" s="1"/>
  <c r="BX17" i="2"/>
  <c r="BY21" i="2"/>
  <c r="BZ21" i="2" s="1"/>
  <c r="BX21" i="2"/>
  <c r="BY16" i="2"/>
  <c r="BZ16" i="2" s="1"/>
  <c r="BX16" i="2"/>
  <c r="BX24" i="2"/>
  <c r="BY24" i="2"/>
  <c r="BZ24" i="2" s="1"/>
  <c r="EF12" i="2"/>
  <c r="ER12" i="2"/>
  <c r="J8" i="1"/>
  <c r="BN11" i="2"/>
  <c r="BO11" i="2" s="1"/>
  <c r="BM11" i="2"/>
  <c r="BN14" i="2"/>
  <c r="BO14" i="2" s="1"/>
  <c r="BM14" i="2"/>
  <c r="BN27" i="2"/>
  <c r="BO27" i="2" s="1"/>
  <c r="BM27" i="2"/>
  <c r="BM22" i="2"/>
  <c r="BN22" i="2"/>
  <c r="BO22" i="2" s="1"/>
  <c r="I19" i="1"/>
  <c r="EQ23" i="2"/>
  <c r="EE23" i="2"/>
  <c r="AZ13" i="2"/>
  <c r="BA13" i="2" s="1"/>
  <c r="AY13" i="2"/>
  <c r="AZ21" i="2"/>
  <c r="BA21" i="2" s="1"/>
  <c r="AY21" i="2"/>
  <c r="AY29" i="2"/>
  <c r="AZ29" i="2"/>
  <c r="BA29" i="2" s="1"/>
  <c r="EE11" i="2"/>
  <c r="EQ11" i="2"/>
  <c r="I7" i="1"/>
  <c r="I11" i="1"/>
  <c r="EE15" i="2"/>
  <c r="EQ15" i="2"/>
  <c r="AZ10" i="2"/>
  <c r="BA10" i="2" s="1"/>
  <c r="EQ10" i="2" s="1"/>
  <c r="F15" i="5" s="1"/>
  <c r="AY10" i="2"/>
  <c r="AZ16" i="2"/>
  <c r="BA16" i="2" s="1"/>
  <c r="AY16" i="2"/>
  <c r="AZ17" i="2"/>
  <c r="BA17" i="2" s="1"/>
  <c r="AY17" i="2"/>
  <c r="AZ25" i="2"/>
  <c r="BA25" i="2" s="1"/>
  <c r="AY25" i="2"/>
  <c r="AL27" i="2"/>
  <c r="AM27" i="2" s="1"/>
  <c r="AK27" i="2"/>
  <c r="AK16" i="2"/>
  <c r="AL16" i="2"/>
  <c r="AM16" i="2" s="1"/>
  <c r="AL24" i="2"/>
  <c r="AM24" i="2" s="1"/>
  <c r="AK24" i="2"/>
  <c r="AA18" i="2"/>
  <c r="AB18" i="2" s="1"/>
  <c r="Z18" i="2"/>
  <c r="AA22" i="2"/>
  <c r="AB22" i="2" s="1"/>
  <c r="EC22" i="2" s="1"/>
  <c r="AA29" i="2"/>
  <c r="AB29" i="2" s="1"/>
  <c r="Z29" i="2"/>
  <c r="AA17" i="2"/>
  <c r="AB17" i="2" s="1"/>
  <c r="Z17" i="2"/>
  <c r="AA12" i="2"/>
  <c r="AB12" i="2" s="1"/>
  <c r="Z12" i="2"/>
  <c r="AA20" i="2"/>
  <c r="AB20" i="2" s="1"/>
  <c r="Z20" i="2"/>
  <c r="AA28" i="2"/>
  <c r="AB28" i="2" s="1"/>
  <c r="Z28" i="2"/>
  <c r="AA21" i="2"/>
  <c r="AB21" i="2" s="1"/>
  <c r="EC21" i="2" s="1"/>
  <c r="AA25" i="2"/>
  <c r="AB25" i="2" s="1"/>
  <c r="Z25" i="2"/>
  <c r="Z16" i="2"/>
  <c r="AA24" i="2"/>
  <c r="AB24" i="2" s="1"/>
  <c r="Z24" i="2"/>
  <c r="P25" i="2"/>
  <c r="Q25" i="2" s="1"/>
  <c r="O25" i="2"/>
  <c r="Q14" i="2"/>
  <c r="O14" i="2"/>
  <c r="P29" i="2"/>
  <c r="Q29" i="2" s="1"/>
  <c r="O29" i="2"/>
  <c r="P13" i="2"/>
  <c r="Q13" i="2" s="1"/>
  <c r="P15" i="2"/>
  <c r="Q15" i="2" s="1"/>
  <c r="O15" i="2"/>
  <c r="O23" i="2"/>
  <c r="P23" i="2"/>
  <c r="Q23" i="2" s="1"/>
  <c r="EO123" i="2"/>
  <c r="EG134" i="2"/>
  <c r="K130" i="1"/>
  <c r="EC116" i="2"/>
  <c r="ER104" i="2"/>
  <c r="EF236" i="2"/>
  <c r="ER220" i="2"/>
  <c r="ER180" i="2"/>
  <c r="J128" i="1"/>
  <c r="J120" i="1"/>
  <c r="ER124" i="2"/>
  <c r="J112" i="1"/>
  <c r="ER108" i="2"/>
  <c r="EF108" i="2"/>
  <c r="J96" i="1"/>
  <c r="EF50" i="2"/>
  <c r="ER50" i="2"/>
  <c r="EF34" i="2"/>
  <c r="ET235" i="2"/>
  <c r="EH231" i="2"/>
  <c r="L227" i="1"/>
  <c r="ET223" i="2"/>
  <c r="L219" i="1"/>
  <c r="EH215" i="2"/>
  <c r="L211" i="1"/>
  <c r="I143" i="1"/>
  <c r="EE147" i="2"/>
  <c r="H177" i="1"/>
  <c r="ED181" i="2"/>
  <c r="ES238" i="2"/>
  <c r="EG238" i="2"/>
  <c r="ES209" i="2"/>
  <c r="K202" i="1"/>
  <c r="EG206" i="2"/>
  <c r="ES177" i="2"/>
  <c r="EG177" i="2"/>
  <c r="EG174" i="2"/>
  <c r="EL255" i="2"/>
  <c r="EL223" i="2"/>
  <c r="EL220" i="2"/>
  <c r="EX220" i="2"/>
  <c r="EL191" i="2"/>
  <c r="EX188" i="2"/>
  <c r="EL188" i="2"/>
  <c r="EX159" i="2"/>
  <c r="EX156" i="2"/>
  <c r="EL127" i="2"/>
  <c r="EL95" i="2"/>
  <c r="EL92" i="2"/>
  <c r="EL63" i="2"/>
  <c r="EL60" i="2"/>
  <c r="EX31" i="2"/>
  <c r="P262" i="2"/>
  <c r="Q262" i="2" s="1"/>
  <c r="I103" i="1"/>
  <c r="EQ107" i="2"/>
  <c r="EC119" i="2"/>
  <c r="EO203" i="2"/>
  <c r="G199" i="1"/>
  <c r="EC131" i="2"/>
  <c r="EN129" i="2"/>
  <c r="G174" i="1"/>
  <c r="EP257" i="2"/>
  <c r="H253" i="1"/>
  <c r="EG93" i="2"/>
  <c r="F121" i="1"/>
  <c r="EO30" i="2"/>
  <c r="EG113" i="2"/>
  <c r="EG95" i="2"/>
  <c r="I91" i="1"/>
  <c r="ED230" i="2"/>
  <c r="EG73" i="2"/>
  <c r="EF75" i="2"/>
  <c r="F64" i="1"/>
  <c r="F242" i="1"/>
  <c r="G194" i="1"/>
  <c r="I165" i="1"/>
  <c r="ER144" i="2"/>
  <c r="I79" i="1"/>
  <c r="EQ179" i="2"/>
  <c r="EP241" i="2"/>
  <c r="EL98" i="2"/>
  <c r="EL106" i="2"/>
  <c r="EL114" i="2"/>
  <c r="EL122" i="2"/>
  <c r="EL130" i="2"/>
  <c r="EL138" i="2"/>
  <c r="EL146" i="2"/>
  <c r="EX146" i="2"/>
  <c r="EL154" i="2"/>
  <c r="EX162" i="2"/>
  <c r="EL170" i="2"/>
  <c r="EL178" i="2"/>
  <c r="EX178" i="2"/>
  <c r="EX194" i="2"/>
  <c r="EL210" i="2"/>
  <c r="EL218" i="2"/>
  <c r="EL226" i="2"/>
  <c r="EL234" i="2"/>
  <c r="EL242" i="2"/>
  <c r="EL250" i="2"/>
  <c r="EL258" i="2"/>
  <c r="EL266" i="2"/>
  <c r="ET134" i="2"/>
  <c r="EH134" i="2"/>
  <c r="EH142" i="2"/>
  <c r="ET142" i="2"/>
  <c r="EH146" i="2"/>
  <c r="ET150" i="2"/>
  <c r="EH150" i="2"/>
  <c r="L150" i="1"/>
  <c r="ET158" i="2"/>
  <c r="L154" i="1"/>
  <c r="ET162" i="2"/>
  <c r="EH166" i="2"/>
  <c r="L162" i="1"/>
  <c r="EH174" i="2"/>
  <c r="L170" i="1"/>
  <c r="EH178" i="2"/>
  <c r="L178" i="1"/>
  <c r="EH182" i="2"/>
  <c r="L186" i="1"/>
  <c r="ET190" i="2"/>
  <c r="EH194" i="2"/>
  <c r="L194" i="1"/>
  <c r="EH198" i="2"/>
  <c r="L202" i="1"/>
  <c r="EH206" i="2"/>
  <c r="EH210" i="2"/>
  <c r="EH214" i="2"/>
  <c r="ET214" i="2"/>
  <c r="L214" i="1"/>
  <c r="ET222" i="2"/>
  <c r="EH222" i="2"/>
  <c r="EH226" i="2"/>
  <c r="L226" i="1"/>
  <c r="ET230" i="2"/>
  <c r="ET234" i="2"/>
  <c r="K32" i="1"/>
  <c r="K48" i="1"/>
  <c r="ES68" i="2"/>
  <c r="EG76" i="2"/>
  <c r="ES76" i="2"/>
  <c r="K88" i="1"/>
  <c r="EG92" i="2"/>
  <c r="ES100" i="2"/>
  <c r="ES116" i="2"/>
  <c r="ES124" i="2"/>
  <c r="K128" i="1"/>
  <c r="K136" i="1"/>
  <c r="EG140" i="2"/>
  <c r="ES148" i="2"/>
  <c r="ES156" i="2"/>
  <c r="K160" i="1"/>
  <c r="K176" i="1"/>
  <c r="EG188" i="2"/>
  <c r="ES196" i="2"/>
  <c r="EG204" i="2"/>
  <c r="ES204" i="2"/>
  <c r="ES212" i="2"/>
  <c r="K224" i="1"/>
  <c r="K232" i="1"/>
  <c r="ES244" i="2"/>
  <c r="K256" i="1"/>
  <c r="ER32" i="2"/>
  <c r="EF40" i="2"/>
  <c r="J36" i="1"/>
  <c r="EF56" i="2"/>
  <c r="ER56" i="2"/>
  <c r="EF72" i="2"/>
  <c r="ER72" i="2"/>
  <c r="ER88" i="2"/>
  <c r="J84" i="1"/>
  <c r="EF96" i="2"/>
  <c r="L131" i="1"/>
  <c r="EH135" i="2"/>
  <c r="L135" i="1"/>
  <c r="EH147" i="2"/>
  <c r="L147" i="1"/>
  <c r="EH151" i="2"/>
  <c r="EH155" i="2"/>
  <c r="EH159" i="2"/>
  <c r="ET159" i="2"/>
  <c r="L163" i="1"/>
  <c r="EH167" i="2"/>
  <c r="ET175" i="2"/>
  <c r="L171" i="1"/>
  <c r="L179" i="1"/>
  <c r="ET183" i="2"/>
  <c r="EH191" i="2"/>
  <c r="L187" i="1"/>
  <c r="L191" i="1"/>
  <c r="ET203" i="2"/>
  <c r="L203" i="1"/>
  <c r="ES47" i="2"/>
  <c r="K65" i="1"/>
  <c r="EG69" i="2"/>
  <c r="ES90" i="2"/>
  <c r="K107" i="1"/>
  <c r="ES111" i="2"/>
  <c r="K150" i="1"/>
  <c r="ES154" i="2"/>
  <c r="ED62" i="2"/>
  <c r="H122" i="1"/>
  <c r="EP126" i="2"/>
  <c r="G39" i="1"/>
  <c r="EC210" i="2"/>
  <c r="EN117" i="2"/>
  <c r="EF95" i="2"/>
  <c r="ER95" i="2"/>
  <c r="EF223" i="2"/>
  <c r="ER223" i="2"/>
  <c r="EF263" i="2"/>
  <c r="EO212" i="2"/>
  <c r="G208" i="1"/>
  <c r="EL172" i="2"/>
  <c r="EX267" i="2"/>
  <c r="EG46" i="2"/>
  <c r="K42" i="1"/>
  <c r="EG63" i="2"/>
  <c r="ES85" i="2"/>
  <c r="ES106" i="2"/>
  <c r="EG127" i="2"/>
  <c r="K123" i="1"/>
  <c r="H54" i="1"/>
  <c r="EP172" i="2"/>
  <c r="EC63" i="2"/>
  <c r="EC69" i="2"/>
  <c r="EH123" i="2"/>
  <c r="K27" i="1"/>
  <c r="K53" i="1"/>
  <c r="EG87" i="2"/>
  <c r="K94" i="1"/>
  <c r="EG119" i="2"/>
  <c r="EG141" i="2"/>
  <c r="ES165" i="2"/>
  <c r="ES255" i="2"/>
  <c r="EF199" i="2"/>
  <c r="EP204" i="2"/>
  <c r="ED206" i="2"/>
  <c r="EC226" i="2"/>
  <c r="EB85" i="2"/>
  <c r="F120" i="1"/>
  <c r="EN214" i="2"/>
  <c r="EN245" i="2"/>
  <c r="L238" i="1"/>
  <c r="ET248" i="2"/>
  <c r="L250" i="1"/>
  <c r="EH260" i="2"/>
  <c r="L260" i="1"/>
  <c r="ET266" i="2"/>
  <c r="EL38" i="2"/>
  <c r="EX86" i="2"/>
  <c r="EX102" i="2"/>
  <c r="EL166" i="2"/>
  <c r="EX214" i="2"/>
  <c r="ET132" i="2"/>
  <c r="ET144" i="2"/>
  <c r="ET164" i="2"/>
  <c r="EH192" i="2"/>
  <c r="EH204" i="2"/>
  <c r="ET220" i="2"/>
  <c r="ES40" i="2"/>
  <c r="K68" i="1"/>
  <c r="EG96" i="2"/>
  <c r="ES168" i="2"/>
  <c r="ES216" i="2"/>
  <c r="K236" i="1"/>
  <c r="ER36" i="2"/>
  <c r="ER68" i="2"/>
  <c r="EH133" i="2"/>
  <c r="L141" i="1"/>
  <c r="H248" i="1"/>
  <c r="ED252" i="2"/>
  <c r="EX35" i="2"/>
  <c r="EX61" i="2"/>
  <c r="EB269" i="2"/>
  <c r="F265" i="1"/>
  <c r="ED209" i="2"/>
  <c r="H205" i="1"/>
  <c r="EP134" i="2"/>
  <c r="EE163" i="2"/>
  <c r="I159" i="1"/>
  <c r="EE99" i="2"/>
  <c r="EQ171" i="2"/>
  <c r="I202" i="1"/>
  <c r="EE206" i="2"/>
  <c r="EQ206" i="2"/>
  <c r="I186" i="1"/>
  <c r="EE190" i="2"/>
  <c r="EQ190" i="2"/>
  <c r="I102" i="1"/>
  <c r="EE106" i="2"/>
  <c r="EQ106" i="2"/>
  <c r="EQ98" i="2"/>
  <c r="EE98" i="2"/>
  <c r="I94" i="1"/>
  <c r="EQ90" i="2"/>
  <c r="EE90" i="2"/>
  <c r="I86" i="1"/>
  <c r="I78" i="1"/>
  <c r="EQ82" i="2"/>
  <c r="EE82" i="2"/>
  <c r="EQ73" i="2"/>
  <c r="I69" i="1"/>
  <c r="EE73" i="2"/>
  <c r="I65" i="1"/>
  <c r="EE69" i="2"/>
  <c r="EQ69" i="2"/>
  <c r="I61" i="1"/>
  <c r="EQ65" i="2"/>
  <c r="EE65" i="2"/>
  <c r="EE61" i="2"/>
  <c r="I57" i="1"/>
  <c r="EQ61" i="2"/>
  <c r="EQ57" i="2"/>
  <c r="EE57" i="2"/>
  <c r="I53" i="1"/>
  <c r="ES245" i="2"/>
  <c r="EG245" i="2"/>
  <c r="K241" i="1"/>
  <c r="ES181" i="2"/>
  <c r="EG181" i="2"/>
  <c r="K177" i="1"/>
  <c r="EX227" i="2"/>
  <c r="EL227" i="2"/>
  <c r="EX163" i="2"/>
  <c r="EL163" i="2"/>
  <c r="EX99" i="2"/>
  <c r="EL99" i="2"/>
  <c r="EL119" i="2"/>
  <c r="EX119" i="2"/>
  <c r="EX101" i="2"/>
  <c r="EL101" i="2"/>
  <c r="EX84" i="2"/>
  <c r="EL84" i="2"/>
  <c r="EX68" i="2"/>
  <c r="EL68" i="2"/>
  <c r="EX36" i="2"/>
  <c r="EL36" i="2"/>
  <c r="EN235" i="2"/>
  <c r="F231" i="1"/>
  <c r="EB235" i="2"/>
  <c r="EN203" i="2"/>
  <c r="F199" i="1"/>
  <c r="EB203" i="2"/>
  <c r="EB127" i="2"/>
  <c r="EN127" i="2"/>
  <c r="F123" i="1"/>
  <c r="EN111" i="2"/>
  <c r="EB111" i="2"/>
  <c r="F107" i="1"/>
  <c r="EO112" i="2"/>
  <c r="G108" i="1"/>
  <c r="EC112" i="2"/>
  <c r="J252" i="1"/>
  <c r="EF256" i="2"/>
  <c r="ER256" i="2"/>
  <c r="EF255" i="2"/>
  <c r="J251" i="1"/>
  <c r="ER255" i="2"/>
  <c r="EF151" i="2"/>
  <c r="J147" i="1"/>
  <c r="ER151" i="2"/>
  <c r="EP67" i="2"/>
  <c r="ED67" i="2"/>
  <c r="H63" i="1"/>
  <c r="K243" i="1"/>
  <c r="ES247" i="2"/>
  <c r="EG247" i="2"/>
  <c r="ES201" i="2"/>
  <c r="EG201" i="2"/>
  <c r="K197" i="1"/>
  <c r="EG166" i="2"/>
  <c r="K162" i="1"/>
  <c r="ES166" i="2"/>
  <c r="EX229" i="2"/>
  <c r="EL229" i="2"/>
  <c r="EL183" i="2"/>
  <c r="EX183" i="2"/>
  <c r="EL148" i="2"/>
  <c r="EX148" i="2"/>
  <c r="EC87" i="2"/>
  <c r="EO87" i="2"/>
  <c r="G83" i="1"/>
  <c r="ED80" i="2"/>
  <c r="EP80" i="2"/>
  <c r="H76" i="1"/>
  <c r="EQ46" i="2"/>
  <c r="EE46" i="2"/>
  <c r="I42" i="1"/>
  <c r="J253" i="1"/>
  <c r="EF257" i="2"/>
  <c r="ER257" i="2"/>
  <c r="EF225" i="2"/>
  <c r="J221" i="1"/>
  <c r="ER225" i="2"/>
  <c r="J189" i="1"/>
  <c r="EF193" i="2"/>
  <c r="ER193" i="2"/>
  <c r="ER161" i="2"/>
  <c r="EF161" i="2"/>
  <c r="J157" i="1"/>
  <c r="EF129" i="2"/>
  <c r="J125" i="1"/>
  <c r="ER129" i="2"/>
  <c r="EG243" i="2"/>
  <c r="ES243" i="2"/>
  <c r="K239" i="1"/>
  <c r="EG211" i="2"/>
  <c r="ES211" i="2"/>
  <c r="K207" i="1"/>
  <c r="ES179" i="2"/>
  <c r="K175" i="1"/>
  <c r="EG179" i="2"/>
  <c r="I265" i="1"/>
  <c r="EE269" i="2"/>
  <c r="EQ261" i="2"/>
  <c r="I257" i="1"/>
  <c r="EQ257" i="2"/>
  <c r="EE257" i="2"/>
  <c r="I249" i="1"/>
  <c r="EE253" i="2"/>
  <c r="EQ245" i="2"/>
  <c r="I241" i="1"/>
  <c r="EQ241" i="2"/>
  <c r="EE241" i="2"/>
  <c r="EQ229" i="2"/>
  <c r="I225" i="1"/>
  <c r="EQ225" i="2"/>
  <c r="EE225" i="2"/>
  <c r="I217" i="1"/>
  <c r="EE221" i="2"/>
  <c r="I213" i="1"/>
  <c r="EQ217" i="2"/>
  <c r="EQ213" i="2"/>
  <c r="I209" i="1"/>
  <c r="EQ209" i="2"/>
  <c r="EE209" i="2"/>
  <c r="I201" i="1"/>
  <c r="EE205" i="2"/>
  <c r="I197" i="1"/>
  <c r="EQ201" i="2"/>
  <c r="EQ197" i="2"/>
  <c r="I193" i="1"/>
  <c r="EQ193" i="2"/>
  <c r="EE193" i="2"/>
  <c r="EE189" i="2"/>
  <c r="EQ189" i="2"/>
  <c r="EQ185" i="2"/>
  <c r="EE185" i="2"/>
  <c r="EE181" i="2"/>
  <c r="EQ181" i="2"/>
  <c r="EQ126" i="2"/>
  <c r="EE126" i="2"/>
  <c r="I122" i="1"/>
  <c r="I118" i="1"/>
  <c r="EE122" i="2"/>
  <c r="EQ122" i="2"/>
  <c r="I114" i="1"/>
  <c r="EE118" i="2"/>
  <c r="EQ118" i="2"/>
  <c r="I110" i="1"/>
  <c r="EQ114" i="2"/>
  <c r="EE114" i="2"/>
  <c r="EQ110" i="2"/>
  <c r="EE110" i="2"/>
  <c r="I106" i="1"/>
  <c r="EQ102" i="2"/>
  <c r="I98" i="1"/>
  <c r="EE102" i="2"/>
  <c r="EQ94" i="2"/>
  <c r="EE94" i="2"/>
  <c r="I90" i="1"/>
  <c r="EQ86" i="2"/>
  <c r="I82" i="1"/>
  <c r="EE86" i="2"/>
  <c r="EE78" i="2"/>
  <c r="I74" i="1"/>
  <c r="EQ78" i="2"/>
  <c r="EQ75" i="2"/>
  <c r="EE75" i="2"/>
  <c r="I71" i="1"/>
  <c r="EQ71" i="2"/>
  <c r="EE71" i="2"/>
  <c r="I67" i="1"/>
  <c r="I63" i="1"/>
  <c r="EQ67" i="2"/>
  <c r="EE67" i="2"/>
  <c r="EE63" i="2"/>
  <c r="EQ63" i="2"/>
  <c r="I59" i="1"/>
  <c r="I55" i="1"/>
  <c r="EE59" i="2"/>
  <c r="EQ59" i="2"/>
  <c r="I51" i="1"/>
  <c r="EE55" i="2"/>
  <c r="EQ55" i="2"/>
  <c r="ES213" i="2"/>
  <c r="EG213" i="2"/>
  <c r="K209" i="1"/>
  <c r="EX259" i="2"/>
  <c r="EL259" i="2"/>
  <c r="EX195" i="2"/>
  <c r="EL195" i="2"/>
  <c r="EX131" i="2"/>
  <c r="EL131" i="2"/>
  <c r="EL67" i="2"/>
  <c r="EX67" i="2"/>
  <c r="EO148" i="2"/>
  <c r="G144" i="1"/>
  <c r="EC148" i="2"/>
  <c r="EO132" i="2"/>
  <c r="G128" i="1"/>
  <c r="EC132" i="2"/>
  <c r="EX133" i="2"/>
  <c r="EL133" i="2"/>
  <c r="EL117" i="2"/>
  <c r="EL87" i="2"/>
  <c r="EX87" i="2"/>
  <c r="EX69" i="2"/>
  <c r="EL69" i="2"/>
  <c r="EL52" i="2"/>
  <c r="EX52" i="2"/>
  <c r="F239" i="1"/>
  <c r="EB243" i="2"/>
  <c r="EN243" i="2"/>
  <c r="EB211" i="2"/>
  <c r="EN211" i="2"/>
  <c r="F207" i="1"/>
  <c r="F179" i="1"/>
  <c r="F131" i="1"/>
  <c r="EB135" i="2"/>
  <c r="EN135" i="2"/>
  <c r="EN119" i="2"/>
  <c r="EB119" i="2"/>
  <c r="F115" i="1"/>
  <c r="F99" i="1"/>
  <c r="EB103" i="2"/>
  <c r="EN103" i="2"/>
  <c r="EO158" i="2"/>
  <c r="G154" i="1"/>
  <c r="EC158" i="2"/>
  <c r="EO68" i="2"/>
  <c r="G64" i="1"/>
  <c r="EC68" i="2"/>
  <c r="EC52" i="2"/>
  <c r="EO52" i="2"/>
  <c r="G48" i="1"/>
  <c r="J260" i="1"/>
  <c r="EF264" i="2"/>
  <c r="ER264" i="2"/>
  <c r="J244" i="1"/>
  <c r="EF248" i="2"/>
  <c r="ER248" i="2"/>
  <c r="ER215" i="2"/>
  <c r="EF215" i="2"/>
  <c r="J211" i="1"/>
  <c r="J83" i="1"/>
  <c r="ER87" i="2"/>
  <c r="EF87" i="2"/>
  <c r="EX219" i="2"/>
  <c r="EL219" i="2"/>
  <c r="EX141" i="2"/>
  <c r="EL141" i="2"/>
  <c r="EL51" i="2"/>
  <c r="EX51" i="2"/>
  <c r="EL147" i="2"/>
  <c r="EX147" i="2"/>
  <c r="EE32" i="2"/>
  <c r="EQ32" i="2"/>
  <c r="I28" i="1"/>
  <c r="G78" i="1"/>
  <c r="EC82" i="2"/>
  <c r="EO82" i="2"/>
  <c r="K261" i="1"/>
  <c r="ES265" i="2"/>
  <c r="EG265" i="2"/>
  <c r="K226" i="1"/>
  <c r="ES230" i="2"/>
  <c r="EG230" i="2"/>
  <c r="K179" i="1"/>
  <c r="ES183" i="2"/>
  <c r="EG183" i="2"/>
  <c r="EX247" i="2"/>
  <c r="EL247" i="2"/>
  <c r="EL212" i="2"/>
  <c r="EX212" i="2"/>
  <c r="EL165" i="2"/>
  <c r="EX165" i="2"/>
  <c r="EO59" i="2"/>
  <c r="EC59" i="2"/>
  <c r="G55" i="1"/>
  <c r="H60" i="1"/>
  <c r="EP64" i="2"/>
  <c r="ED64" i="2"/>
  <c r="I26" i="1"/>
  <c r="EE30" i="2"/>
  <c r="EQ30" i="2"/>
  <c r="EF241" i="2"/>
  <c r="J237" i="1"/>
  <c r="ER241" i="2"/>
  <c r="ER209" i="2"/>
  <c r="J205" i="1"/>
  <c r="EF209" i="2"/>
  <c r="J173" i="1"/>
  <c r="EF177" i="2"/>
  <c r="ER177" i="2"/>
  <c r="ER145" i="2"/>
  <c r="EF145" i="2"/>
  <c r="J141" i="1"/>
  <c r="K255" i="1"/>
  <c r="EG259" i="2"/>
  <c r="ES259" i="2"/>
  <c r="ES227" i="2"/>
  <c r="K223" i="1"/>
  <c r="EG227" i="2"/>
  <c r="EG195" i="2"/>
  <c r="ES195" i="2"/>
  <c r="K191" i="1"/>
  <c r="K159" i="1"/>
  <c r="EG163" i="2"/>
  <c r="ES163" i="2"/>
  <c r="P36" i="2"/>
  <c r="Q36" i="2" s="1"/>
  <c r="EB36" i="2" s="1"/>
  <c r="O36" i="2"/>
  <c r="AZ91" i="2"/>
  <c r="BA91" i="2" s="1"/>
  <c r="AY91" i="2"/>
  <c r="AY155" i="2"/>
  <c r="AZ155" i="2"/>
  <c r="BA155" i="2" s="1"/>
  <c r="I151" i="1" s="1"/>
  <c r="AL110" i="2"/>
  <c r="AM110" i="2" s="1"/>
  <c r="EP110" i="2" s="1"/>
  <c r="AK110" i="2"/>
  <c r="AK161" i="2"/>
  <c r="AL161" i="2"/>
  <c r="AM161" i="2" s="1"/>
  <c r="ED161" i="2" s="1"/>
  <c r="AL193" i="2"/>
  <c r="AM193" i="2" s="1"/>
  <c r="ED193" i="2" s="1"/>
  <c r="AK193" i="2"/>
  <c r="AK222" i="2"/>
  <c r="AL222" i="2"/>
  <c r="AM222" i="2" s="1"/>
  <c r="AL256" i="2"/>
  <c r="AM256" i="2" s="1"/>
  <c r="H252" i="1" s="1"/>
  <c r="AK256" i="2"/>
  <c r="BX43" i="2"/>
  <c r="BY43" i="2"/>
  <c r="BZ43" i="2" s="1"/>
  <c r="BX67" i="2"/>
  <c r="BY67" i="2"/>
  <c r="BZ67" i="2" s="1"/>
  <c r="ES67" i="2" s="1"/>
  <c r="BX89" i="2"/>
  <c r="BY89" i="2"/>
  <c r="BZ89" i="2" s="1"/>
  <c r="BX110" i="2"/>
  <c r="BY110" i="2"/>
  <c r="BZ110" i="2" s="1"/>
  <c r="K106" i="1" s="1"/>
  <c r="BX131" i="2"/>
  <c r="BY131" i="2"/>
  <c r="BZ131" i="2" s="1"/>
  <c r="EG131" i="2" s="1"/>
  <c r="BX153" i="2"/>
  <c r="BY153" i="2"/>
  <c r="BZ153" i="2" s="1"/>
  <c r="K149" i="1" s="1"/>
  <c r="BX222" i="2"/>
  <c r="BY222" i="2"/>
  <c r="BZ222" i="2" s="1"/>
  <c r="EG222" i="2" s="1"/>
  <c r="BM59" i="2"/>
  <c r="BN59" i="2"/>
  <c r="BM123" i="2"/>
  <c r="BN123" i="2"/>
  <c r="BO123" i="2" s="1"/>
  <c r="BM187" i="2"/>
  <c r="BN187" i="2"/>
  <c r="BO187" i="2" s="1"/>
  <c r="J183" i="1" s="1"/>
  <c r="AK30" i="2"/>
  <c r="AL30" i="2"/>
  <c r="AM30" i="2" s="1"/>
  <c r="ED30" i="2" s="1"/>
  <c r="AK98" i="2"/>
  <c r="AL98" i="2"/>
  <c r="AM98" i="2" s="1"/>
  <c r="ED98" i="2" s="1"/>
  <c r="AK164" i="2"/>
  <c r="AL164" i="2"/>
  <c r="AM164" i="2" s="1"/>
  <c r="ED164" i="2" s="1"/>
  <c r="AK228" i="2"/>
  <c r="AL228" i="2"/>
  <c r="AM228" i="2" s="1"/>
  <c r="ED228" i="2" s="1"/>
  <c r="Z113" i="2"/>
  <c r="AA113" i="2"/>
  <c r="AB113" i="2" s="1"/>
  <c r="EC113" i="2" s="1"/>
  <c r="BY33" i="2"/>
  <c r="BZ33" i="2" s="1"/>
  <c r="EG33" i="2" s="1"/>
  <c r="BX33" i="2"/>
  <c r="BY54" i="2"/>
  <c r="BZ54" i="2" s="1"/>
  <c r="EG54" i="2" s="1"/>
  <c r="BX54" i="2"/>
  <c r="BY78" i="2"/>
  <c r="BZ78" i="2" s="1"/>
  <c r="EG78" i="2" s="1"/>
  <c r="BX78" i="2"/>
  <c r="BY99" i="2"/>
  <c r="BZ99" i="2" s="1"/>
  <c r="ES99" i="2" s="1"/>
  <c r="BX99" i="2"/>
  <c r="BY121" i="2"/>
  <c r="BZ121" i="2" s="1"/>
  <c r="ES121" i="2" s="1"/>
  <c r="BX121" i="2"/>
  <c r="BY142" i="2"/>
  <c r="BZ142" i="2" s="1"/>
  <c r="BX142" i="2"/>
  <c r="BY173" i="2"/>
  <c r="BZ173" i="2" s="1"/>
  <c r="EG173" i="2" s="1"/>
  <c r="BX173" i="2"/>
  <c r="BY257" i="2"/>
  <c r="BZ257" i="2" s="1"/>
  <c r="ES257" i="2" s="1"/>
  <c r="BX257" i="2"/>
  <c r="BN91" i="2"/>
  <c r="BO91" i="2" s="1"/>
  <c r="BM91" i="2"/>
  <c r="BN155" i="2"/>
  <c r="BO155" i="2" s="1"/>
  <c r="J151" i="1" s="1"/>
  <c r="BM155" i="2"/>
  <c r="BN219" i="2"/>
  <c r="BO219" i="2" s="1"/>
  <c r="BM219" i="2"/>
  <c r="AL74" i="2"/>
  <c r="AM74" i="2" s="1"/>
  <c r="EP74" i="2" s="1"/>
  <c r="AK74" i="2"/>
  <c r="AL138" i="2"/>
  <c r="AM138" i="2" s="1"/>
  <c r="EP138" i="2" s="1"/>
  <c r="AK138" i="2"/>
  <c r="AL196" i="2"/>
  <c r="AM196" i="2" s="1"/>
  <c r="EP196" i="2" s="1"/>
  <c r="AK196" i="2"/>
  <c r="AL260" i="2"/>
  <c r="AM260" i="2" s="1"/>
  <c r="EP260" i="2" s="1"/>
  <c r="AK260" i="2"/>
  <c r="AA206" i="2"/>
  <c r="AB206" i="2" s="1"/>
  <c r="G202" i="1" s="1"/>
  <c r="Z206" i="2"/>
  <c r="H189" i="1"/>
  <c r="BO59" i="2"/>
  <c r="EF59" i="2" s="1"/>
  <c r="A90" i="1"/>
  <c r="A88" i="1"/>
  <c r="A86" i="1"/>
  <c r="A84" i="1"/>
  <c r="A82" i="1"/>
  <c r="A80" i="1"/>
  <c r="A78" i="1"/>
  <c r="A76" i="1"/>
  <c r="A74" i="1"/>
  <c r="A72" i="1"/>
  <c r="A70" i="1"/>
  <c r="A68" i="1"/>
  <c r="A66" i="1"/>
  <c r="A64" i="1"/>
  <c r="A62" i="1"/>
  <c r="A60" i="1"/>
  <c r="A58" i="1"/>
  <c r="A56" i="1"/>
  <c r="A54" i="1"/>
  <c r="A52" i="1"/>
  <c r="A50" i="1"/>
  <c r="A48" i="1"/>
  <c r="A46" i="1"/>
  <c r="A44" i="1"/>
  <c r="A42" i="1"/>
  <c r="A40" i="1"/>
  <c r="A38" i="1"/>
  <c r="A36" i="1"/>
  <c r="A34" i="1"/>
  <c r="A32" i="1"/>
  <c r="A30" i="1"/>
  <c r="A28" i="1"/>
  <c r="A26" i="1"/>
  <c r="A24" i="1"/>
  <c r="A22" i="1"/>
  <c r="A20" i="1"/>
  <c r="A18" i="1"/>
  <c r="A16" i="1"/>
  <c r="A14" i="1"/>
  <c r="A12" i="1"/>
  <c r="A10" i="1"/>
  <c r="A8" i="1"/>
  <c r="A265" i="1"/>
  <c r="J127" i="1"/>
  <c r="J71" i="1"/>
  <c r="ER75" i="2"/>
  <c r="ES115" i="2"/>
  <c r="H114" i="1"/>
  <c r="EN166" i="2"/>
  <c r="EO196" i="2"/>
  <c r="F168" i="1"/>
  <c r="EO236" i="2"/>
  <c r="EC127" i="2"/>
  <c r="EN125" i="2"/>
  <c r="ES95" i="2"/>
  <c r="ED248" i="2"/>
  <c r="EP107" i="2"/>
  <c r="H103" i="1"/>
  <c r="L129" i="1"/>
  <c r="EF60" i="2"/>
  <c r="ES240" i="2"/>
  <c r="K108" i="1"/>
  <c r="ES80" i="2"/>
  <c r="ES48" i="2"/>
  <c r="EH236" i="2"/>
  <c r="EH220" i="2"/>
  <c r="L200" i="1"/>
  <c r="ET172" i="2"/>
  <c r="EH136" i="2"/>
  <c r="EX182" i="2"/>
  <c r="EX150" i="2"/>
  <c r="EL118" i="2"/>
  <c r="EL86" i="2"/>
  <c r="EX54" i="2"/>
  <c r="ET268" i="2"/>
  <c r="EB214" i="2"/>
  <c r="EN85" i="2"/>
  <c r="EG85" i="2"/>
  <c r="J219" i="1"/>
  <c r="J30" i="1"/>
  <c r="EH227" i="2"/>
  <c r="L223" i="1"/>
  <c r="EH207" i="2"/>
  <c r="ET207" i="2"/>
  <c r="ET191" i="2"/>
  <c r="EF88" i="2"/>
  <c r="ET198" i="2"/>
  <c r="ET182" i="2"/>
  <c r="L130" i="1"/>
  <c r="EX242" i="2"/>
  <c r="EX210" i="2"/>
  <c r="EX114" i="2"/>
  <c r="EX82" i="2"/>
  <c r="ET267" i="2"/>
  <c r="ET259" i="2"/>
  <c r="EH251" i="2"/>
  <c r="L247" i="1"/>
  <c r="ET243" i="2"/>
  <c r="I21" i="1"/>
  <c r="ES30" i="2"/>
  <c r="EC156" i="2"/>
  <c r="EP46" i="2"/>
  <c r="EO165" i="2"/>
  <c r="EB268" i="2"/>
  <c r="F125" i="1"/>
  <c r="EC178" i="2"/>
  <c r="ED265" i="2"/>
  <c r="K98" i="1"/>
  <c r="F68" i="1"/>
  <c r="EO147" i="2"/>
  <c r="K90" i="1"/>
  <c r="EO190" i="2"/>
  <c r="J116" i="1"/>
  <c r="ET141" i="2"/>
  <c r="EG256" i="2"/>
  <c r="EG224" i="2"/>
  <c r="ES192" i="2"/>
  <c r="EG128" i="2"/>
  <c r="ES96" i="2"/>
  <c r="EG32" i="2"/>
  <c r="EH212" i="2"/>
  <c r="EH196" i="2"/>
  <c r="L160" i="1"/>
  <c r="EH264" i="2"/>
  <c r="EB245" i="2"/>
  <c r="H176" i="1"/>
  <c r="ES141" i="2"/>
  <c r="EG98" i="2"/>
  <c r="ES57" i="2"/>
  <c r="L119" i="1"/>
  <c r="G59" i="1"/>
  <c r="EC212" i="2"/>
  <c r="ED126" i="2"/>
  <c r="EG154" i="2"/>
  <c r="ES69" i="2"/>
  <c r="EH235" i="2"/>
  <c r="L231" i="1"/>
  <c r="ET151" i="2"/>
  <c r="J68" i="1"/>
  <c r="ER40" i="2"/>
  <c r="K184" i="1"/>
  <c r="K152" i="1"/>
  <c r="K120" i="1"/>
  <c r="ES92" i="2"/>
  <c r="L218" i="1"/>
  <c r="ET206" i="2"/>
  <c r="ET174" i="2"/>
  <c r="EH158" i="2"/>
  <c r="L138" i="1"/>
  <c r="EL66" i="2"/>
  <c r="EL34" i="2"/>
  <c r="EH263" i="2"/>
  <c r="ET263" i="2"/>
  <c r="ET255" i="2"/>
  <c r="ET247" i="2"/>
  <c r="ES37" i="2"/>
  <c r="K33" i="1"/>
  <c r="K97" i="1"/>
  <c r="EG101" i="2"/>
  <c r="K118" i="1"/>
  <c r="ES122" i="2"/>
  <c r="K257" i="1"/>
  <c r="ES261" i="2"/>
  <c r="ER47" i="2"/>
  <c r="ED174" i="2"/>
  <c r="EP220" i="2"/>
  <c r="G176" i="1"/>
  <c r="EC228" i="2"/>
  <c r="EO228" i="2"/>
  <c r="J107" i="1"/>
  <c r="EF111" i="2"/>
  <c r="J171" i="1"/>
  <c r="EX47" i="2"/>
  <c r="EX140" i="2"/>
  <c r="EL140" i="2"/>
  <c r="EG61" i="2"/>
  <c r="ES61" i="2"/>
  <c r="EG82" i="2"/>
  <c r="ES191" i="2"/>
  <c r="H156" i="1"/>
  <c r="H169" i="1"/>
  <c r="G61" i="1"/>
  <c r="EC65" i="2"/>
  <c r="EQ52" i="2"/>
  <c r="I48" i="1"/>
  <c r="EH119" i="2"/>
  <c r="ET127" i="2"/>
  <c r="L123" i="1"/>
  <c r="K61" i="1"/>
  <c r="K71" i="1"/>
  <c r="EG75" i="2"/>
  <c r="EG107" i="2"/>
  <c r="K114" i="1"/>
  <c r="EG118" i="2"/>
  <c r="ES150" i="2"/>
  <c r="EG161" i="2"/>
  <c r="K157" i="1"/>
  <c r="ER39" i="2"/>
  <c r="ER103" i="2"/>
  <c r="EP205" i="2"/>
  <c r="F52" i="1"/>
  <c r="EN188" i="2"/>
  <c r="EN213" i="2"/>
  <c r="EB213" i="2"/>
  <c r="F244" i="1"/>
  <c r="EH245" i="2"/>
  <c r="L245" i="1"/>
  <c r="EH253" i="2"/>
  <c r="L249" i="1"/>
  <c r="ET257" i="2"/>
  <c r="EH257" i="2"/>
  <c r="EH261" i="2"/>
  <c r="L261" i="1"/>
  <c r="ET269" i="2"/>
  <c r="EX42" i="2"/>
  <c r="EL42" i="2"/>
  <c r="EX58" i="2"/>
  <c r="EL58" i="2"/>
  <c r="EX74" i="2"/>
  <c r="EX90" i="2"/>
  <c r="EX122" i="2"/>
  <c r="EX154" i="2"/>
  <c r="EX186" i="2"/>
  <c r="EX202" i="2"/>
  <c r="EX218" i="2"/>
  <c r="EX250" i="2"/>
  <c r="ET138" i="2"/>
  <c r="ET146" i="2"/>
  <c r="EH154" i="2"/>
  <c r="EH162" i="2"/>
  <c r="L190" i="1"/>
  <c r="L198" i="1"/>
  <c r="L206" i="1"/>
  <c r="ET218" i="2"/>
  <c r="L222" i="1"/>
  <c r="EH234" i="2"/>
  <c r="ES36" i="2"/>
  <c r="EG52" i="2"/>
  <c r="EG68" i="2"/>
  <c r="EG100" i="2"/>
  <c r="K112" i="1"/>
  <c r="ES132" i="2"/>
  <c r="K144" i="1"/>
  <c r="ES164" i="2"/>
  <c r="ES180" i="2"/>
  <c r="EG196" i="2"/>
  <c r="K208" i="1"/>
  <c r="ES228" i="2"/>
  <c r="K240" i="1"/>
  <c r="EG260" i="2"/>
  <c r="J28" i="1"/>
  <c r="ER64" i="2"/>
  <c r="J92" i="1"/>
  <c r="ET139" i="2"/>
  <c r="L151" i="1"/>
  <c r="EH179" i="2"/>
  <c r="L175" i="1"/>
  <c r="EH195" i="2"/>
  <c r="L199" i="1"/>
  <c r="K43" i="1"/>
  <c r="K86" i="1"/>
  <c r="H58" i="1"/>
  <c r="EC43" i="2"/>
  <c r="EO210" i="2"/>
  <c r="G206" i="1"/>
  <c r="F113" i="1"/>
  <c r="J259" i="1"/>
  <c r="EL91" i="2"/>
  <c r="K59" i="1"/>
  <c r="K102" i="1"/>
  <c r="ED58" i="2"/>
  <c r="ED172" i="2"/>
  <c r="G65" i="1"/>
  <c r="EO69" i="2"/>
  <c r="ET115" i="2"/>
  <c r="L127" i="1"/>
  <c r="ES87" i="2"/>
  <c r="ES130" i="2"/>
  <c r="K217" i="1"/>
  <c r="ER199" i="2"/>
  <c r="ED204" i="2"/>
  <c r="EC188" i="2"/>
  <c r="G222" i="1"/>
  <c r="F176" i="1"/>
  <c r="EH242" i="2"/>
  <c r="L242" i="1"/>
  <c r="L246" i="1"/>
  <c r="ET254" i="2"/>
  <c r="EH258" i="2"/>
  <c r="L258" i="1"/>
  <c r="EH266" i="2"/>
  <c r="EL30" i="2"/>
  <c r="EX62" i="2"/>
  <c r="EX78" i="2"/>
  <c r="EL94" i="2"/>
  <c r="EL126" i="2"/>
  <c r="EX142" i="2"/>
  <c r="EL158" i="2"/>
  <c r="EL190" i="2"/>
  <c r="EL222" i="2"/>
  <c r="EL254" i="2"/>
  <c r="L128" i="1"/>
  <c r="ET140" i="2"/>
  <c r="EQ163" i="2"/>
  <c r="P257" i="2"/>
  <c r="Q257" i="2" s="1"/>
  <c r="P237" i="2"/>
  <c r="Q237" i="2" s="1"/>
  <c r="P142" i="2"/>
  <c r="Q142" i="2" s="1"/>
  <c r="P126" i="2"/>
  <c r="Q126" i="2" s="1"/>
  <c r="P104" i="2"/>
  <c r="Q104" i="2" s="1"/>
  <c r="P76" i="2"/>
  <c r="Q76" i="2" s="1"/>
  <c r="EQ83" i="2"/>
  <c r="Z256" i="2"/>
  <c r="Z238" i="2"/>
  <c r="Z223" i="2"/>
  <c r="Z203" i="2"/>
  <c r="Z187" i="2"/>
  <c r="Z146" i="2"/>
  <c r="Z131" i="2"/>
  <c r="Z102" i="2"/>
  <c r="AK176" i="2"/>
  <c r="AK46" i="2"/>
  <c r="AK38" i="2"/>
  <c r="BM79" i="2"/>
  <c r="DN43" i="2"/>
  <c r="P225" i="2"/>
  <c r="Q225" i="2" s="1"/>
  <c r="P206" i="2"/>
  <c r="Q206" i="2" s="1"/>
  <c r="P145" i="2"/>
  <c r="Q145" i="2" s="1"/>
  <c r="P130" i="2"/>
  <c r="Q130" i="2" s="1"/>
  <c r="P62" i="2"/>
  <c r="Q62" i="2" s="1"/>
  <c r="P41" i="2"/>
  <c r="Q41" i="2" s="1"/>
  <c r="AA217" i="2"/>
  <c r="AB217" i="2" s="1"/>
  <c r="AA201" i="2"/>
  <c r="AB201" i="2" s="1"/>
  <c r="AA166" i="2"/>
  <c r="AB166" i="2" s="1"/>
  <c r="AA163" i="2"/>
  <c r="AB163" i="2" s="1"/>
  <c r="AA98" i="2"/>
  <c r="AB98" i="2" s="1"/>
  <c r="AL91" i="2"/>
  <c r="AM91" i="2" s="1"/>
  <c r="I253" i="1"/>
  <c r="I237" i="1"/>
  <c r="I221" i="1"/>
  <c r="EE201" i="2"/>
  <c r="P242" i="2"/>
  <c r="Q242" i="2" s="1"/>
  <c r="EB242" i="2" s="1"/>
  <c r="O242" i="2"/>
  <c r="EE267" i="2"/>
  <c r="I263" i="1"/>
  <c r="EQ259" i="2"/>
  <c r="EE259" i="2"/>
  <c r="EQ251" i="2"/>
  <c r="EE251" i="2"/>
  <c r="EQ243" i="2"/>
  <c r="I239" i="1"/>
  <c r="EQ235" i="2"/>
  <c r="EE235" i="2"/>
  <c r="EQ227" i="2"/>
  <c r="EE227" i="2"/>
  <c r="EE224" i="2"/>
  <c r="EQ224" i="2"/>
  <c r="EQ219" i="2"/>
  <c r="EE219" i="2"/>
  <c r="EE212" i="2"/>
  <c r="EQ212" i="2"/>
  <c r="I203" i="1"/>
  <c r="EE207" i="2"/>
  <c r="EQ207" i="2"/>
  <c r="EE200" i="2"/>
  <c r="EQ200" i="2"/>
  <c r="I196" i="1"/>
  <c r="EQ187" i="2"/>
  <c r="I183" i="1"/>
  <c r="I176" i="1"/>
  <c r="EQ180" i="2"/>
  <c r="EE148" i="2"/>
  <c r="I144" i="1"/>
  <c r="I139" i="1"/>
  <c r="EQ143" i="2"/>
  <c r="EQ135" i="2"/>
  <c r="I127" i="1"/>
  <c r="EQ131" i="2"/>
  <c r="EE131" i="2"/>
  <c r="EQ129" i="2"/>
  <c r="I125" i="1"/>
  <c r="EE129" i="2"/>
  <c r="EQ123" i="2"/>
  <c r="I119" i="1"/>
  <c r="EE123" i="2"/>
  <c r="EE121" i="2"/>
  <c r="EQ121" i="2"/>
  <c r="I117" i="1"/>
  <c r="I111" i="1"/>
  <c r="EQ115" i="2"/>
  <c r="EE115" i="2"/>
  <c r="EQ113" i="2"/>
  <c r="I109" i="1"/>
  <c r="EE113" i="2"/>
  <c r="EE100" i="2"/>
  <c r="EQ100" i="2"/>
  <c r="EQ84" i="2"/>
  <c r="EE84" i="2"/>
  <c r="EQ74" i="2"/>
  <c r="EE74" i="2"/>
  <c r="I70" i="1"/>
  <c r="EQ66" i="2"/>
  <c r="EE66" i="2"/>
  <c r="I62" i="1"/>
  <c r="EQ58" i="2"/>
  <c r="I54" i="1"/>
  <c r="EE58" i="2"/>
  <c r="ES175" i="2"/>
  <c r="EG175" i="2"/>
  <c r="EL157" i="2"/>
  <c r="EL71" i="2"/>
  <c r="EB179" i="2"/>
  <c r="F175" i="1"/>
  <c r="EN131" i="2"/>
  <c r="F127" i="1"/>
  <c r="EB83" i="2"/>
  <c r="EN83" i="2"/>
  <c r="EB67" i="2"/>
  <c r="EN67" i="2"/>
  <c r="EB51" i="2"/>
  <c r="EN51" i="2"/>
  <c r="EE261" i="2"/>
  <c r="EE245" i="2"/>
  <c r="EE229" i="2"/>
  <c r="EE216" i="2"/>
  <c r="EQ216" i="2"/>
  <c r="I212" i="1"/>
  <c r="EQ203" i="2"/>
  <c r="EE203" i="2"/>
  <c r="EE196" i="2"/>
  <c r="EQ196" i="2"/>
  <c r="EQ191" i="2"/>
  <c r="EE191" i="2"/>
  <c r="I187" i="1"/>
  <c r="I180" i="1"/>
  <c r="EE184" i="2"/>
  <c r="EQ184" i="2"/>
  <c r="EE164" i="2"/>
  <c r="I160" i="1"/>
  <c r="EE141" i="2"/>
  <c r="I137" i="1"/>
  <c r="I129" i="1"/>
  <c r="EQ133" i="2"/>
  <c r="I123" i="1"/>
  <c r="EQ127" i="2"/>
  <c r="EE125" i="2"/>
  <c r="EQ125" i="2"/>
  <c r="EQ119" i="2"/>
  <c r="EQ117" i="2"/>
  <c r="EE117" i="2"/>
  <c r="I104" i="1"/>
  <c r="EE108" i="2"/>
  <c r="I88" i="1"/>
  <c r="EQ92" i="2"/>
  <c r="EQ79" i="2"/>
  <c r="EE79" i="2"/>
  <c r="I73" i="1"/>
  <c r="EQ77" i="2"/>
  <c r="EE70" i="2"/>
  <c r="EQ70" i="2"/>
  <c r="EE62" i="2"/>
  <c r="I58" i="1"/>
  <c r="ES239" i="2"/>
  <c r="EG239" i="2"/>
  <c r="K235" i="1"/>
  <c r="EX221" i="2"/>
  <c r="EL93" i="2"/>
  <c r="EC140" i="2"/>
  <c r="G136" i="1"/>
  <c r="EL100" i="2"/>
  <c r="EX100" i="2"/>
  <c r="EL37" i="2"/>
  <c r="EB251" i="2"/>
  <c r="EN251" i="2"/>
  <c r="EB115" i="2"/>
  <c r="EN115" i="2"/>
  <c r="EB91" i="2"/>
  <c r="F87" i="1"/>
  <c r="EN91" i="2"/>
  <c r="EB59" i="2"/>
  <c r="F55" i="1"/>
  <c r="EN59" i="2"/>
  <c r="I259" i="1"/>
  <c r="EQ263" i="2"/>
  <c r="EE263" i="2"/>
  <c r="EE260" i="2"/>
  <c r="I248" i="1"/>
  <c r="I243" i="1"/>
  <c r="EQ247" i="2"/>
  <c r="EE247" i="2"/>
  <c r="I227" i="1"/>
  <c r="EQ231" i="2"/>
  <c r="EE231" i="2"/>
  <c r="EE228" i="2"/>
  <c r="EE220" i="2"/>
  <c r="I211" i="1"/>
  <c r="EQ215" i="2"/>
  <c r="EE215" i="2"/>
  <c r="EE208" i="2"/>
  <c r="EQ208" i="2"/>
  <c r="EE204" i="2"/>
  <c r="I195" i="1"/>
  <c r="EQ199" i="2"/>
  <c r="EE199" i="2"/>
  <c r="EE192" i="2"/>
  <c r="EQ192" i="2"/>
  <c r="EE188" i="2"/>
  <c r="I179" i="1"/>
  <c r="EE183" i="2"/>
  <c r="EQ183" i="2"/>
  <c r="EQ156" i="2"/>
  <c r="EE139" i="2"/>
  <c r="I133" i="1"/>
  <c r="EQ137" i="2"/>
  <c r="EE132" i="2"/>
  <c r="EQ124" i="2"/>
  <c r="EQ120" i="2"/>
  <c r="I116" i="1"/>
  <c r="EE116" i="2"/>
  <c r="EQ112" i="2"/>
  <c r="I108" i="1"/>
  <c r="I100" i="1"/>
  <c r="EQ104" i="2"/>
  <c r="I92" i="1"/>
  <c r="EQ96" i="2"/>
  <c r="I84" i="1"/>
  <c r="EE88" i="2"/>
  <c r="I76" i="1"/>
  <c r="EQ80" i="2"/>
  <c r="EE76" i="2"/>
  <c r="EE72" i="2"/>
  <c r="EQ68" i="2"/>
  <c r="EE64" i="2"/>
  <c r="EE60" i="2"/>
  <c r="EE56" i="2"/>
  <c r="ES207" i="2"/>
  <c r="EL253" i="2"/>
  <c r="EX253" i="2"/>
  <c r="EL189" i="2"/>
  <c r="EX189" i="2"/>
  <c r="EL125" i="2"/>
  <c r="EX125" i="2"/>
  <c r="EO83" i="2"/>
  <c r="EL116" i="2"/>
  <c r="EX116" i="2"/>
  <c r="EL85" i="2"/>
  <c r="EX85" i="2"/>
  <c r="EL53" i="2"/>
  <c r="EX53" i="2"/>
  <c r="EX249" i="2"/>
  <c r="EX137" i="2"/>
  <c r="F263" i="1"/>
  <c r="EN267" i="2"/>
  <c r="F223" i="1"/>
  <c r="EB227" i="2"/>
  <c r="EN219" i="2"/>
  <c r="EB147" i="2"/>
  <c r="EB123" i="2"/>
  <c r="F119" i="1"/>
  <c r="EB107" i="2"/>
  <c r="F103" i="1"/>
  <c r="EO176" i="2"/>
  <c r="EC176" i="2"/>
  <c r="EC40" i="2"/>
  <c r="EO40" i="2"/>
  <c r="EP149" i="2"/>
  <c r="ED149" i="2"/>
  <c r="H113" i="1"/>
  <c r="EP117" i="2"/>
  <c r="ED101" i="2"/>
  <c r="EP101" i="2"/>
  <c r="H81" i="1"/>
  <c r="ED85" i="2"/>
  <c r="EP77" i="2"/>
  <c r="EP69" i="2"/>
  <c r="H65" i="1"/>
  <c r="EP53" i="2"/>
  <c r="ED53" i="2"/>
  <c r="H33" i="1"/>
  <c r="ED37" i="2"/>
  <c r="EQ53" i="2"/>
  <c r="I49" i="1"/>
  <c r="I41" i="1"/>
  <c r="EQ37" i="2"/>
  <c r="I33" i="1"/>
  <c r="EQ40" i="2"/>
  <c r="EG262" i="2"/>
  <c r="K211" i="1"/>
  <c r="EG169" i="2"/>
  <c r="K165" i="1"/>
  <c r="EL151" i="2"/>
  <c r="EX151" i="2"/>
  <c r="EO91" i="2"/>
  <c r="EC91" i="2"/>
  <c r="EP152" i="2"/>
  <c r="ED152" i="2"/>
  <c r="EP120" i="2"/>
  <c r="ED120" i="2"/>
  <c r="H84" i="1"/>
  <c r="EP88" i="2"/>
  <c r="EP56" i="2"/>
  <c r="ED56" i="2"/>
  <c r="I50" i="1"/>
  <c r="ER265" i="2"/>
  <c r="ER233" i="2"/>
  <c r="EF233" i="2"/>
  <c r="ER201" i="2"/>
  <c r="J197" i="1"/>
  <c r="ER169" i="2"/>
  <c r="J165" i="1"/>
  <c r="ER137" i="2"/>
  <c r="J133" i="1"/>
  <c r="ES251" i="2"/>
  <c r="EG219" i="2"/>
  <c r="EG187" i="2"/>
  <c r="EP259" i="2"/>
  <c r="H255" i="1"/>
  <c r="ED163" i="2"/>
  <c r="EP163" i="2"/>
  <c r="ED133" i="2"/>
  <c r="EP133" i="2"/>
  <c r="G160" i="1"/>
  <c r="EP266" i="2"/>
  <c r="H198" i="1"/>
  <c r="H127" i="1"/>
  <c r="EG233" i="2"/>
  <c r="K229" i="1"/>
  <c r="ES198" i="2"/>
  <c r="EG198" i="2"/>
  <c r="EX215" i="2"/>
  <c r="EL215" i="2"/>
  <c r="EL180" i="2"/>
  <c r="EX180" i="2"/>
  <c r="EL55" i="2"/>
  <c r="G95" i="1"/>
  <c r="G63" i="1"/>
  <c r="H132" i="1"/>
  <c r="ED104" i="2"/>
  <c r="EP72" i="2"/>
  <c r="ED40" i="2"/>
  <c r="EE38" i="2"/>
  <c r="EQ38" i="2"/>
  <c r="EF249" i="2"/>
  <c r="J245" i="1"/>
  <c r="J213" i="1"/>
  <c r="EF185" i="2"/>
  <c r="J149" i="1"/>
  <c r="J117" i="1"/>
  <c r="ER105" i="2"/>
  <c r="EF105" i="2"/>
  <c r="ER89" i="2"/>
  <c r="ER73" i="2"/>
  <c r="J69" i="1"/>
  <c r="J53" i="1"/>
  <c r="ER41" i="2"/>
  <c r="EF41" i="2"/>
  <c r="ES267" i="2"/>
  <c r="ES235" i="2"/>
  <c r="EG235" i="2"/>
  <c r="ES203" i="2"/>
  <c r="EG203" i="2"/>
  <c r="ES171" i="2"/>
  <c r="EG171" i="2"/>
  <c r="EL164" i="2"/>
  <c r="EX164" i="2"/>
  <c r="EL196" i="2"/>
  <c r="EL228" i="2"/>
  <c r="EX228" i="2"/>
  <c r="EL260" i="2"/>
  <c r="K163" i="1"/>
  <c r="EG167" i="2"/>
  <c r="K181" i="1"/>
  <c r="ES199" i="2"/>
  <c r="K195" i="1"/>
  <c r="EG217" i="2"/>
  <c r="EG231" i="2"/>
  <c r="ES231" i="2"/>
  <c r="EG249" i="2"/>
  <c r="EO70" i="2"/>
  <c r="G66" i="1"/>
  <c r="ED213" i="2"/>
  <c r="F178" i="1"/>
  <c r="EF51" i="2"/>
  <c r="ER51" i="2"/>
  <c r="J74" i="1"/>
  <c r="ER78" i="2"/>
  <c r="J90" i="1"/>
  <c r="J130" i="1"/>
  <c r="ER134" i="2"/>
  <c r="J138" i="1"/>
  <c r="J146" i="1"/>
  <c r="ER150" i="2"/>
  <c r="J154" i="1"/>
  <c r="EF174" i="2"/>
  <c r="ER174" i="2"/>
  <c r="EF182" i="2"/>
  <c r="EF198" i="2"/>
  <c r="ER198" i="2"/>
  <c r="EF246" i="2"/>
  <c r="ER254" i="2"/>
  <c r="EF254" i="2"/>
  <c r="EX81" i="2"/>
  <c r="EL81" i="2"/>
  <c r="H152" i="1"/>
  <c r="EP156" i="2"/>
  <c r="EF54" i="2"/>
  <c r="J66" i="1"/>
  <c r="ER70" i="2"/>
  <c r="J94" i="1"/>
  <c r="EF106" i="2"/>
  <c r="J102" i="1"/>
  <c r="J110" i="1"/>
  <c r="J126" i="1"/>
  <c r="ER130" i="2"/>
  <c r="EF138" i="2"/>
  <c r="EF146" i="2"/>
  <c r="ER146" i="2"/>
  <c r="EF154" i="2"/>
  <c r="EF162" i="2"/>
  <c r="ER162" i="2"/>
  <c r="EF170" i="2"/>
  <c r="ER202" i="2"/>
  <c r="J198" i="1"/>
  <c r="EF250" i="2"/>
  <c r="EF258" i="2"/>
  <c r="ER258" i="2"/>
  <c r="EF266" i="2"/>
  <c r="I35" i="1"/>
  <c r="EX72" i="2"/>
  <c r="EL80" i="2"/>
  <c r="EL96" i="2"/>
  <c r="EL153" i="2"/>
  <c r="EG162" i="2"/>
  <c r="ES170" i="2"/>
  <c r="K166" i="1"/>
  <c r="K174" i="1"/>
  <c r="EG186" i="2"/>
  <c r="ES186" i="2"/>
  <c r="EG194" i="2"/>
  <c r="ES202" i="2"/>
  <c r="K198" i="1"/>
  <c r="K206" i="1"/>
  <c r="EG218" i="2"/>
  <c r="ES218" i="2"/>
  <c r="ES226" i="2"/>
  <c r="ES234" i="2"/>
  <c r="K230" i="1"/>
  <c r="EG242" i="2"/>
  <c r="ES250" i="2"/>
  <c r="K246" i="1"/>
  <c r="EG258" i="2"/>
  <c r="J33" i="1"/>
  <c r="ER37" i="2"/>
  <c r="J73" i="1"/>
  <c r="J81" i="1"/>
  <c r="ER85" i="2"/>
  <c r="EF93" i="2"/>
  <c r="EF125" i="2"/>
  <c r="ER125" i="2"/>
  <c r="J129" i="1"/>
  <c r="ER181" i="2"/>
  <c r="EF181" i="2"/>
  <c r="EF197" i="2"/>
  <c r="J201" i="1"/>
  <c r="EF205" i="2"/>
  <c r="ER213" i="2"/>
  <c r="EF221" i="2"/>
  <c r="ER221" i="2"/>
  <c r="ER229" i="2"/>
  <c r="EF237" i="2"/>
  <c r="ER237" i="2"/>
  <c r="ER261" i="2"/>
  <c r="ER269" i="2"/>
  <c r="EF269" i="2"/>
  <c r="G85" i="1"/>
  <c r="EO109" i="2"/>
  <c r="EC109" i="2"/>
  <c r="EO118" i="2"/>
  <c r="EC122" i="2"/>
  <c r="G118" i="1"/>
  <c r="EO150" i="2"/>
  <c r="EO174" i="2"/>
  <c r="G170" i="1"/>
  <c r="EX39" i="2"/>
  <c r="EL135" i="2"/>
  <c r="EX149" i="2"/>
  <c r="EX167" i="2"/>
  <c r="EL199" i="2"/>
  <c r="EX199" i="2"/>
  <c r="EL213" i="2"/>
  <c r="EL231" i="2"/>
  <c r="EX263" i="2"/>
  <c r="EL263" i="2"/>
  <c r="ES182" i="2"/>
  <c r="EG214" i="2"/>
  <c r="K210" i="1"/>
  <c r="ES246" i="2"/>
  <c r="EG263" i="2"/>
  <c r="K259" i="1"/>
  <c r="ED70" i="2"/>
  <c r="H72" i="1"/>
  <c r="ED76" i="2"/>
  <c r="EQ101" i="2"/>
  <c r="EE101" i="2"/>
  <c r="J42" i="1"/>
  <c r="ER62" i="2"/>
  <c r="EF62" i="2"/>
  <c r="J98" i="1"/>
  <c r="EF110" i="2"/>
  <c r="ER110" i="2"/>
  <c r="EF118" i="2"/>
  <c r="ER126" i="2"/>
  <c r="EF126" i="2"/>
  <c r="EF166" i="2"/>
  <c r="J186" i="1"/>
  <c r="EF190" i="2"/>
  <c r="ER206" i="2"/>
  <c r="J210" i="1"/>
  <c r="ER214" i="2"/>
  <c r="J218" i="1"/>
  <c r="J226" i="1"/>
  <c r="ER230" i="2"/>
  <c r="J234" i="1"/>
  <c r="J258" i="1"/>
  <c r="ER262" i="2"/>
  <c r="EQ35" i="2"/>
  <c r="EQ43" i="2"/>
  <c r="I39" i="1"/>
  <c r="I47" i="1"/>
  <c r="EX33" i="2"/>
  <c r="EL33" i="2"/>
  <c r="EX49" i="2"/>
  <c r="EL49" i="2"/>
  <c r="EX65" i="2"/>
  <c r="EL65" i="2"/>
  <c r="EX105" i="2"/>
  <c r="EL105" i="2"/>
  <c r="EX121" i="2"/>
  <c r="EL121" i="2"/>
  <c r="EL169" i="2"/>
  <c r="EL185" i="2"/>
  <c r="EX201" i="2"/>
  <c r="EX217" i="2"/>
  <c r="EX233" i="2"/>
  <c r="EL257" i="2"/>
  <c r="EX257" i="2"/>
  <c r="EL265" i="2"/>
  <c r="DO248" i="2"/>
  <c r="DP248" i="2" s="1"/>
  <c r="P244" i="1" s="1"/>
  <c r="DO152" i="2"/>
  <c r="DP152" i="2" s="1"/>
  <c r="P148" i="1" s="1"/>
  <c r="DO144" i="2"/>
  <c r="DP144" i="2" s="1"/>
  <c r="P140" i="1" s="1"/>
  <c r="DO136" i="2"/>
  <c r="DP136" i="2" s="1"/>
  <c r="P132" i="1" s="1"/>
  <c r="P247" i="2"/>
  <c r="Q247" i="2" s="1"/>
  <c r="P239" i="2"/>
  <c r="Q239" i="2" s="1"/>
  <c r="P231" i="2"/>
  <c r="Q231" i="2" s="1"/>
  <c r="P223" i="2"/>
  <c r="Q223" i="2" s="1"/>
  <c r="P215" i="2"/>
  <c r="Q215" i="2" s="1"/>
  <c r="P207" i="2"/>
  <c r="Q207" i="2" s="1"/>
  <c r="P199" i="2"/>
  <c r="Q199" i="2" s="1"/>
  <c r="P187" i="2"/>
  <c r="Q187" i="2" s="1"/>
  <c r="P163" i="2"/>
  <c r="Q163" i="2" s="1"/>
  <c r="P95" i="2"/>
  <c r="Q95" i="2" s="1"/>
  <c r="P87" i="2"/>
  <c r="Q87" i="2" s="1"/>
  <c r="P79" i="2"/>
  <c r="Q79" i="2" s="1"/>
  <c r="P71" i="2"/>
  <c r="Q71" i="2" s="1"/>
  <c r="P63" i="2"/>
  <c r="Q63" i="2" s="1"/>
  <c r="P55" i="2"/>
  <c r="Q55" i="2" s="1"/>
  <c r="P47" i="2"/>
  <c r="Q47" i="2" s="1"/>
  <c r="P35" i="2"/>
  <c r="Q35" i="2" s="1"/>
  <c r="AA126" i="2"/>
  <c r="AB126" i="2" s="1"/>
  <c r="AA72" i="2"/>
  <c r="AB72" i="2" s="1"/>
  <c r="AA64" i="2"/>
  <c r="AB64" i="2" s="1"/>
  <c r="AA56" i="2"/>
  <c r="AB56" i="2" s="1"/>
  <c r="AA48" i="2"/>
  <c r="AB48" i="2" s="1"/>
  <c r="AL267" i="2"/>
  <c r="AM267" i="2" s="1"/>
  <c r="AL251" i="2"/>
  <c r="AM251" i="2" s="1"/>
  <c r="ED251" i="2" s="1"/>
  <c r="AL235" i="2"/>
  <c r="AM235" i="2" s="1"/>
  <c r="AL219" i="2"/>
  <c r="AM219" i="2" s="1"/>
  <c r="AL203" i="2"/>
  <c r="AM203" i="2" s="1"/>
  <c r="AL187" i="2"/>
  <c r="AM187" i="2" s="1"/>
  <c r="AL171" i="2"/>
  <c r="AM171" i="2" s="1"/>
  <c r="ED171" i="2" s="1"/>
  <c r="AL157" i="2"/>
  <c r="AM157" i="2" s="1"/>
  <c r="EP157" i="2" s="1"/>
  <c r="AL141" i="2"/>
  <c r="AM141" i="2" s="1"/>
  <c r="AL125" i="2"/>
  <c r="AM125" i="2" s="1"/>
  <c r="AL109" i="2"/>
  <c r="AM109" i="2" s="1"/>
  <c r="AL93" i="2"/>
  <c r="AM93" i="2" s="1"/>
  <c r="AL81" i="2"/>
  <c r="AM81" i="2" s="1"/>
  <c r="AL73" i="2"/>
  <c r="AM73" i="2" s="1"/>
  <c r="AL65" i="2"/>
  <c r="AM65" i="2" s="1"/>
  <c r="AL57" i="2"/>
  <c r="AM57" i="2" s="1"/>
  <c r="AL45" i="2"/>
  <c r="AM45" i="2" s="1"/>
  <c r="AL33" i="2"/>
  <c r="AM33" i="2" s="1"/>
  <c r="AZ49" i="2"/>
  <c r="BA49" i="2" s="1"/>
  <c r="EQ49" i="2" s="1"/>
  <c r="AZ41" i="2"/>
  <c r="BA41" i="2" s="1"/>
  <c r="AZ33" i="2"/>
  <c r="BA33" i="2" s="1"/>
  <c r="BN268" i="2"/>
  <c r="BO268" i="2" s="1"/>
  <c r="EF268" i="2" s="1"/>
  <c r="BN260" i="2"/>
  <c r="BO260" i="2" s="1"/>
  <c r="BN252" i="2"/>
  <c r="BO252" i="2" s="1"/>
  <c r="EF252" i="2" s="1"/>
  <c r="BN244" i="2"/>
  <c r="BO244" i="2" s="1"/>
  <c r="ER244" i="2" s="1"/>
  <c r="BN247" i="2"/>
  <c r="BO247" i="2" s="1"/>
  <c r="BN183" i="2"/>
  <c r="BO183" i="2" s="1"/>
  <c r="BN119" i="2"/>
  <c r="BO119" i="2" s="1"/>
  <c r="ER119" i="2" s="1"/>
  <c r="BN55" i="2"/>
  <c r="BO55" i="2" s="1"/>
  <c r="EF55" i="2" s="1"/>
  <c r="DO269" i="2"/>
  <c r="DP269" i="2" s="1"/>
  <c r="DO235" i="2"/>
  <c r="DP235" i="2" s="1"/>
  <c r="P231" i="1" s="1"/>
  <c r="DO187" i="2"/>
  <c r="DP187" i="2" s="1"/>
  <c r="P183" i="1" s="1"/>
  <c r="DO143" i="2"/>
  <c r="DP143" i="2" s="1"/>
  <c r="P139" i="1" s="1"/>
  <c r="DO108" i="2"/>
  <c r="DP108" i="2" s="1"/>
  <c r="P104" i="1" s="1"/>
  <c r="DO59" i="2"/>
  <c r="DP59" i="2" s="1"/>
  <c r="P55" i="1" s="1"/>
  <c r="DO236" i="2"/>
  <c r="DP236" i="2" s="1"/>
  <c r="P232" i="1" s="1"/>
  <c r="DO173" i="2"/>
  <c r="DP173" i="2" s="1"/>
  <c r="P169" i="1" s="1"/>
  <c r="DO139" i="2"/>
  <c r="DP139" i="2" s="1"/>
  <c r="P135" i="1" s="1"/>
  <c r="DO83" i="2"/>
  <c r="DP83" i="2" s="1"/>
  <c r="DO45" i="2"/>
  <c r="DP45" i="2" s="1"/>
  <c r="P41" i="1" s="1"/>
  <c r="AA192" i="2"/>
  <c r="AB192" i="2" s="1"/>
  <c r="BN251" i="2"/>
  <c r="BO251" i="2" s="1"/>
  <c r="AA200" i="2"/>
  <c r="AB200" i="2" s="1"/>
  <c r="G196" i="1" s="1"/>
  <c r="AZ48" i="2"/>
  <c r="BA48" i="2" s="1"/>
  <c r="EE48" i="2" s="1"/>
  <c r="BN259" i="2"/>
  <c r="BO259" i="2" s="1"/>
  <c r="AL268" i="2"/>
  <c r="AM268" i="2" s="1"/>
  <c r="H264" i="1" s="1"/>
  <c r="AL106" i="2"/>
  <c r="AM106" i="2" s="1"/>
  <c r="AL92" i="2"/>
  <c r="AM92" i="2" s="1"/>
  <c r="BY155" i="2"/>
  <c r="BZ155" i="2" s="1"/>
  <c r="K151" i="1" s="1"/>
  <c r="BY138" i="2"/>
  <c r="BZ138" i="2" s="1"/>
  <c r="BY70" i="2"/>
  <c r="BZ70" i="2" s="1"/>
  <c r="BY55" i="2"/>
  <c r="BZ55" i="2" s="1"/>
  <c r="DO243" i="2"/>
  <c r="DP243" i="2" s="1"/>
  <c r="P239" i="1" s="1"/>
  <c r="BN143" i="2"/>
  <c r="BO143" i="2" s="1"/>
  <c r="EF143" i="2" s="1"/>
  <c r="BY123" i="2"/>
  <c r="BZ123" i="2" s="1"/>
  <c r="BY114" i="2"/>
  <c r="BZ114" i="2" s="1"/>
  <c r="BY74" i="2"/>
  <c r="BZ74" i="2" s="1"/>
  <c r="BY39" i="2"/>
  <c r="BZ39" i="2" s="1"/>
  <c r="BY34" i="2"/>
  <c r="BZ34" i="2" s="1"/>
  <c r="K30" i="1" s="1"/>
  <c r="DO77" i="2"/>
  <c r="DP77" i="2" s="1"/>
  <c r="P73" i="1" s="1"/>
  <c r="BN113" i="2"/>
  <c r="BO113" i="2" s="1"/>
  <c r="BN97" i="2"/>
  <c r="BO97" i="2" s="1"/>
  <c r="BN81" i="2"/>
  <c r="BO81" i="2" s="1"/>
  <c r="BN65" i="2"/>
  <c r="BO65" i="2" s="1"/>
  <c r="BN49" i="2"/>
  <c r="BO49" i="2" s="1"/>
  <c r="BN33" i="2"/>
  <c r="BO33" i="2" s="1"/>
  <c r="EF33" i="2" s="1"/>
  <c r="DO160" i="2"/>
  <c r="DP160" i="2" s="1"/>
  <c r="AA182" i="2"/>
  <c r="AB182" i="2" s="1"/>
  <c r="EO182" i="2" s="1"/>
  <c r="BN211" i="2"/>
  <c r="BO211" i="2" s="1"/>
  <c r="BN179" i="2"/>
  <c r="BO179" i="2" s="1"/>
  <c r="EF179" i="2" s="1"/>
  <c r="BN147" i="2"/>
  <c r="BO147" i="2" s="1"/>
  <c r="AW266" i="2"/>
  <c r="AX266" i="2" s="1"/>
  <c r="AW262" i="2"/>
  <c r="AX262" i="2" s="1"/>
  <c r="AW258" i="2"/>
  <c r="AX258" i="2" s="1"/>
  <c r="AW254" i="2"/>
  <c r="AX254" i="2" s="1"/>
  <c r="AW250" i="2"/>
  <c r="AX250" i="2" s="1"/>
  <c r="AW246" i="2"/>
  <c r="AX246" i="2" s="1"/>
  <c r="AZ246" i="2" s="1"/>
  <c r="BA246" i="2" s="1"/>
  <c r="AW242" i="2"/>
  <c r="AX242" i="2" s="1"/>
  <c r="AW238" i="2"/>
  <c r="AX238" i="2" s="1"/>
  <c r="AZ238" i="2" s="1"/>
  <c r="BA238" i="2" s="1"/>
  <c r="AW234" i="2"/>
  <c r="AX234" i="2" s="1"/>
  <c r="AW230" i="2"/>
  <c r="AX230" i="2" s="1"/>
  <c r="AW226" i="2"/>
  <c r="AX226" i="2" s="1"/>
  <c r="AW222" i="2"/>
  <c r="AX222" i="2" s="1"/>
  <c r="AW178" i="2"/>
  <c r="AX178" i="2" s="1"/>
  <c r="AW176" i="2"/>
  <c r="AX176" i="2" s="1"/>
  <c r="AZ176" i="2" s="1"/>
  <c r="BA176" i="2" s="1"/>
  <c r="AW174" i="2"/>
  <c r="AX174" i="2" s="1"/>
  <c r="AW170" i="2"/>
  <c r="AX170" i="2" s="1"/>
  <c r="AZ170" i="2" s="1"/>
  <c r="BA170" i="2" s="1"/>
  <c r="AW168" i="2"/>
  <c r="AX168" i="2" s="1"/>
  <c r="AW166" i="2"/>
  <c r="AX166" i="2" s="1"/>
  <c r="AW162" i="2"/>
  <c r="AX162" i="2" s="1"/>
  <c r="AW160" i="2"/>
  <c r="AX160" i="2" s="1"/>
  <c r="AW158" i="2"/>
  <c r="AX158" i="2" s="1"/>
  <c r="AW154" i="2"/>
  <c r="AX154" i="2" s="1"/>
  <c r="AY154" i="2" s="1"/>
  <c r="AW152" i="2"/>
  <c r="AX152" i="2" s="1"/>
  <c r="AW150" i="2"/>
  <c r="AX150" i="2" s="1"/>
  <c r="AZ150" i="2" s="1"/>
  <c r="BA150" i="2" s="1"/>
  <c r="AW146" i="2"/>
  <c r="AX146" i="2" s="1"/>
  <c r="AW144" i="2"/>
  <c r="AX144" i="2" s="1"/>
  <c r="AW142" i="2"/>
  <c r="AX142" i="2" s="1"/>
  <c r="AW140" i="2"/>
  <c r="AX140" i="2" s="1"/>
  <c r="AW138" i="2"/>
  <c r="AX138" i="2" s="1"/>
  <c r="AW136" i="2"/>
  <c r="AX136" i="2" s="1"/>
  <c r="AY136" i="2" s="1"/>
  <c r="AW134" i="2"/>
  <c r="AX134" i="2" s="1"/>
  <c r="X177" i="2"/>
  <c r="Y177" i="2" s="1"/>
  <c r="AA177" i="2" s="1"/>
  <c r="AB177" i="2" s="1"/>
  <c r="A106" i="1"/>
  <c r="A104" i="1"/>
  <c r="A102" i="1"/>
  <c r="A100" i="1"/>
  <c r="A98" i="1"/>
  <c r="A96" i="1"/>
  <c r="A65" i="1"/>
  <c r="A57" i="1"/>
  <c r="A51" i="1"/>
  <c r="A17" i="1"/>
  <c r="A13" i="1"/>
  <c r="A11" i="1"/>
  <c r="A94" i="1"/>
  <c r="A92" i="1"/>
  <c r="A73" i="1"/>
  <c r="A67" i="1"/>
  <c r="A41" i="1"/>
  <c r="A35" i="1"/>
  <c r="A21" i="1"/>
  <c r="A19" i="1"/>
  <c r="A101" i="1"/>
  <c r="ED138" i="2"/>
  <c r="K138" i="1"/>
  <c r="K29" i="1"/>
  <c r="ER187" i="2"/>
  <c r="EQ155" i="2"/>
  <c r="EE155" i="2"/>
  <c r="F9" i="1"/>
  <c r="EB13" i="2"/>
  <c r="EN29" i="2"/>
  <c r="F25" i="1"/>
  <c r="EB29" i="2"/>
  <c r="I25" i="1"/>
  <c r="EE29" i="2"/>
  <c r="EQ29" i="2"/>
  <c r="EG13" i="2"/>
  <c r="ES13" i="2"/>
  <c r="K9" i="1"/>
  <c r="L18" i="1"/>
  <c r="EH22" i="2"/>
  <c r="EH21" i="2"/>
  <c r="L17" i="1"/>
  <c r="ET21" i="2"/>
  <c r="ET19" i="2"/>
  <c r="EH19" i="2"/>
  <c r="EX27" i="2"/>
  <c r="EL27" i="2"/>
  <c r="EL16" i="2"/>
  <c r="EX16" i="2"/>
  <c r="ER219" i="2"/>
  <c r="EG99" i="2"/>
  <c r="K74" i="1"/>
  <c r="ES78" i="2"/>
  <c r="EP164" i="2"/>
  <c r="H160" i="1"/>
  <c r="K127" i="1"/>
  <c r="ES131" i="2"/>
  <c r="K63" i="1"/>
  <c r="EN262" i="2"/>
  <c r="EB262" i="2"/>
  <c r="F258" i="1"/>
  <c r="EO21" i="2"/>
  <c r="EO17" i="2"/>
  <c r="EC17" i="2"/>
  <c r="G13" i="1"/>
  <c r="EO22" i="2"/>
  <c r="ED16" i="2"/>
  <c r="EP16" i="2"/>
  <c r="H12" i="1"/>
  <c r="EQ21" i="2"/>
  <c r="EE21" i="2"/>
  <c r="I17" i="1"/>
  <c r="EE13" i="2"/>
  <c r="EH18" i="2"/>
  <c r="ET18" i="2"/>
  <c r="L14" i="1"/>
  <c r="I20" i="1"/>
  <c r="EE24" i="2"/>
  <c r="EQ24" i="2"/>
  <c r="EQ28" i="2"/>
  <c r="EE28" i="2"/>
  <c r="I24" i="1"/>
  <c r="I87" i="1"/>
  <c r="ER59" i="2"/>
  <c r="EP193" i="2"/>
  <c r="K169" i="1"/>
  <c r="L22" i="1"/>
  <c r="H23" i="1"/>
  <c r="H20" i="1"/>
  <c r="G21" i="1"/>
  <c r="EH24" i="2"/>
  <c r="EC24" i="2"/>
  <c r="I6" i="1"/>
  <c r="EN15" i="2"/>
  <c r="EC28" i="2"/>
  <c r="EE25" i="2"/>
  <c r="ET20" i="2"/>
  <c r="EH28" i="2"/>
  <c r="EL24" i="2"/>
  <c r="EX26" i="2"/>
  <c r="EX237" i="2"/>
  <c r="G115" i="1"/>
  <c r="EC196" i="2"/>
  <c r="EO232" i="2"/>
  <c r="EP86" i="2"/>
  <c r="G181" i="1"/>
  <c r="G232" i="1"/>
  <c r="EC240" i="2"/>
  <c r="EN30" i="2"/>
  <c r="EN73" i="2"/>
  <c r="F196" i="1"/>
  <c r="ES225" i="2"/>
  <c r="F158" i="1"/>
  <c r="F198" i="1"/>
  <c r="F236" i="1"/>
  <c r="EC135" i="2"/>
  <c r="EB48" i="2"/>
  <c r="F45" i="1"/>
  <c r="EB141" i="2"/>
  <c r="ET145" i="2"/>
  <c r="EE169" i="2"/>
  <c r="F96" i="1"/>
  <c r="EP248" i="2"/>
  <c r="EN202" i="2"/>
  <c r="EQ159" i="2"/>
  <c r="ED201" i="2"/>
  <c r="H197" i="1"/>
  <c r="EX251" i="2"/>
  <c r="EB68" i="2"/>
  <c r="EN68" i="2"/>
  <c r="EQ81" i="2"/>
  <c r="I77" i="1"/>
  <c r="J228" i="1"/>
  <c r="ER200" i="2"/>
  <c r="EF168" i="2"/>
  <c r="ER168" i="2"/>
  <c r="ER136" i="2"/>
  <c r="J132" i="1"/>
  <c r="ET205" i="2"/>
  <c r="EH181" i="2"/>
  <c r="EF92" i="2"/>
  <c r="ES264" i="2"/>
  <c r="L228" i="1"/>
  <c r="L164" i="1"/>
  <c r="EH252" i="2"/>
  <c r="ES119" i="2"/>
  <c r="ES31" i="2"/>
  <c r="EP124" i="2"/>
  <c r="ES46" i="2"/>
  <c r="G111" i="1"/>
  <c r="EG111" i="2"/>
  <c r="J160" i="1"/>
  <c r="EH199" i="2"/>
  <c r="EH175" i="2"/>
  <c r="L155" i="1"/>
  <c r="J52" i="1"/>
  <c r="ES236" i="2"/>
  <c r="ES172" i="2"/>
  <c r="K104" i="1"/>
  <c r="ES44" i="2"/>
  <c r="L210" i="1"/>
  <c r="ET166" i="2"/>
  <c r="F240" i="1"/>
  <c r="F212" i="1"/>
  <c r="EB216" i="2"/>
  <c r="EB181" i="2"/>
  <c r="EN181" i="2"/>
  <c r="EB120" i="2"/>
  <c r="EN120" i="2"/>
  <c r="EO194" i="2"/>
  <c r="G190" i="1"/>
  <c r="Z246" i="2"/>
  <c r="AA246" i="2"/>
  <c r="AB246" i="2" s="1"/>
  <c r="P154" i="2"/>
  <c r="Q154" i="2" s="1"/>
  <c r="O154" i="2"/>
  <c r="P194" i="2"/>
  <c r="Q194" i="2" s="1"/>
  <c r="O194" i="2"/>
  <c r="P264" i="2"/>
  <c r="Q264" i="2" s="1"/>
  <c r="O264" i="2"/>
  <c r="EG241" i="2"/>
  <c r="K237" i="1"/>
  <c r="Z130" i="2"/>
  <c r="AA130" i="2"/>
  <c r="AB130" i="2" s="1"/>
  <c r="Z171" i="2"/>
  <c r="AA171" i="2"/>
  <c r="AB171" i="2" s="1"/>
  <c r="Z235" i="2"/>
  <c r="AA235" i="2"/>
  <c r="AB235" i="2" s="1"/>
  <c r="O80" i="2"/>
  <c r="P80" i="2"/>
  <c r="Q80" i="2" s="1"/>
  <c r="DN175" i="2"/>
  <c r="DO175" i="2"/>
  <c r="DP175" i="2" s="1"/>
  <c r="P171" i="1" s="1"/>
  <c r="EG237" i="2"/>
  <c r="K233" i="1"/>
  <c r="EE153" i="2"/>
  <c r="ER90" i="2"/>
  <c r="EH213" i="2"/>
  <c r="ET213" i="2"/>
  <c r="EH161" i="2"/>
  <c r="EL262" i="2"/>
  <c r="EX198" i="2"/>
  <c r="EL70" i="2"/>
  <c r="EH248" i="2"/>
  <c r="EN124" i="2"/>
  <c r="J91" i="1"/>
  <c r="EF180" i="2"/>
  <c r="J176" i="1"/>
  <c r="EF132" i="2"/>
  <c r="L215" i="1"/>
  <c r="EH219" i="2"/>
  <c r="K248" i="1"/>
  <c r="EH190" i="2"/>
  <c r="EX226" i="2"/>
  <c r="EL162" i="2"/>
  <c r="EX98" i="2"/>
  <c r="EB56" i="2"/>
  <c r="ED205" i="2"/>
  <c r="AA161" i="2"/>
  <c r="AB161" i="2" s="1"/>
  <c r="Z161" i="2"/>
  <c r="Z85" i="2"/>
  <c r="AA85" i="2"/>
  <c r="AB85" i="2" s="1"/>
  <c r="Z268" i="2"/>
  <c r="AA268" i="2"/>
  <c r="AB268" i="2" s="1"/>
  <c r="P89" i="2"/>
  <c r="Q89" i="2" s="1"/>
  <c r="O89" i="2"/>
  <c r="P136" i="2"/>
  <c r="Q136" i="2" s="1"/>
  <c r="O136" i="2"/>
  <c r="P250" i="2"/>
  <c r="Q250" i="2" s="1"/>
  <c r="O250" i="2"/>
  <c r="I95" i="1"/>
  <c r="O108" i="2"/>
  <c r="P108" i="2"/>
  <c r="Q108" i="2" s="1"/>
  <c r="I167" i="1"/>
  <c r="G29" i="1"/>
  <c r="EG207" i="2"/>
  <c r="I56" i="1"/>
  <c r="I188" i="1"/>
  <c r="EE124" i="2"/>
  <c r="I120" i="1"/>
  <c r="EN147" i="2"/>
  <c r="F143" i="1"/>
  <c r="I204" i="1"/>
  <c r="I131" i="1"/>
  <c r="EE135" i="2"/>
  <c r="I128" i="1"/>
  <c r="EQ132" i="2"/>
  <c r="EC164" i="2"/>
  <c r="EO164" i="2"/>
  <c r="AK42" i="2"/>
  <c r="AL42" i="2"/>
  <c r="AM42" i="2" s="1"/>
  <c r="AK224" i="2"/>
  <c r="AL224" i="2"/>
  <c r="AM224" i="2" s="1"/>
  <c r="Z41" i="2"/>
  <c r="AA41" i="2"/>
  <c r="AB41" i="2" s="1"/>
  <c r="O84" i="2"/>
  <c r="P84" i="2"/>
  <c r="Q84" i="2" s="1"/>
  <c r="AY85" i="2"/>
  <c r="AZ85" i="2"/>
  <c r="BA85" i="2" s="1"/>
  <c r="AY157" i="2"/>
  <c r="AZ157" i="2"/>
  <c r="BA157" i="2" s="1"/>
  <c r="AY165" i="2"/>
  <c r="AZ165" i="2"/>
  <c r="BA165" i="2" s="1"/>
  <c r="AY173" i="2"/>
  <c r="AZ173" i="2"/>
  <c r="BA173" i="2" s="1"/>
  <c r="DN155" i="2"/>
  <c r="DO155" i="2"/>
  <c r="DP155" i="2" s="1"/>
  <c r="P151" i="1" s="1"/>
  <c r="AK166" i="2"/>
  <c r="AL166" i="2"/>
  <c r="AM166" i="2" s="1"/>
  <c r="AK184" i="2"/>
  <c r="AL184" i="2"/>
  <c r="AM184" i="2" s="1"/>
  <c r="AK225" i="2"/>
  <c r="AL225" i="2"/>
  <c r="AM225" i="2" s="1"/>
  <c r="AK245" i="2"/>
  <c r="AL245" i="2"/>
  <c r="AM245" i="2" s="1"/>
  <c r="O116" i="2"/>
  <c r="P116" i="2"/>
  <c r="Q116" i="2" s="1"/>
  <c r="O212" i="2"/>
  <c r="P212" i="2"/>
  <c r="Q212" i="2" s="1"/>
  <c r="DC212" i="2" s="1"/>
  <c r="O208" i="1" s="1"/>
  <c r="BM35" i="2"/>
  <c r="BN35" i="2"/>
  <c r="BO35" i="2" s="1"/>
  <c r="BM99" i="2"/>
  <c r="BN99" i="2"/>
  <c r="BO99" i="2" s="1"/>
  <c r="BM163" i="2"/>
  <c r="BN163" i="2"/>
  <c r="BO163" i="2" s="1"/>
  <c r="BM227" i="2"/>
  <c r="BN227" i="2"/>
  <c r="BO227" i="2" s="1"/>
  <c r="EE211" i="2"/>
  <c r="EE35" i="2"/>
  <c r="EE51" i="2"/>
  <c r="EX41" i="2"/>
  <c r="EL57" i="2"/>
  <c r="EX169" i="2"/>
  <c r="EL201" i="2"/>
  <c r="EL233" i="2"/>
  <c r="EP40" i="2"/>
  <c r="H68" i="1"/>
  <c r="EC67" i="2"/>
  <c r="EO99" i="2"/>
  <c r="EX55" i="2"/>
  <c r="EX261" i="2"/>
  <c r="I115" i="1"/>
  <c r="AK177" i="2"/>
  <c r="AL177" i="2"/>
  <c r="AM177" i="2" s="1"/>
  <c r="AK188" i="2"/>
  <c r="AL188" i="2"/>
  <c r="AM188" i="2" s="1"/>
  <c r="AK233" i="2"/>
  <c r="AL233" i="2"/>
  <c r="AM233" i="2" s="1"/>
  <c r="AK249" i="2"/>
  <c r="AL249" i="2"/>
  <c r="AM249" i="2" s="1"/>
  <c r="BY147" i="2"/>
  <c r="BZ147" i="2" s="1"/>
  <c r="BY126" i="2"/>
  <c r="BZ126" i="2" s="1"/>
  <c r="BY105" i="2"/>
  <c r="BZ105" i="2" s="1"/>
  <c r="BY83" i="2"/>
  <c r="BZ83" i="2" s="1"/>
  <c r="BY62" i="2"/>
  <c r="BZ62" i="2" s="1"/>
  <c r="BY38" i="2"/>
  <c r="BZ38" i="2" s="1"/>
  <c r="M43" i="2"/>
  <c r="N43" i="2" s="1"/>
  <c r="X191" i="2"/>
  <c r="Y191" i="2" s="1"/>
  <c r="M101" i="2"/>
  <c r="N101" i="2" s="1"/>
  <c r="M39" i="2"/>
  <c r="N39" i="2" s="1"/>
  <c r="X267" i="2"/>
  <c r="Y267" i="2" s="1"/>
  <c r="X222" i="2"/>
  <c r="Y222" i="2" s="1"/>
  <c r="X214" i="2"/>
  <c r="Y214" i="2" s="1"/>
  <c r="X208" i="2"/>
  <c r="Y208" i="2" s="1"/>
  <c r="X106" i="2"/>
  <c r="Y106" i="2" s="1"/>
  <c r="X104" i="2"/>
  <c r="Y104" i="2" s="1"/>
  <c r="X97" i="2"/>
  <c r="Y97" i="2" s="1"/>
  <c r="X93" i="2"/>
  <c r="Y93" i="2" s="1"/>
  <c r="AI263" i="2"/>
  <c r="AJ263" i="2" s="1"/>
  <c r="AI215" i="2"/>
  <c r="AJ215" i="2" s="1"/>
  <c r="AI199" i="2"/>
  <c r="AJ199" i="2" s="1"/>
  <c r="AI194" i="2"/>
  <c r="AJ194" i="2" s="1"/>
  <c r="AI182" i="2"/>
  <c r="AJ182" i="2" s="1"/>
  <c r="AI170" i="2"/>
  <c r="AJ170" i="2" s="1"/>
  <c r="AI167" i="2"/>
  <c r="AJ167" i="2" s="1"/>
  <c r="AI153" i="2"/>
  <c r="AJ153" i="2" s="1"/>
  <c r="AI150" i="2"/>
  <c r="AJ150" i="2" s="1"/>
  <c r="AI111" i="2"/>
  <c r="AJ111" i="2" s="1"/>
  <c r="AI50" i="2"/>
  <c r="AJ50" i="2" s="1"/>
  <c r="AI258" i="2"/>
  <c r="AJ258" i="2" s="1"/>
  <c r="AI242" i="2"/>
  <c r="AJ242" i="2" s="1"/>
  <c r="AI232" i="2"/>
  <c r="AJ232" i="2" s="1"/>
  <c r="AI210" i="2"/>
  <c r="AJ210" i="2" s="1"/>
  <c r="AI146" i="2"/>
  <c r="AJ146" i="2" s="1"/>
  <c r="AI143" i="2"/>
  <c r="AJ143" i="2" s="1"/>
  <c r="AI116" i="2"/>
  <c r="AJ116" i="2" s="1"/>
  <c r="AW128" i="2"/>
  <c r="AX128" i="2" s="1"/>
  <c r="AI108" i="2"/>
  <c r="AJ108" i="2" s="1"/>
  <c r="AI97" i="2"/>
  <c r="AJ97" i="2" s="1"/>
  <c r="AI41" i="2"/>
  <c r="AJ41" i="2" s="1"/>
  <c r="AI36" i="2"/>
  <c r="AJ36" i="2" s="1"/>
  <c r="A99" i="1"/>
  <c r="A97" i="1"/>
  <c r="A95" i="1"/>
  <c r="A93" i="1"/>
  <c r="A91" i="1"/>
  <c r="A75" i="1"/>
  <c r="A59" i="1"/>
  <c r="A43" i="1"/>
  <c r="A85" i="1"/>
  <c r="A31" i="1"/>
  <c r="A23" i="1"/>
  <c r="A15" i="1"/>
  <c r="A7" i="1"/>
  <c r="A37" i="1"/>
  <c r="A87" i="1"/>
  <c r="A79" i="1"/>
  <c r="A77" i="1"/>
  <c r="A71" i="1"/>
  <c r="A69" i="1"/>
  <c r="A63" i="1"/>
  <c r="A61" i="1"/>
  <c r="A55" i="1"/>
  <c r="A53" i="1"/>
  <c r="A47" i="1"/>
  <c r="A45" i="1"/>
  <c r="A39" i="1"/>
  <c r="EQ48" i="2"/>
  <c r="A131" i="1"/>
  <c r="A129" i="1"/>
  <c r="A126" i="1"/>
  <c r="A27" i="1"/>
  <c r="A122" i="1"/>
  <c r="A118" i="1"/>
  <c r="A114" i="1"/>
  <c r="A110" i="1"/>
  <c r="A105" i="1"/>
  <c r="A81" i="1"/>
  <c r="A25" i="1"/>
  <c r="A127" i="1"/>
  <c r="A125" i="1"/>
  <c r="A123" i="1"/>
  <c r="A121" i="1"/>
  <c r="A119" i="1"/>
  <c r="A117" i="1"/>
  <c r="A115" i="1"/>
  <c r="A113" i="1"/>
  <c r="A111" i="1"/>
  <c r="A109" i="1"/>
  <c r="A107" i="1"/>
  <c r="A103" i="1"/>
  <c r="A83" i="1"/>
  <c r="A49" i="1"/>
  <c r="A29" i="1"/>
  <c r="P19" i="2"/>
  <c r="Q19" i="2" s="1"/>
  <c r="O19" i="2"/>
  <c r="P221" i="2" l="1"/>
  <c r="Q221" i="2" s="1"/>
  <c r="K117" i="1"/>
  <c r="H106" i="1"/>
  <c r="K95" i="1"/>
  <c r="ES33" i="2"/>
  <c r="H134" i="1"/>
  <c r="DC206" i="2"/>
  <c r="O202" i="1" s="1"/>
  <c r="I83" i="1"/>
  <c r="EC142" i="2"/>
  <c r="ED59" i="2"/>
  <c r="EP185" i="2"/>
  <c r="EC232" i="2"/>
  <c r="ET161" i="2"/>
  <c r="L133" i="1"/>
  <c r="ER92" i="2"/>
  <c r="EF44" i="2"/>
  <c r="K244" i="1"/>
  <c r="ES232" i="2"/>
  <c r="K124" i="1"/>
  <c r="EG88" i="2"/>
  <c r="K44" i="1"/>
  <c r="ET232" i="2"/>
  <c r="ET216" i="2"/>
  <c r="L192" i="1"/>
  <c r="L172" i="1"/>
  <c r="EH160" i="2"/>
  <c r="EL150" i="2"/>
  <c r="EL102" i="2"/>
  <c r="EL62" i="2"/>
  <c r="EH268" i="2"/>
  <c r="L256" i="1"/>
  <c r="ET258" i="2"/>
  <c r="ET250" i="2"/>
  <c r="G184" i="1"/>
  <c r="EP180" i="2"/>
  <c r="EG255" i="2"/>
  <c r="EP254" i="2"/>
  <c r="ED124" i="2"/>
  <c r="ET177" i="2"/>
  <c r="ES49" i="2"/>
  <c r="O269" i="2"/>
  <c r="EX160" i="2"/>
  <c r="P156" i="1"/>
  <c r="EX83" i="2"/>
  <c r="P79" i="1"/>
  <c r="EX266" i="2"/>
  <c r="P262" i="1"/>
  <c r="EL202" i="2"/>
  <c r="P198" i="1"/>
  <c r="EX138" i="2"/>
  <c r="P134" i="1"/>
  <c r="EL82" i="2"/>
  <c r="P78" i="1"/>
  <c r="EL74" i="2"/>
  <c r="P70" i="1"/>
  <c r="EX50" i="2"/>
  <c r="P46" i="1"/>
  <c r="EX34" i="2"/>
  <c r="P30" i="1"/>
  <c r="EX37" i="2"/>
  <c r="P33" i="1"/>
  <c r="EL249" i="2"/>
  <c r="P245" i="1"/>
  <c r="CL108" i="2"/>
  <c r="CM108" i="2"/>
  <c r="CN108" i="2" s="1"/>
  <c r="L104" i="1" s="1"/>
  <c r="CL116" i="2"/>
  <c r="CM116" i="2"/>
  <c r="CN116" i="2" s="1"/>
  <c r="CL124" i="2"/>
  <c r="CM124" i="2"/>
  <c r="CN124" i="2" s="1"/>
  <c r="CL33" i="2"/>
  <c r="CM33" i="2"/>
  <c r="CN33" i="2" s="1"/>
  <c r="CL37" i="2"/>
  <c r="CM37" i="2"/>
  <c r="CN37" i="2" s="1"/>
  <c r="CL41" i="2"/>
  <c r="CM41" i="2"/>
  <c r="CN41" i="2" s="1"/>
  <c r="CL45" i="2"/>
  <c r="CM45" i="2"/>
  <c r="CN45" i="2" s="1"/>
  <c r="CL49" i="2"/>
  <c r="CM49" i="2"/>
  <c r="CN49" i="2" s="1"/>
  <c r="CL53" i="2"/>
  <c r="CM53" i="2"/>
  <c r="CN53" i="2" s="1"/>
  <c r="CL57" i="2"/>
  <c r="CM57" i="2"/>
  <c r="CN57" i="2" s="1"/>
  <c r="CL61" i="2"/>
  <c r="CM61" i="2"/>
  <c r="CN61" i="2" s="1"/>
  <c r="CL65" i="2"/>
  <c r="CM65" i="2"/>
  <c r="CN65" i="2" s="1"/>
  <c r="CL69" i="2"/>
  <c r="CM69" i="2"/>
  <c r="CN69" i="2" s="1"/>
  <c r="CL98" i="2"/>
  <c r="CM98" i="2"/>
  <c r="CN98" i="2" s="1"/>
  <c r="L94" i="1" s="1"/>
  <c r="CL102" i="2"/>
  <c r="CM102" i="2"/>
  <c r="CN102" i="2" s="1"/>
  <c r="CL110" i="2"/>
  <c r="CM110" i="2"/>
  <c r="CN110" i="2" s="1"/>
  <c r="CL118" i="2"/>
  <c r="CM118" i="2"/>
  <c r="CN118" i="2" s="1"/>
  <c r="CL126" i="2"/>
  <c r="CM126" i="2"/>
  <c r="CN126" i="2" s="1"/>
  <c r="EH126" i="2" s="1"/>
  <c r="CL71" i="2"/>
  <c r="CM71" i="2"/>
  <c r="CN71" i="2" s="1"/>
  <c r="CL75" i="2"/>
  <c r="CM75" i="2"/>
  <c r="CN75" i="2" s="1"/>
  <c r="ET75" i="2" s="1"/>
  <c r="CL79" i="2"/>
  <c r="CM79" i="2"/>
  <c r="CN79" i="2" s="1"/>
  <c r="CL83" i="2"/>
  <c r="CM83" i="2"/>
  <c r="CN83" i="2" s="1"/>
  <c r="CL87" i="2"/>
  <c r="CM87" i="2"/>
  <c r="CN87" i="2" s="1"/>
  <c r="CL91" i="2"/>
  <c r="CM91" i="2"/>
  <c r="CN91" i="2" s="1"/>
  <c r="CL95" i="2"/>
  <c r="CM95" i="2"/>
  <c r="CN95" i="2" s="1"/>
  <c r="CL99" i="2"/>
  <c r="CM99" i="2"/>
  <c r="CN99" i="2" s="1"/>
  <c r="CL105" i="2"/>
  <c r="CM105" i="2"/>
  <c r="CN105" i="2" s="1"/>
  <c r="CL113" i="2"/>
  <c r="CM113" i="2"/>
  <c r="CN113" i="2" s="1"/>
  <c r="ET113" i="2" s="1"/>
  <c r="CL121" i="2"/>
  <c r="CM121" i="2"/>
  <c r="CN121" i="2" s="1"/>
  <c r="CL129" i="2"/>
  <c r="CM129" i="2"/>
  <c r="CN129" i="2" s="1"/>
  <c r="EL269" i="2"/>
  <c r="P265" i="1"/>
  <c r="K253" i="1"/>
  <c r="EP265" i="2"/>
  <c r="EL237" i="2"/>
  <c r="P233" i="1"/>
  <c r="EX262" i="2"/>
  <c r="P258" i="1"/>
  <c r="EX254" i="2"/>
  <c r="P250" i="1"/>
  <c r="EL246" i="2"/>
  <c r="P242" i="1"/>
  <c r="EL214" i="2"/>
  <c r="P210" i="1"/>
  <c r="EX206" i="2"/>
  <c r="P202" i="1"/>
  <c r="EL182" i="2"/>
  <c r="P178" i="1"/>
  <c r="EX166" i="2"/>
  <c r="P162" i="1"/>
  <c r="EX126" i="2"/>
  <c r="P122" i="1"/>
  <c r="EL78" i="2"/>
  <c r="P74" i="1"/>
  <c r="EL54" i="2"/>
  <c r="P50" i="1"/>
  <c r="EX38" i="2"/>
  <c r="P34" i="1"/>
  <c r="EL267" i="2"/>
  <c r="P263" i="1"/>
  <c r="EX172" i="2"/>
  <c r="P168" i="1"/>
  <c r="EL61" i="2"/>
  <c r="P57" i="1"/>
  <c r="EX255" i="2"/>
  <c r="P251" i="1"/>
  <c r="EL252" i="2"/>
  <c r="P248" i="1"/>
  <c r="EL159" i="2"/>
  <c r="P155" i="1"/>
  <c r="EX95" i="2"/>
  <c r="P91" i="1"/>
  <c r="EL221" i="2"/>
  <c r="P217" i="1"/>
  <c r="EX157" i="2"/>
  <c r="P153" i="1"/>
  <c r="EX93" i="2"/>
  <c r="P89" i="1"/>
  <c r="EX117" i="2"/>
  <c r="P113" i="1"/>
  <c r="EX71" i="2"/>
  <c r="P67" i="1"/>
  <c r="EL261" i="2"/>
  <c r="P257" i="1"/>
  <c r="EX185" i="2"/>
  <c r="P181" i="1"/>
  <c r="EL89" i="2"/>
  <c r="P85" i="1"/>
  <c r="EX196" i="2"/>
  <c r="P192" i="1"/>
  <c r="CL104" i="2"/>
  <c r="CM104" i="2"/>
  <c r="CN104" i="2" s="1"/>
  <c r="CL112" i="2"/>
  <c r="CM112" i="2"/>
  <c r="CL120" i="2"/>
  <c r="CM120" i="2"/>
  <c r="CN120" i="2" s="1"/>
  <c r="CL128" i="2"/>
  <c r="CM128" i="2"/>
  <c r="CL31" i="2"/>
  <c r="CM31" i="2"/>
  <c r="CN31" i="2" s="1"/>
  <c r="CL39" i="2"/>
  <c r="CM39" i="2"/>
  <c r="CN39" i="2" s="1"/>
  <c r="CL43" i="2"/>
  <c r="CM43" i="2"/>
  <c r="CN43" i="2" s="1"/>
  <c r="CL47" i="2"/>
  <c r="CM47" i="2"/>
  <c r="CN47" i="2" s="1"/>
  <c r="CL55" i="2"/>
  <c r="CM55" i="2"/>
  <c r="CN55" i="2" s="1"/>
  <c r="CL59" i="2"/>
  <c r="CM59" i="2"/>
  <c r="CN59" i="2" s="1"/>
  <c r="CL63" i="2"/>
  <c r="CM63" i="2"/>
  <c r="CN63" i="2" s="1"/>
  <c r="CL32" i="2"/>
  <c r="CM32" i="2"/>
  <c r="CN32" i="2" s="1"/>
  <c r="CL36" i="2"/>
  <c r="CM36" i="2"/>
  <c r="CN36" i="2" s="1"/>
  <c r="CL40" i="2"/>
  <c r="CM40" i="2"/>
  <c r="CN40" i="2" s="1"/>
  <c r="CL44" i="2"/>
  <c r="CM44" i="2"/>
  <c r="CN44" i="2" s="1"/>
  <c r="CL48" i="2"/>
  <c r="CM48" i="2"/>
  <c r="CN48" i="2" s="1"/>
  <c r="CL52" i="2"/>
  <c r="CM52" i="2"/>
  <c r="CN52" i="2" s="1"/>
  <c r="CL56" i="2"/>
  <c r="CM56" i="2"/>
  <c r="CN56" i="2" s="1"/>
  <c r="CL60" i="2"/>
  <c r="CM60" i="2"/>
  <c r="CN60" i="2" s="1"/>
  <c r="CL64" i="2"/>
  <c r="CM64" i="2"/>
  <c r="CN64" i="2" s="1"/>
  <c r="CL68" i="2"/>
  <c r="CM68" i="2"/>
  <c r="CN68" i="2" s="1"/>
  <c r="CL72" i="2"/>
  <c r="CM72" i="2"/>
  <c r="CN72" i="2" s="1"/>
  <c r="CL76" i="2"/>
  <c r="CM76" i="2"/>
  <c r="CN76" i="2" s="1"/>
  <c r="CL80" i="2"/>
  <c r="CM80" i="2"/>
  <c r="CN80" i="2" s="1"/>
  <c r="CL84" i="2"/>
  <c r="CM84" i="2"/>
  <c r="CN84" i="2" s="1"/>
  <c r="CL88" i="2"/>
  <c r="CM88" i="2"/>
  <c r="CN88" i="2" s="1"/>
  <c r="CL92" i="2"/>
  <c r="CM92" i="2"/>
  <c r="CN92" i="2" s="1"/>
  <c r="CL96" i="2"/>
  <c r="CM96" i="2"/>
  <c r="CN96" i="2" s="1"/>
  <c r="CL100" i="2"/>
  <c r="CM100" i="2"/>
  <c r="CN100" i="2" s="1"/>
  <c r="CL106" i="2"/>
  <c r="CM106" i="2"/>
  <c r="CN106" i="2" s="1"/>
  <c r="CL114" i="2"/>
  <c r="CM114" i="2"/>
  <c r="CN114" i="2" s="1"/>
  <c r="CL122" i="2"/>
  <c r="CM122" i="2"/>
  <c r="CN122" i="2" s="1"/>
  <c r="CL130" i="2"/>
  <c r="CM130" i="2"/>
  <c r="CN130" i="2" s="1"/>
  <c r="CL73" i="2"/>
  <c r="CM73" i="2"/>
  <c r="CN73" i="2" s="1"/>
  <c r="CL77" i="2"/>
  <c r="CM77" i="2"/>
  <c r="CN77" i="2" s="1"/>
  <c r="CL81" i="2"/>
  <c r="CM81" i="2"/>
  <c r="CN81" i="2" s="1"/>
  <c r="CL85" i="2"/>
  <c r="CM85" i="2"/>
  <c r="CN85" i="2" s="1"/>
  <c r="CL89" i="2"/>
  <c r="CM89" i="2"/>
  <c r="CN89" i="2" s="1"/>
  <c r="CL93" i="2"/>
  <c r="CM93" i="2"/>
  <c r="CN93" i="2" s="1"/>
  <c r="CL97" i="2"/>
  <c r="CM97" i="2"/>
  <c r="CN97" i="2" s="1"/>
  <c r="CL101" i="2"/>
  <c r="CM101" i="2"/>
  <c r="CN101" i="2" s="1"/>
  <c r="CL109" i="2"/>
  <c r="CM109" i="2"/>
  <c r="CN109" i="2" s="1"/>
  <c r="CL117" i="2"/>
  <c r="CM117" i="2"/>
  <c r="CN117" i="2" s="1"/>
  <c r="CL125" i="2"/>
  <c r="CM125" i="2"/>
  <c r="CN125" i="2" s="1"/>
  <c r="N38" i="5"/>
  <c r="N78" i="5"/>
  <c r="N118" i="5"/>
  <c r="N158" i="5"/>
  <c r="N198" i="5"/>
  <c r="N278" i="5"/>
  <c r="N335" i="5"/>
  <c r="J114" i="5"/>
  <c r="E135" i="5"/>
  <c r="C107" i="5"/>
  <c r="N114" i="5"/>
  <c r="C124" i="5"/>
  <c r="K135" i="5"/>
  <c r="K171" i="5"/>
  <c r="K194" i="5"/>
  <c r="M234" i="5"/>
  <c r="I255" i="5"/>
  <c r="N238" i="5"/>
  <c r="C307" i="5"/>
  <c r="K318" i="5"/>
  <c r="K354" i="5"/>
  <c r="M74" i="5"/>
  <c r="C164" i="5"/>
  <c r="I171" i="5"/>
  <c r="K175" i="5"/>
  <c r="M194" i="5"/>
  <c r="C244" i="5"/>
  <c r="I251" i="5"/>
  <c r="K255" i="5"/>
  <c r="M274" i="5"/>
  <c r="C347" i="5"/>
  <c r="C44" i="5"/>
  <c r="G51" i="5"/>
  <c r="K51" i="5"/>
  <c r="N55" i="5"/>
  <c r="N95" i="5"/>
  <c r="N135" i="5"/>
  <c r="N215" i="5"/>
  <c r="N255" i="5"/>
  <c r="N318" i="5"/>
  <c r="N358" i="5"/>
  <c r="N398" i="5"/>
  <c r="I238" i="5"/>
  <c r="K131" i="5"/>
  <c r="M135" i="5"/>
  <c r="K234" i="5"/>
  <c r="K314" i="5"/>
  <c r="C74" i="5"/>
  <c r="K74" i="5"/>
  <c r="F114" i="5"/>
  <c r="E131" i="5"/>
  <c r="M131" i="5"/>
  <c r="I175" i="5"/>
  <c r="I198" i="5"/>
  <c r="C227" i="5"/>
  <c r="I234" i="5"/>
  <c r="K238" i="5"/>
  <c r="K251" i="5"/>
  <c r="K274" i="5"/>
  <c r="M314" i="5"/>
  <c r="C67" i="5"/>
  <c r="K78" i="5"/>
  <c r="C187" i="5"/>
  <c r="K278" i="5"/>
  <c r="M354" i="5"/>
  <c r="G55" i="5"/>
  <c r="H74" i="5"/>
  <c r="J78" i="5"/>
  <c r="K91" i="5"/>
  <c r="K114" i="5"/>
  <c r="F118" i="5"/>
  <c r="D154" i="5"/>
  <c r="J51" i="5"/>
  <c r="N51" i="5"/>
  <c r="J95" i="5"/>
  <c r="K154" i="5"/>
  <c r="J154" i="5"/>
  <c r="D158" i="5"/>
  <c r="J131" i="5"/>
  <c r="N131" i="5"/>
  <c r="D135" i="5"/>
  <c r="J171" i="5"/>
  <c r="N171" i="5"/>
  <c r="I194" i="5"/>
  <c r="K198" i="5"/>
  <c r="M251" i="5"/>
  <c r="C267" i="5"/>
  <c r="E354" i="5"/>
  <c r="K55" i="5"/>
  <c r="J74" i="5"/>
  <c r="N74" i="5"/>
  <c r="H78" i="5"/>
  <c r="C84" i="5"/>
  <c r="K95" i="5"/>
  <c r="K118" i="5"/>
  <c r="J118" i="5"/>
  <c r="J158" i="5"/>
  <c r="J55" i="5"/>
  <c r="J91" i="5"/>
  <c r="N91" i="5"/>
  <c r="K158" i="5"/>
  <c r="M154" i="5"/>
  <c r="C147" i="5"/>
  <c r="N154" i="5"/>
  <c r="J135" i="5"/>
  <c r="J175" i="5"/>
  <c r="J215" i="5"/>
  <c r="K295" i="5"/>
  <c r="M291" i="5"/>
  <c r="I291" i="5"/>
  <c r="J291" i="5"/>
  <c r="N175" i="5"/>
  <c r="I215" i="5"/>
  <c r="K211" i="5"/>
  <c r="J211" i="5"/>
  <c r="F295" i="5"/>
  <c r="N295" i="5"/>
  <c r="K335" i="5"/>
  <c r="G335" i="5"/>
  <c r="M331" i="5"/>
  <c r="I331" i="5"/>
  <c r="C324" i="5"/>
  <c r="J331" i="5"/>
  <c r="K358" i="5"/>
  <c r="F375" i="5"/>
  <c r="J375" i="5"/>
  <c r="N375" i="5"/>
  <c r="C387" i="5"/>
  <c r="K398" i="5"/>
  <c r="F198" i="5"/>
  <c r="J198" i="5"/>
  <c r="F238" i="5"/>
  <c r="J238" i="5"/>
  <c r="J251" i="5"/>
  <c r="N251" i="5"/>
  <c r="D255" i="5"/>
  <c r="F274" i="5"/>
  <c r="J274" i="5"/>
  <c r="N274" i="5"/>
  <c r="D314" i="5"/>
  <c r="J318" i="5"/>
  <c r="F358" i="5"/>
  <c r="J358" i="5"/>
  <c r="C364" i="5"/>
  <c r="K375" i="5"/>
  <c r="F394" i="5"/>
  <c r="J394" i="5"/>
  <c r="N394" i="5"/>
  <c r="C27" i="5"/>
  <c r="F34" i="5"/>
  <c r="J34" i="5"/>
  <c r="N34" i="5"/>
  <c r="K38" i="5"/>
  <c r="F38" i="5"/>
  <c r="J38" i="5"/>
  <c r="K291" i="5"/>
  <c r="E291" i="5"/>
  <c r="C284" i="5"/>
  <c r="F291" i="5"/>
  <c r="N291" i="5"/>
  <c r="J335" i="5"/>
  <c r="K215" i="5"/>
  <c r="M211" i="5"/>
  <c r="C204" i="5"/>
  <c r="N211" i="5"/>
  <c r="J295" i="5"/>
  <c r="M335" i="5"/>
  <c r="K331" i="5"/>
  <c r="G331" i="5"/>
  <c r="N331" i="5"/>
  <c r="M358" i="5"/>
  <c r="F371" i="5"/>
  <c r="J371" i="5"/>
  <c r="N371" i="5"/>
  <c r="C394" i="5"/>
  <c r="K394" i="5"/>
  <c r="F194" i="5"/>
  <c r="J194" i="5"/>
  <c r="N194" i="5"/>
  <c r="F234" i="5"/>
  <c r="J234" i="5"/>
  <c r="N234" i="5"/>
  <c r="D238" i="5"/>
  <c r="J255" i="5"/>
  <c r="F278" i="5"/>
  <c r="J278" i="5"/>
  <c r="F314" i="5"/>
  <c r="J314" i="5"/>
  <c r="N314" i="5"/>
  <c r="F354" i="5"/>
  <c r="J354" i="5"/>
  <c r="N354" i="5"/>
  <c r="K371" i="5"/>
  <c r="F398" i="5"/>
  <c r="J398" i="5"/>
  <c r="K34" i="5"/>
  <c r="J15" i="5"/>
  <c r="K15" i="5"/>
  <c r="N15" i="5"/>
  <c r="CM10" i="2"/>
  <c r="CN10" i="2" s="1"/>
  <c r="EH10" i="2" s="1"/>
  <c r="CL10" i="2"/>
  <c r="N11" i="5"/>
  <c r="J11" i="5"/>
  <c r="M11" i="5"/>
  <c r="K11" i="5"/>
  <c r="EX18" i="2"/>
  <c r="M175" i="5" s="1"/>
  <c r="P14" i="1"/>
  <c r="M171" i="5" s="1"/>
  <c r="G18" i="1"/>
  <c r="D251" i="5" s="1"/>
  <c r="G17" i="1"/>
  <c r="D234" i="5" s="1"/>
  <c r="AA14" i="2"/>
  <c r="AB14" i="2" s="1"/>
  <c r="G10" i="1" s="1"/>
  <c r="D91" i="5" s="1"/>
  <c r="X23" i="2"/>
  <c r="Y23" i="2" s="1"/>
  <c r="AA23" i="2" s="1"/>
  <c r="AB23" i="2" s="1"/>
  <c r="C398" i="5"/>
  <c r="C118" i="5"/>
  <c r="Z23" i="2"/>
  <c r="EC243" i="2"/>
  <c r="EC251" i="2"/>
  <c r="EO259" i="2"/>
  <c r="EG185" i="2"/>
  <c r="K245" i="1"/>
  <c r="EP213" i="2"/>
  <c r="ER197" i="2"/>
  <c r="EF261" i="2"/>
  <c r="G114" i="1"/>
  <c r="EC150" i="2"/>
  <c r="AL132" i="2"/>
  <c r="AM132" i="2" s="1"/>
  <c r="M236" i="2"/>
  <c r="N236" i="2" s="1"/>
  <c r="M185" i="2"/>
  <c r="N185" i="2" s="1"/>
  <c r="M74" i="2"/>
  <c r="N74" i="2" s="1"/>
  <c r="M18" i="2"/>
  <c r="N18" i="2" s="1"/>
  <c r="X265" i="2"/>
  <c r="Y265" i="2" s="1"/>
  <c r="X262" i="2"/>
  <c r="Y262" i="2" s="1"/>
  <c r="X257" i="2"/>
  <c r="Y257" i="2" s="1"/>
  <c r="X253" i="2"/>
  <c r="Y253" i="2" s="1"/>
  <c r="X249" i="2"/>
  <c r="Y249" i="2" s="1"/>
  <c r="X245" i="2"/>
  <c r="Y245" i="2" s="1"/>
  <c r="X242" i="2"/>
  <c r="Y242" i="2" s="1"/>
  <c r="X183" i="2"/>
  <c r="Y183" i="2" s="1"/>
  <c r="X173" i="2"/>
  <c r="Y173" i="2" s="1"/>
  <c r="X172" i="2"/>
  <c r="Y172" i="2" s="1"/>
  <c r="X155" i="2"/>
  <c r="Y155" i="2" s="1"/>
  <c r="X154" i="2"/>
  <c r="Y154" i="2" s="1"/>
  <c r="X151" i="2"/>
  <c r="Y151" i="2" s="1"/>
  <c r="X144" i="2"/>
  <c r="Y144" i="2" s="1"/>
  <c r="X136" i="2"/>
  <c r="Y136" i="2" s="1"/>
  <c r="X128" i="2"/>
  <c r="Y128" i="2" s="1"/>
  <c r="X124" i="2"/>
  <c r="Y124" i="2" s="1"/>
  <c r="X121" i="2"/>
  <c r="Y121" i="2" s="1"/>
  <c r="X120" i="2"/>
  <c r="Y120" i="2" s="1"/>
  <c r="X111" i="2"/>
  <c r="Y111" i="2" s="1"/>
  <c r="X107" i="2"/>
  <c r="Y107" i="2" s="1"/>
  <c r="X80" i="2"/>
  <c r="Y80" i="2" s="1"/>
  <c r="X73" i="2"/>
  <c r="Y73" i="2" s="1"/>
  <c r="X54" i="2"/>
  <c r="Y54" i="2" s="1"/>
  <c r="X51" i="2"/>
  <c r="Y51" i="2" s="1"/>
  <c r="X47" i="2"/>
  <c r="Y47" i="2" s="1"/>
  <c r="X37" i="2"/>
  <c r="Y37" i="2" s="1"/>
  <c r="X34" i="2"/>
  <c r="Y34" i="2" s="1"/>
  <c r="X31" i="2"/>
  <c r="Y31" i="2" s="1"/>
  <c r="X19" i="2"/>
  <c r="Y19" i="2" s="1"/>
  <c r="AI229" i="2"/>
  <c r="AJ229" i="2" s="1"/>
  <c r="EW206" i="2"/>
  <c r="EK206" i="2"/>
  <c r="I44" i="1"/>
  <c r="EW212" i="2"/>
  <c r="EK212" i="2"/>
  <c r="EP161" i="2"/>
  <c r="EG67" i="2"/>
  <c r="EF187" i="2"/>
  <c r="EF84" i="2"/>
  <c r="EC190" i="2"/>
  <c r="ES94" i="2"/>
  <c r="EQ87" i="2"/>
  <c r="K26" i="1"/>
  <c r="J32" i="1"/>
  <c r="EF68" i="2"/>
  <c r="H55" i="1"/>
  <c r="H181" i="1"/>
  <c r="EO139" i="2"/>
  <c r="L137" i="1"/>
  <c r="EH137" i="2"/>
  <c r="ER84" i="2"/>
  <c r="J40" i="1"/>
  <c r="K252" i="1"/>
  <c r="ES248" i="2"/>
  <c r="K228" i="1"/>
  <c r="K220" i="1"/>
  <c r="ES184" i="2"/>
  <c r="ES152" i="2"/>
  <c r="ES88" i="2"/>
  <c r="K76" i="1"/>
  <c r="EG72" i="2"/>
  <c r="K28" i="1"/>
  <c r="EH216" i="2"/>
  <c r="ET212" i="2"/>
  <c r="L168" i="1"/>
  <c r="ET160" i="2"/>
  <c r="EH144" i="2"/>
  <c r="ET136" i="2"/>
  <c r="EX230" i="2"/>
  <c r="EX118" i="2"/>
  <c r="EH209" i="2"/>
  <c r="EE145" i="2"/>
  <c r="EX190" i="2"/>
  <c r="ET197" i="2"/>
  <c r="A263" i="1"/>
  <c r="A261" i="1"/>
  <c r="A259" i="1"/>
  <c r="A257" i="1"/>
  <c r="A255" i="1"/>
  <c r="A253" i="1"/>
  <c r="A251" i="1"/>
  <c r="A249" i="1"/>
  <c r="A247" i="1"/>
  <c r="A245" i="1"/>
  <c r="A243" i="1"/>
  <c r="A241" i="1"/>
  <c r="A239" i="1"/>
  <c r="A237" i="1"/>
  <c r="A235" i="1"/>
  <c r="A233" i="1"/>
  <c r="A231" i="1"/>
  <c r="A229" i="1"/>
  <c r="A227" i="1"/>
  <c r="A225" i="1"/>
  <c r="A223" i="1"/>
  <c r="A221" i="1"/>
  <c r="O236" i="2"/>
  <c r="P236" i="2"/>
  <c r="Q236" i="2" s="1"/>
  <c r="EN19" i="2"/>
  <c r="R208" i="1"/>
  <c r="F43" i="1"/>
  <c r="EN63" i="2"/>
  <c r="EN95" i="2"/>
  <c r="F183" i="1"/>
  <c r="DC187" i="2"/>
  <c r="O183" i="1" s="1"/>
  <c r="EB207" i="2"/>
  <c r="EB223" i="2"/>
  <c r="F235" i="1"/>
  <c r="EB53" i="2"/>
  <c r="EN170" i="2"/>
  <c r="F204" i="1"/>
  <c r="F77" i="1"/>
  <c r="EN141" i="2"/>
  <c r="DC141" i="2"/>
  <c r="O137" i="1" s="1"/>
  <c r="F66" i="1"/>
  <c r="EB224" i="2"/>
  <c r="EN57" i="2"/>
  <c r="DC156" i="2"/>
  <c r="O152" i="1" s="1"/>
  <c r="DC228" i="2"/>
  <c r="O224" i="1" s="1"/>
  <c r="EN180" i="2"/>
  <c r="DC180" i="2"/>
  <c r="O176" i="1" s="1"/>
  <c r="DC118" i="2"/>
  <c r="O114" i="1" s="1"/>
  <c r="DC85" i="2"/>
  <c r="O81" i="1" s="1"/>
  <c r="EN248" i="2"/>
  <c r="EB188" i="2"/>
  <c r="DC188" i="2"/>
  <c r="O184" i="1" s="1"/>
  <c r="EB88" i="2"/>
  <c r="EN56" i="2"/>
  <c r="DC56" i="2"/>
  <c r="O52" i="1" s="1"/>
  <c r="DC45" i="2"/>
  <c r="O41" i="1" s="1"/>
  <c r="EN221" i="2"/>
  <c r="L64" i="1"/>
  <c r="EH76" i="2"/>
  <c r="L80" i="1"/>
  <c r="EH92" i="2"/>
  <c r="EH100" i="2"/>
  <c r="L110" i="1"/>
  <c r="ET130" i="2"/>
  <c r="J49" i="1"/>
  <c r="J65" i="1"/>
  <c r="EF117" i="2"/>
  <c r="J161" i="1"/>
  <c r="J241" i="1"/>
  <c r="EQ34" i="2"/>
  <c r="EQ50" i="2"/>
  <c r="EP63" i="2"/>
  <c r="H75" i="1"/>
  <c r="EO66" i="2"/>
  <c r="EC157" i="2"/>
  <c r="EL72" i="2"/>
  <c r="EX153" i="2"/>
  <c r="EL167" i="2"/>
  <c r="EX265" i="2"/>
  <c r="EB267" i="2"/>
  <c r="EN227" i="2"/>
  <c r="EB183" i="2"/>
  <c r="EB131" i="2"/>
  <c r="DC131" i="2"/>
  <c r="O127" i="1" s="1"/>
  <c r="EN123" i="2"/>
  <c r="DC123" i="2"/>
  <c r="O119" i="1" s="1"/>
  <c r="F111" i="1"/>
  <c r="EN107" i="2"/>
  <c r="F63" i="1"/>
  <c r="F47" i="1"/>
  <c r="BN243" i="2"/>
  <c r="BO243" i="2" s="1"/>
  <c r="BN83" i="2"/>
  <c r="BO83" i="2" s="1"/>
  <c r="EB182" i="2"/>
  <c r="AL198" i="2"/>
  <c r="AM198" i="2" s="1"/>
  <c r="AZ149" i="2"/>
  <c r="BA149" i="2" s="1"/>
  <c r="F31" i="1"/>
  <c r="F51" i="1"/>
  <c r="F83" i="1"/>
  <c r="DC163" i="2"/>
  <c r="O159" i="1" s="1"/>
  <c r="EN199" i="2"/>
  <c r="EN215" i="2"/>
  <c r="EN231" i="2"/>
  <c r="R202" i="1"/>
  <c r="DC126" i="2"/>
  <c r="O122" i="1" s="1"/>
  <c r="EN36" i="2"/>
  <c r="EN38" i="2"/>
  <c r="EB172" i="2"/>
  <c r="EN268" i="2"/>
  <c r="EB205" i="2"/>
  <c r="DC205" i="2"/>
  <c r="O201" i="1" s="1"/>
  <c r="EB200" i="2"/>
  <c r="DC161" i="2"/>
  <c r="O157" i="1" s="1"/>
  <c r="EB129" i="2"/>
  <c r="EB121" i="2"/>
  <c r="F69" i="1"/>
  <c r="F36" i="1"/>
  <c r="DC40" i="2"/>
  <c r="O36" i="1" s="1"/>
  <c r="EB30" i="2"/>
  <c r="EB232" i="2"/>
  <c r="EB202" i="2"/>
  <c r="F164" i="1"/>
  <c r="EB162" i="2"/>
  <c r="EB125" i="2"/>
  <c r="DC72" i="2"/>
  <c r="O68" i="1" s="1"/>
  <c r="EN33" i="2"/>
  <c r="DC33" i="2"/>
  <c r="O29" i="1" s="1"/>
  <c r="EN246" i="2"/>
  <c r="F247" i="1"/>
  <c r="DC251" i="2"/>
  <c r="O247" i="1" s="1"/>
  <c r="DC219" i="2"/>
  <c r="O215" i="1" s="1"/>
  <c r="DC203" i="2"/>
  <c r="O199" i="1" s="1"/>
  <c r="EN179" i="2"/>
  <c r="F79" i="1"/>
  <c r="M10" i="2"/>
  <c r="N10" i="2" s="1"/>
  <c r="P10" i="2" s="1"/>
  <c r="ES268" i="2"/>
  <c r="EG268" i="2"/>
  <c r="K264" i="1"/>
  <c r="A219" i="1"/>
  <c r="ET108" i="2"/>
  <c r="F117" i="1"/>
  <c r="G152" i="1"/>
  <c r="F264" i="1"/>
  <c r="ES102" i="2"/>
  <c r="EG102" i="2"/>
  <c r="F154" i="1"/>
  <c r="EN158" i="2"/>
  <c r="H150" i="1"/>
  <c r="EP154" i="2"/>
  <c r="EQ167" i="2"/>
  <c r="I163" i="1"/>
  <c r="EB100" i="2"/>
  <c r="EN100" i="2"/>
  <c r="EE161" i="2"/>
  <c r="EQ161" i="2"/>
  <c r="J156" i="1"/>
  <c r="EF160" i="2"/>
  <c r="ER152" i="2"/>
  <c r="EF152" i="2"/>
  <c r="J148" i="1"/>
  <c r="J140" i="1"/>
  <c r="EF144" i="2"/>
  <c r="ET221" i="2"/>
  <c r="EH221" i="2"/>
  <c r="L181" i="1"/>
  <c r="EH185" i="2"/>
  <c r="K188" i="1"/>
  <c r="EG192" i="2"/>
  <c r="EG144" i="2"/>
  <c r="K140" i="1"/>
  <c r="EG120" i="2"/>
  <c r="K116" i="1"/>
  <c r="ER143" i="2"/>
  <c r="F53" i="1"/>
  <c r="F166" i="1"/>
  <c r="I157" i="1"/>
  <c r="EC138" i="2"/>
  <c r="Z173" i="2"/>
  <c r="AA173" i="2"/>
  <c r="AB173" i="2" s="1"/>
  <c r="EG112" i="2"/>
  <c r="J41" i="1"/>
  <c r="J57" i="1"/>
  <c r="EF189" i="2"/>
  <c r="J249" i="1"/>
  <c r="EE42" i="2"/>
  <c r="EP55" i="2"/>
  <c r="EP71" i="2"/>
  <c r="G54" i="1"/>
  <c r="EO86" i="2"/>
  <c r="EC247" i="2"/>
  <c r="EO255" i="2"/>
  <c r="J178" i="1"/>
  <c r="ER246" i="2"/>
  <c r="EX135" i="2"/>
  <c r="EL245" i="2"/>
  <c r="EG182" i="2"/>
  <c r="K242" i="1"/>
  <c r="EL113" i="2"/>
  <c r="EL225" i="2"/>
  <c r="DO75" i="2"/>
  <c r="DP75" i="2" s="1"/>
  <c r="P71" i="1" s="1"/>
  <c r="AA216" i="2"/>
  <c r="AB216" i="2" s="1"/>
  <c r="DC216" i="2" s="1"/>
  <c r="O212" i="1" s="1"/>
  <c r="P252" i="2"/>
  <c r="Q252" i="2" s="1"/>
  <c r="EF91" i="2"/>
  <c r="ER91" i="2"/>
  <c r="J87" i="1"/>
  <c r="L180" i="1"/>
  <c r="EH184" i="2"/>
  <c r="ET184" i="2"/>
  <c r="O190" i="2"/>
  <c r="P190" i="2"/>
  <c r="Q190" i="2" s="1"/>
  <c r="O185" i="2"/>
  <c r="P185" i="2"/>
  <c r="Q185" i="2" s="1"/>
  <c r="DC185" i="2" s="1"/>
  <c r="O181" i="1" s="1"/>
  <c r="J119" i="1"/>
  <c r="ER123" i="2"/>
  <c r="EF123" i="2"/>
  <c r="EX124" i="2"/>
  <c r="EL124" i="2"/>
  <c r="EG155" i="2"/>
  <c r="H157" i="1"/>
  <c r="ES110" i="2"/>
  <c r="EX181" i="2"/>
  <c r="EX245" i="2"/>
  <c r="EL97" i="2"/>
  <c r="EX129" i="2"/>
  <c r="EX209" i="2"/>
  <c r="EL241" i="2"/>
  <c r="AL217" i="2"/>
  <c r="AM217" i="2" s="1"/>
  <c r="AL208" i="2"/>
  <c r="AM208" i="2" s="1"/>
  <c r="AL148" i="2"/>
  <c r="AM148" i="2" s="1"/>
  <c r="AL115" i="2"/>
  <c r="AM115" i="2" s="1"/>
  <c r="AZ109" i="2"/>
  <c r="BA109" i="2" s="1"/>
  <c r="AZ93" i="2"/>
  <c r="BA93" i="2" s="1"/>
  <c r="ES66" i="2"/>
  <c r="EG66" i="2"/>
  <c r="K62" i="1"/>
  <c r="EX89" i="2"/>
  <c r="EL73" i="2"/>
  <c r="EX213" i="2"/>
  <c r="EL149" i="2"/>
  <c r="EL39" i="2"/>
  <c r="EX80" i="2"/>
  <c r="EC200" i="2"/>
  <c r="EP228" i="2"/>
  <c r="ED110" i="2"/>
  <c r="EC206" i="2"/>
  <c r="EO256" i="2"/>
  <c r="EL115" i="2"/>
  <c r="EC211" i="2"/>
  <c r="EN224" i="2"/>
  <c r="EF42" i="2"/>
  <c r="EQ145" i="2"/>
  <c r="Z257" i="2"/>
  <c r="AA257" i="2"/>
  <c r="AB257" i="2" s="1"/>
  <c r="DC257" i="2" s="1"/>
  <c r="O253" i="1" s="1"/>
  <c r="Z249" i="2"/>
  <c r="AA249" i="2"/>
  <c r="AB249" i="2" s="1"/>
  <c r="Z242" i="2"/>
  <c r="AA242" i="2"/>
  <c r="AB242" i="2" s="1"/>
  <c r="Z155" i="2"/>
  <c r="AA155" i="2"/>
  <c r="AB155" i="2" s="1"/>
  <c r="Z124" i="2"/>
  <c r="AA124" i="2"/>
  <c r="AB124" i="2" s="1"/>
  <c r="DC124" i="2" s="1"/>
  <c r="O120" i="1" s="1"/>
  <c r="Z111" i="2"/>
  <c r="AA111" i="2"/>
  <c r="AB111" i="2" s="1"/>
  <c r="Z73" i="2"/>
  <c r="AA73" i="2"/>
  <c r="AB73" i="2" s="1"/>
  <c r="DC73" i="2" s="1"/>
  <c r="O69" i="1" s="1"/>
  <c r="Z51" i="2"/>
  <c r="AA51" i="2"/>
  <c r="AB51" i="2" s="1"/>
  <c r="Z47" i="2"/>
  <c r="AA47" i="2"/>
  <c r="AB47" i="2" s="1"/>
  <c r="CN128" i="2"/>
  <c r="CN112" i="2"/>
  <c r="DO268" i="2"/>
  <c r="DP268" i="2" s="1"/>
  <c r="P264" i="1" s="1"/>
  <c r="DO179" i="2"/>
  <c r="DP179" i="2" s="1"/>
  <c r="P175" i="1" s="1"/>
  <c r="DO107" i="2"/>
  <c r="DP107" i="2" s="1"/>
  <c r="P103" i="1" s="1"/>
  <c r="DO207" i="2"/>
  <c r="DP207" i="2" s="1"/>
  <c r="P203" i="1" s="1"/>
  <c r="DO109" i="2"/>
  <c r="DP109" i="2" s="1"/>
  <c r="P105" i="1" s="1"/>
  <c r="AA224" i="2"/>
  <c r="AB224" i="2" s="1"/>
  <c r="DC224" i="2" s="1"/>
  <c r="O220" i="1" s="1"/>
  <c r="BN267" i="2"/>
  <c r="BO267" i="2" s="1"/>
  <c r="AA184" i="2"/>
  <c r="AB184" i="2" s="1"/>
  <c r="DC184" i="2" s="1"/>
  <c r="O180" i="1" s="1"/>
  <c r="P220" i="2"/>
  <c r="Q220" i="2" s="1"/>
  <c r="P132" i="2"/>
  <c r="Q132" i="2" s="1"/>
  <c r="DC132" i="2" s="1"/>
  <c r="O128" i="1" s="1"/>
  <c r="J184" i="1"/>
  <c r="ER188" i="2"/>
  <c r="EG146" i="2"/>
  <c r="ES146" i="2"/>
  <c r="K142" i="1"/>
  <c r="DN132" i="2"/>
  <c r="DO132" i="2"/>
  <c r="DP132" i="2" s="1"/>
  <c r="P128" i="1" s="1"/>
  <c r="L182" i="1"/>
  <c r="EH186" i="2"/>
  <c r="EX145" i="2"/>
  <c r="EL145" i="2"/>
  <c r="BX159" i="2"/>
  <c r="BY159" i="2"/>
  <c r="BZ159" i="2" s="1"/>
  <c r="ES159" i="2" s="1"/>
  <c r="A217" i="1"/>
  <c r="A215" i="1"/>
  <c r="A213" i="1"/>
  <c r="EH108" i="2"/>
  <c r="ET185" i="2"/>
  <c r="ET193" i="2"/>
  <c r="EH201" i="2"/>
  <c r="ET209" i="2"/>
  <c r="ET217" i="2"/>
  <c r="EO49" i="2"/>
  <c r="EF131" i="2"/>
  <c r="EB246" i="2"/>
  <c r="K111" i="1"/>
  <c r="EL251" i="2"/>
  <c r="F201" i="1"/>
  <c r="EN172" i="2"/>
  <c r="G234" i="1"/>
  <c r="EN162" i="2"/>
  <c r="EB73" i="2"/>
  <c r="ET167" i="2"/>
  <c r="L262" i="1"/>
  <c r="L217" i="1"/>
  <c r="BN107" i="2"/>
  <c r="BO107" i="2" s="1"/>
  <c r="M99" i="2"/>
  <c r="N99" i="2" s="1"/>
  <c r="X207" i="2"/>
  <c r="Y207" i="2" s="1"/>
  <c r="AI105" i="2"/>
  <c r="AJ105" i="2" s="1"/>
  <c r="DL11" i="2"/>
  <c r="DM11" i="2" s="1"/>
  <c r="AY238" i="2"/>
  <c r="ED196" i="2"/>
  <c r="EB168" i="2"/>
  <c r="EN168" i="2"/>
  <c r="EB72" i="2"/>
  <c r="EN72" i="2"/>
  <c r="K221" i="1"/>
  <c r="EG225" i="2"/>
  <c r="K125" i="1"/>
  <c r="EP216" i="2"/>
  <c r="ED216" i="2"/>
  <c r="J135" i="1"/>
  <c r="EF139" i="2"/>
  <c r="ED237" i="2"/>
  <c r="H233" i="1"/>
  <c r="EQ97" i="2"/>
  <c r="I93" i="1"/>
  <c r="EL142" i="2"/>
  <c r="EF104" i="2"/>
  <c r="DN264" i="2"/>
  <c r="DO264" i="2"/>
  <c r="DP264" i="2" s="1"/>
  <c r="P260" i="1" s="1"/>
  <c r="Z230" i="2"/>
  <c r="AA230" i="2"/>
  <c r="AB230" i="2" s="1"/>
  <c r="AY31" i="2"/>
  <c r="AZ31" i="2"/>
  <c r="BA31" i="2" s="1"/>
  <c r="AW198" i="2"/>
  <c r="AX198" i="2" s="1"/>
  <c r="DL123" i="2"/>
  <c r="DM123" i="2" s="1"/>
  <c r="DL15" i="2"/>
  <c r="DM15" i="2" s="1"/>
  <c r="DL12" i="2"/>
  <c r="DM12" i="2" s="1"/>
  <c r="A264" i="1"/>
  <c r="A262" i="1"/>
  <c r="A260" i="1"/>
  <c r="A258" i="1"/>
  <c r="A256" i="1"/>
  <c r="A254" i="1"/>
  <c r="A252" i="1"/>
  <c r="A250" i="1"/>
  <c r="A248" i="1"/>
  <c r="A246" i="1"/>
  <c r="A244" i="1"/>
  <c r="A242" i="1"/>
  <c r="M255" i="2"/>
  <c r="N255" i="2" s="1"/>
  <c r="M249" i="2"/>
  <c r="N249" i="2" s="1"/>
  <c r="M233" i="2"/>
  <c r="N233" i="2" s="1"/>
  <c r="M217" i="2"/>
  <c r="N217" i="2" s="1"/>
  <c r="M196" i="2"/>
  <c r="N196" i="2" s="1"/>
  <c r="M169" i="2"/>
  <c r="N169" i="2" s="1"/>
  <c r="M150" i="2"/>
  <c r="N150" i="2" s="1"/>
  <c r="M143" i="2"/>
  <c r="N143" i="2" s="1"/>
  <c r="M139" i="2"/>
  <c r="N139" i="2" s="1"/>
  <c r="M137" i="2"/>
  <c r="N137" i="2" s="1"/>
  <c r="M114" i="2"/>
  <c r="N114" i="2" s="1"/>
  <c r="M96" i="2"/>
  <c r="N96" i="2" s="1"/>
  <c r="M93" i="2"/>
  <c r="N93" i="2" s="1"/>
  <c r="M90" i="2"/>
  <c r="N90" i="2" s="1"/>
  <c r="M82" i="2"/>
  <c r="N82" i="2" s="1"/>
  <c r="M77" i="2"/>
  <c r="N77" i="2" s="1"/>
  <c r="M69" i="2"/>
  <c r="N69" i="2" s="1"/>
  <c r="M66" i="2"/>
  <c r="N66" i="2" s="1"/>
  <c r="M61" i="2"/>
  <c r="N61" i="2" s="1"/>
  <c r="M58" i="2"/>
  <c r="N58" i="2" s="1"/>
  <c r="M50" i="2"/>
  <c r="N50" i="2" s="1"/>
  <c r="M46" i="2"/>
  <c r="N46" i="2" s="1"/>
  <c r="M26" i="2"/>
  <c r="N26" i="2" s="1"/>
  <c r="M21" i="2"/>
  <c r="N21" i="2" s="1"/>
  <c r="M17" i="2"/>
  <c r="N17" i="2" s="1"/>
  <c r="M12" i="2"/>
  <c r="N12" i="2" s="1"/>
  <c r="X261" i="2"/>
  <c r="Y261" i="2" s="1"/>
  <c r="X260" i="2"/>
  <c r="Y260" i="2" s="1"/>
  <c r="X252" i="2"/>
  <c r="Y252" i="2" s="1"/>
  <c r="X234" i="2"/>
  <c r="Y234" i="2" s="1"/>
  <c r="X229" i="2"/>
  <c r="Y229" i="2" s="1"/>
  <c r="X221" i="2"/>
  <c r="Y221" i="2" s="1"/>
  <c r="X218" i="2"/>
  <c r="Y218" i="2" s="1"/>
  <c r="X199" i="2"/>
  <c r="Y199" i="2" s="1"/>
  <c r="X189" i="2"/>
  <c r="Y189" i="2" s="1"/>
  <c r="X179" i="2"/>
  <c r="Y179" i="2" s="1"/>
  <c r="X170" i="2"/>
  <c r="Y170" i="2" s="1"/>
  <c r="X167" i="2"/>
  <c r="Y167" i="2" s="1"/>
  <c r="X137" i="2"/>
  <c r="Y137" i="2" s="1"/>
  <c r="X129" i="2"/>
  <c r="Y129" i="2" s="1"/>
  <c r="X110" i="2"/>
  <c r="Y110" i="2" s="1"/>
  <c r="X108" i="2"/>
  <c r="Y108" i="2" s="1"/>
  <c r="X84" i="2"/>
  <c r="Y84" i="2" s="1"/>
  <c r="X81" i="2"/>
  <c r="Y81" i="2" s="1"/>
  <c r="AI178" i="2"/>
  <c r="AJ178" i="2" s="1"/>
  <c r="AI147" i="2"/>
  <c r="AJ147" i="2" s="1"/>
  <c r="AI113" i="2"/>
  <c r="AJ113" i="2" s="1"/>
  <c r="AI83" i="2"/>
  <c r="AJ83" i="2" s="1"/>
  <c r="AI75" i="2"/>
  <c r="AJ75" i="2" s="1"/>
  <c r="A211" i="1"/>
  <c r="J31" i="1"/>
  <c r="EQ173" i="2"/>
  <c r="I169" i="1"/>
  <c r="L153" i="1"/>
  <c r="EH157" i="2"/>
  <c r="ET157" i="2"/>
  <c r="EH228" i="2"/>
  <c r="ET228" i="2"/>
  <c r="L224" i="1"/>
  <c r="EX134" i="2"/>
  <c r="EL134" i="2"/>
  <c r="J131" i="1"/>
  <c r="ER135" i="2"/>
  <c r="EF135" i="2"/>
  <c r="ES223" i="2"/>
  <c r="EG223" i="2"/>
  <c r="K219" i="1"/>
  <c r="L139" i="1"/>
  <c r="ET143" i="2"/>
  <c r="EH143" i="2"/>
  <c r="AA38" i="2"/>
  <c r="AB38" i="2" s="1"/>
  <c r="Z38" i="2"/>
  <c r="EQ237" i="2"/>
  <c r="EE237" i="2"/>
  <c r="I233" i="1"/>
  <c r="EG176" i="2"/>
  <c r="K172" i="1"/>
  <c r="ES176" i="2"/>
  <c r="L252" i="1"/>
  <c r="ET256" i="2"/>
  <c r="EH256" i="2"/>
  <c r="ES149" i="2"/>
  <c r="K145" i="1"/>
  <c r="EG149" i="2"/>
  <c r="J62" i="1"/>
  <c r="EF66" i="2"/>
  <c r="ER66" i="2"/>
  <c r="K168" i="1"/>
  <c r="EG172" i="2"/>
  <c r="EP192" i="2"/>
  <c r="H188" i="1"/>
  <c r="ED192" i="2"/>
  <c r="ER239" i="2"/>
  <c r="EC32" i="2"/>
  <c r="EO32" i="2"/>
  <c r="G28" i="1"/>
  <c r="BM235" i="2"/>
  <c r="BN235" i="2"/>
  <c r="BO235" i="2" s="1"/>
  <c r="DC235" i="2" s="1"/>
  <c r="O231" i="1" s="1"/>
  <c r="J29" i="1"/>
  <c r="AY246" i="2"/>
  <c r="ER155" i="2"/>
  <c r="EP176" i="2"/>
  <c r="EB81" i="2"/>
  <c r="G137" i="1"/>
  <c r="EO138" i="2"/>
  <c r="M256" i="2"/>
  <c r="N256" i="2" s="1"/>
  <c r="M178" i="2"/>
  <c r="N178" i="2" s="1"/>
  <c r="M176" i="2"/>
  <c r="N176" i="2" s="1"/>
  <c r="X75" i="2"/>
  <c r="Y75" i="2" s="1"/>
  <c r="X57" i="2"/>
  <c r="Y57" i="2" s="1"/>
  <c r="AI214" i="2"/>
  <c r="AJ214" i="2" s="1"/>
  <c r="AI186" i="2"/>
  <c r="AJ186" i="2" s="1"/>
  <c r="AI49" i="2"/>
  <c r="AJ49" i="2" s="1"/>
  <c r="AI32" i="2"/>
  <c r="AJ32" i="2" s="1"/>
  <c r="AI31" i="2"/>
  <c r="AJ31" i="2" s="1"/>
  <c r="AI23" i="2"/>
  <c r="AJ23" i="2" s="1"/>
  <c r="AI19" i="2"/>
  <c r="AJ19" i="2" s="1"/>
  <c r="AI14" i="2"/>
  <c r="AJ14" i="2" s="1"/>
  <c r="BV269" i="2"/>
  <c r="BW269" i="2" s="1"/>
  <c r="BV29" i="2"/>
  <c r="BW29" i="2" s="1"/>
  <c r="BV28" i="2"/>
  <c r="BW28" i="2" s="1"/>
  <c r="BV27" i="2"/>
  <c r="BW27" i="2" s="1"/>
  <c r="BV26" i="2"/>
  <c r="BW26" i="2" s="1"/>
  <c r="BV23" i="2"/>
  <c r="BW23" i="2" s="1"/>
  <c r="BV20" i="2"/>
  <c r="BW20" i="2" s="1"/>
  <c r="A240" i="1"/>
  <c r="A238" i="1"/>
  <c r="A236" i="1"/>
  <c r="A234" i="1"/>
  <c r="A232" i="1"/>
  <c r="A230" i="1"/>
  <c r="A228" i="1"/>
  <c r="A226" i="1"/>
  <c r="A224" i="1"/>
  <c r="A222" i="1"/>
  <c r="A220" i="1"/>
  <c r="A218" i="1"/>
  <c r="EN79" i="2"/>
  <c r="EB79" i="2"/>
  <c r="EN247" i="2"/>
  <c r="EB247" i="2"/>
  <c r="EB161" i="2"/>
  <c r="EN161" i="2"/>
  <c r="F157" i="1"/>
  <c r="H173" i="1"/>
  <c r="EP177" i="2"/>
  <c r="EB89" i="2"/>
  <c r="EN89" i="2"/>
  <c r="F85" i="1"/>
  <c r="EC130" i="2"/>
  <c r="G126" i="1"/>
  <c r="EC48" i="2"/>
  <c r="EO48" i="2"/>
  <c r="EX136" i="2"/>
  <c r="EF163" i="2"/>
  <c r="ER163" i="2"/>
  <c r="EL155" i="2"/>
  <c r="G264" i="1"/>
  <c r="EO268" i="2"/>
  <c r="EO56" i="2"/>
  <c r="EN71" i="2"/>
  <c r="EB71" i="2"/>
  <c r="EX248" i="2"/>
  <c r="EG43" i="2"/>
  <c r="ES43" i="2"/>
  <c r="ED222" i="2"/>
  <c r="H218" i="1"/>
  <c r="EP222" i="2"/>
  <c r="J55" i="1"/>
  <c r="EO206" i="2"/>
  <c r="F32" i="1"/>
  <c r="DN203" i="2"/>
  <c r="DO203" i="2"/>
  <c r="DP203" i="2" s="1"/>
  <c r="P199" i="1" s="1"/>
  <c r="M265" i="2"/>
  <c r="N265" i="2" s="1"/>
  <c r="M263" i="2"/>
  <c r="N263" i="2" s="1"/>
  <c r="M259" i="2"/>
  <c r="N259" i="2" s="1"/>
  <c r="M258" i="2"/>
  <c r="N258" i="2" s="1"/>
  <c r="M189" i="2"/>
  <c r="N189" i="2" s="1"/>
  <c r="X225" i="2"/>
  <c r="Y225" i="2" s="1"/>
  <c r="X101" i="2"/>
  <c r="Y101" i="2" s="1"/>
  <c r="X100" i="2"/>
  <c r="Y100" i="2" s="1"/>
  <c r="X96" i="2"/>
  <c r="Y96" i="2" s="1"/>
  <c r="X74" i="2"/>
  <c r="Y74" i="2" s="1"/>
  <c r="X50" i="2"/>
  <c r="Y50" i="2" s="1"/>
  <c r="X44" i="2"/>
  <c r="Y44" i="2" s="1"/>
  <c r="X39" i="2"/>
  <c r="Y39" i="2" s="1"/>
  <c r="AI250" i="2"/>
  <c r="AJ250" i="2" s="1"/>
  <c r="AI246" i="2"/>
  <c r="AJ246" i="2" s="1"/>
  <c r="AI239" i="2"/>
  <c r="AJ239" i="2" s="1"/>
  <c r="AI223" i="2"/>
  <c r="AJ223" i="2" s="1"/>
  <c r="AI162" i="2"/>
  <c r="AJ162" i="2" s="1"/>
  <c r="AI145" i="2"/>
  <c r="AJ145" i="2" s="1"/>
  <c r="AI99" i="2"/>
  <c r="AJ99" i="2" s="1"/>
  <c r="AI89" i="2"/>
  <c r="AJ89" i="2" s="1"/>
  <c r="AI87" i="2"/>
  <c r="AJ87" i="2" s="1"/>
  <c r="AI51" i="2"/>
  <c r="AJ51" i="2" s="1"/>
  <c r="DL205" i="2"/>
  <c r="DM205" i="2" s="1"/>
  <c r="DL204" i="2"/>
  <c r="DM204" i="2" s="1"/>
  <c r="A209" i="1"/>
  <c r="A207" i="1"/>
  <c r="ED45" i="2"/>
  <c r="EP45" i="2"/>
  <c r="H89" i="1"/>
  <c r="ED93" i="2"/>
  <c r="EP93" i="2"/>
  <c r="EP203" i="2"/>
  <c r="K34" i="1"/>
  <c r="EG38" i="2"/>
  <c r="ES38" i="2"/>
  <c r="F80" i="1"/>
  <c r="EB84" i="2"/>
  <c r="G37" i="1"/>
  <c r="EO41" i="2"/>
  <c r="EG114" i="2"/>
  <c r="ES114" i="2"/>
  <c r="ED81" i="2"/>
  <c r="EP81" i="2"/>
  <c r="ED245" i="2"/>
  <c r="H241" i="1"/>
  <c r="EL175" i="2"/>
  <c r="EX175" i="2"/>
  <c r="EX59" i="2"/>
  <c r="H29" i="1"/>
  <c r="EP33" i="2"/>
  <c r="EP219" i="2"/>
  <c r="EN240" i="2"/>
  <c r="EB240" i="2"/>
  <c r="EO205" i="2"/>
  <c r="G201" i="1"/>
  <c r="EC233" i="2"/>
  <c r="G229" i="1"/>
  <c r="H232" i="1"/>
  <c r="EP236" i="2"/>
  <c r="ED169" i="2"/>
  <c r="H165" i="1"/>
  <c r="K154" i="1"/>
  <c r="ES158" i="2"/>
  <c r="J212" i="1"/>
  <c r="EF136" i="2"/>
  <c r="L165" i="1"/>
  <c r="ET169" i="2"/>
  <c r="ER60" i="2"/>
  <c r="ES200" i="2"/>
  <c r="L232" i="1"/>
  <c r="ET236" i="2"/>
  <c r="EH200" i="2"/>
  <c r="L148" i="1"/>
  <c r="ET152" i="2"/>
  <c r="EH262" i="2"/>
  <c r="ET262" i="2"/>
  <c r="EP62" i="2"/>
  <c r="EF204" i="2"/>
  <c r="J200" i="1"/>
  <c r="ET202" i="2"/>
  <c r="EH202" i="2"/>
  <c r="L134" i="1"/>
  <c r="EL186" i="2"/>
  <c r="EX66" i="2"/>
  <c r="EH255" i="2"/>
  <c r="L251" i="1"/>
  <c r="K146" i="1"/>
  <c r="EG150" i="2"/>
  <c r="K37" i="1"/>
  <c r="EG41" i="2"/>
  <c r="EL47" i="2"/>
  <c r="ED60" i="2"/>
  <c r="O222" i="2"/>
  <c r="P222" i="2"/>
  <c r="Q222" i="2" s="1"/>
  <c r="EX191" i="2"/>
  <c r="Z94" i="2"/>
  <c r="AA94" i="2"/>
  <c r="AB94" i="2" s="1"/>
  <c r="Z202" i="2"/>
  <c r="AA202" i="2"/>
  <c r="AB202" i="2" s="1"/>
  <c r="P226" i="2"/>
  <c r="Q226" i="2" s="1"/>
  <c r="O226" i="2"/>
  <c r="EX155" i="2"/>
  <c r="J159" i="1"/>
  <c r="ED177" i="2"/>
  <c r="EC268" i="2"/>
  <c r="EX243" i="2"/>
  <c r="EL160" i="2"/>
  <c r="F203" i="1"/>
  <c r="F91" i="1"/>
  <c r="EB63" i="2"/>
  <c r="G44" i="1"/>
  <c r="AY150" i="2"/>
  <c r="EL136" i="2"/>
  <c r="F67" i="1"/>
  <c r="AZ154" i="2"/>
  <c r="BA154" i="2" s="1"/>
  <c r="F74" i="1"/>
  <c r="EN78" i="2"/>
  <c r="EB78" i="2"/>
  <c r="EN144" i="2"/>
  <c r="F140" i="1"/>
  <c r="ED142" i="2"/>
  <c r="H138" i="1"/>
  <c r="EP142" i="2"/>
  <c r="ES137" i="2"/>
  <c r="EG137" i="2"/>
  <c r="EF184" i="2"/>
  <c r="ER184" i="2"/>
  <c r="EF74" i="2"/>
  <c r="L145" i="1"/>
  <c r="EH149" i="2"/>
  <c r="K164" i="1"/>
  <c r="EG168" i="2"/>
  <c r="ET131" i="2"/>
  <c r="EH131" i="2"/>
  <c r="EF164" i="2"/>
  <c r="ER164" i="2"/>
  <c r="ET179" i="2"/>
  <c r="ET170" i="2"/>
  <c r="L166" i="1"/>
  <c r="EH170" i="2"/>
  <c r="EX234" i="2"/>
  <c r="EX106" i="2"/>
  <c r="EN244" i="2"/>
  <c r="EB244" i="2"/>
  <c r="EF167" i="2"/>
  <c r="J163" i="1"/>
  <c r="EG103" i="2"/>
  <c r="K99" i="1"/>
  <c r="EB60" i="2"/>
  <c r="EN60" i="2"/>
  <c r="ES101" i="2"/>
  <c r="P229" i="2"/>
  <c r="Q229" i="2" s="1"/>
  <c r="O229" i="2"/>
  <c r="EX92" i="2"/>
  <c r="Z143" i="2"/>
  <c r="AA143" i="2"/>
  <c r="AB143" i="2" s="1"/>
  <c r="Z250" i="2"/>
  <c r="AA250" i="2"/>
  <c r="AB250" i="2" s="1"/>
  <c r="EO250" i="2" s="1"/>
  <c r="O261" i="2"/>
  <c r="P261" i="2"/>
  <c r="Q261" i="2" s="1"/>
  <c r="EX103" i="2"/>
  <c r="AK139" i="2"/>
  <c r="AL139" i="2"/>
  <c r="AM139" i="2" s="1"/>
  <c r="Z61" i="2"/>
  <c r="AA61" i="2"/>
  <c r="AB61" i="2" s="1"/>
  <c r="Z60" i="2"/>
  <c r="AA60" i="2"/>
  <c r="AB60" i="2" s="1"/>
  <c r="DC60" i="2" s="1"/>
  <c r="O56" i="1" s="1"/>
  <c r="AY47" i="2"/>
  <c r="AZ47" i="2"/>
  <c r="BA47" i="2" s="1"/>
  <c r="DN88" i="2"/>
  <c r="DO88" i="2"/>
  <c r="DP88" i="2" s="1"/>
  <c r="P84" i="1" s="1"/>
  <c r="DN216" i="2"/>
  <c r="DO216" i="2"/>
  <c r="DP216" i="2" s="1"/>
  <c r="P212" i="1" s="1"/>
  <c r="CL35" i="2"/>
  <c r="CN35" i="2"/>
  <c r="CL67" i="2"/>
  <c r="CN67" i="2"/>
  <c r="DC67" i="2" s="1"/>
  <c r="O63" i="1" s="1"/>
  <c r="L189" i="1"/>
  <c r="L197" i="1"/>
  <c r="L221" i="1"/>
  <c r="L229" i="1"/>
  <c r="EF112" i="2"/>
  <c r="J124" i="1"/>
  <c r="EE105" i="2"/>
  <c r="EP230" i="2"/>
  <c r="EP118" i="2"/>
  <c r="EQ175" i="2"/>
  <c r="ED154" i="2"/>
  <c r="EC141" i="2"/>
  <c r="F137" i="1"/>
  <c r="EB158" i="2"/>
  <c r="EO241" i="2"/>
  <c r="F26" i="1"/>
  <c r="H82" i="1"/>
  <c r="EO127" i="2"/>
  <c r="EN208" i="2"/>
  <c r="L193" i="1"/>
  <c r="EH229" i="2"/>
  <c r="L233" i="1"/>
  <c r="ER120" i="2"/>
  <c r="H185" i="1"/>
  <c r="K45" i="1"/>
  <c r="EE167" i="2"/>
  <c r="EN70" i="2"/>
  <c r="EO240" i="2"/>
  <c r="ED34" i="2"/>
  <c r="EC256" i="2"/>
  <c r="F49" i="1"/>
  <c r="G161" i="1"/>
  <c r="F186" i="1"/>
  <c r="EC241" i="2"/>
  <c r="EO35" i="2"/>
  <c r="EB57" i="2"/>
  <c r="ER116" i="2"/>
  <c r="EX91" i="2"/>
  <c r="EP58" i="2"/>
  <c r="EH246" i="2"/>
  <c r="ET176" i="2"/>
  <c r="EG152" i="2"/>
  <c r="EH237" i="2"/>
  <c r="K83" i="1"/>
  <c r="EE252" i="2"/>
  <c r="EQ252" i="2"/>
  <c r="I72" i="1"/>
  <c r="EQ76" i="2"/>
  <c r="BX193" i="2"/>
  <c r="BY193" i="2"/>
  <c r="BZ193" i="2" s="1"/>
  <c r="O86" i="2"/>
  <c r="P86" i="2"/>
  <c r="Q86" i="2" s="1"/>
  <c r="BM115" i="2"/>
  <c r="BN115" i="2"/>
  <c r="BO115" i="2" s="1"/>
  <c r="AK61" i="2"/>
  <c r="AL61" i="2"/>
  <c r="AM61" i="2" s="1"/>
  <c r="AK179" i="2"/>
  <c r="AL179" i="2"/>
  <c r="AM179" i="2" s="1"/>
  <c r="AK195" i="2"/>
  <c r="AL195" i="2"/>
  <c r="AM195" i="2" s="1"/>
  <c r="AK211" i="2"/>
  <c r="AL211" i="2"/>
  <c r="AM211" i="2" s="1"/>
  <c r="DC211" i="2" s="1"/>
  <c r="O207" i="1" s="1"/>
  <c r="AK227" i="2"/>
  <c r="AL227" i="2"/>
  <c r="AM227" i="2" s="1"/>
  <c r="DC227" i="2" s="1"/>
  <c r="O223" i="1" s="1"/>
  <c r="AK243" i="2"/>
  <c r="AL243" i="2"/>
  <c r="AM243" i="2" s="1"/>
  <c r="DC243" i="2" s="1"/>
  <c r="O239" i="1" s="1"/>
  <c r="O75" i="2"/>
  <c r="P75" i="2"/>
  <c r="Q75" i="2" s="1"/>
  <c r="DN56" i="2"/>
  <c r="DO56" i="2"/>
  <c r="DP56" i="2" s="1"/>
  <c r="P52" i="1" s="1"/>
  <c r="DN120" i="2"/>
  <c r="DO120" i="2"/>
  <c r="DP120" i="2" s="1"/>
  <c r="P116" i="1" s="1"/>
  <c r="DN184" i="2"/>
  <c r="DO184" i="2"/>
  <c r="DP184" i="2" s="1"/>
  <c r="P180" i="1" s="1"/>
  <c r="CL51" i="2"/>
  <c r="CN51" i="2"/>
  <c r="CL30" i="2"/>
  <c r="CL34" i="2"/>
  <c r="CN34" i="2"/>
  <c r="CL38" i="2"/>
  <c r="CN38" i="2"/>
  <c r="CL42" i="2"/>
  <c r="CN42" i="2"/>
  <c r="CL46" i="2"/>
  <c r="CN46" i="2"/>
  <c r="CL50" i="2"/>
  <c r="CN50" i="2"/>
  <c r="CL54" i="2"/>
  <c r="CN54" i="2"/>
  <c r="CL58" i="2"/>
  <c r="CN58" i="2"/>
  <c r="CL62" i="2"/>
  <c r="CN62" i="2"/>
  <c r="DC62" i="2" s="1"/>
  <c r="O58" i="1" s="1"/>
  <c r="CL66" i="2"/>
  <c r="CN66" i="2"/>
  <c r="CL70" i="2"/>
  <c r="CN70" i="2"/>
  <c r="DC70" i="2" s="1"/>
  <c r="O66" i="1" s="1"/>
  <c r="CL74" i="2"/>
  <c r="CN74" i="2"/>
  <c r="CL78" i="2"/>
  <c r="CN78" i="2"/>
  <c r="CL82" i="2"/>
  <c r="CN82" i="2"/>
  <c r="CL86" i="2"/>
  <c r="CN86" i="2"/>
  <c r="CL90" i="2"/>
  <c r="CN90" i="2"/>
  <c r="CL94" i="2"/>
  <c r="CN94" i="2"/>
  <c r="M175" i="2"/>
  <c r="N175" i="2" s="1"/>
  <c r="M31" i="2"/>
  <c r="N31" i="2" s="1"/>
  <c r="AI261" i="2"/>
  <c r="AJ261" i="2" s="1"/>
  <c r="AI197" i="2"/>
  <c r="AJ197" i="2" s="1"/>
  <c r="AI119" i="2"/>
  <c r="AJ119" i="2" s="1"/>
  <c r="AI47" i="2"/>
  <c r="AJ47" i="2" s="1"/>
  <c r="AW268" i="2"/>
  <c r="AX268" i="2" s="1"/>
  <c r="AW256" i="2"/>
  <c r="AX256" i="2" s="1"/>
  <c r="AW244" i="2"/>
  <c r="AX244" i="2" s="1"/>
  <c r="AW236" i="2"/>
  <c r="AX236" i="2" s="1"/>
  <c r="DL44" i="2"/>
  <c r="DM44" i="2" s="1"/>
  <c r="M266" i="2"/>
  <c r="N266" i="2" s="1"/>
  <c r="M254" i="2"/>
  <c r="N254" i="2" s="1"/>
  <c r="M210" i="2"/>
  <c r="N210" i="2" s="1"/>
  <c r="M198" i="2"/>
  <c r="N198" i="2" s="1"/>
  <c r="M195" i="2"/>
  <c r="N195" i="2" s="1"/>
  <c r="M174" i="2"/>
  <c r="N174" i="2" s="1"/>
  <c r="M159" i="2"/>
  <c r="N159" i="2" s="1"/>
  <c r="M152" i="2"/>
  <c r="N152" i="2" s="1"/>
  <c r="M138" i="2"/>
  <c r="N138" i="2" s="1"/>
  <c r="M113" i="2"/>
  <c r="N113" i="2" s="1"/>
  <c r="M112" i="2"/>
  <c r="N112" i="2" s="1"/>
  <c r="M106" i="2"/>
  <c r="N106" i="2" s="1"/>
  <c r="M105" i="2"/>
  <c r="N105" i="2" s="1"/>
  <c r="M32" i="2"/>
  <c r="N32" i="2" s="1"/>
  <c r="M16" i="2"/>
  <c r="N16" i="2" s="1"/>
  <c r="X258" i="2"/>
  <c r="Y258" i="2" s="1"/>
  <c r="X244" i="2"/>
  <c r="Y244" i="2" s="1"/>
  <c r="X237" i="2"/>
  <c r="Y237" i="2" s="1"/>
  <c r="X204" i="2"/>
  <c r="Y204" i="2" s="1"/>
  <c r="X195" i="2"/>
  <c r="Y195" i="2" s="1"/>
  <c r="X193" i="2"/>
  <c r="Y193" i="2" s="1"/>
  <c r="X105" i="2"/>
  <c r="Y105" i="2" s="1"/>
  <c r="X79" i="2"/>
  <c r="Y79" i="2" s="1"/>
  <c r="X77" i="2"/>
  <c r="Y77" i="2" s="1"/>
  <c r="X71" i="2"/>
  <c r="Y71" i="2" s="1"/>
  <c r="X53" i="2"/>
  <c r="Y53" i="2" s="1"/>
  <c r="X36" i="2"/>
  <c r="Y36" i="2" s="1"/>
  <c r="X15" i="2"/>
  <c r="Y15" i="2" s="1"/>
  <c r="AI255" i="2"/>
  <c r="AJ255" i="2" s="1"/>
  <c r="AI234" i="2"/>
  <c r="AJ234" i="2" s="1"/>
  <c r="AI231" i="2"/>
  <c r="AJ231" i="2" s="1"/>
  <c r="AI191" i="2"/>
  <c r="AJ191" i="2" s="1"/>
  <c r="AI165" i="2"/>
  <c r="AJ165" i="2" s="1"/>
  <c r="AI137" i="2"/>
  <c r="AJ137" i="2" s="1"/>
  <c r="AI129" i="2"/>
  <c r="AJ129" i="2" s="1"/>
  <c r="AI96" i="2"/>
  <c r="AJ96" i="2" s="1"/>
  <c r="AI84" i="2"/>
  <c r="AJ84" i="2" s="1"/>
  <c r="AI68" i="2"/>
  <c r="AJ68" i="2" s="1"/>
  <c r="BK63" i="2"/>
  <c r="BL63" i="2" s="1"/>
  <c r="A216" i="1"/>
  <c r="A214" i="1"/>
  <c r="A212" i="1"/>
  <c r="A210" i="1"/>
  <c r="A208" i="1"/>
  <c r="A206" i="1"/>
  <c r="ES62" i="2"/>
  <c r="F208" i="1"/>
  <c r="EE157" i="2"/>
  <c r="I153" i="1"/>
  <c r="ED233" i="2"/>
  <c r="H229" i="1"/>
  <c r="EP184" i="2"/>
  <c r="EP42" i="2"/>
  <c r="H38" i="1"/>
  <c r="F246" i="1"/>
  <c r="EN250" i="2"/>
  <c r="EB250" i="2"/>
  <c r="EC235" i="2"/>
  <c r="EO235" i="2"/>
  <c r="EB194" i="2"/>
  <c r="F190" i="1"/>
  <c r="EC41" i="2"/>
  <c r="AY170" i="2"/>
  <c r="Z177" i="2"/>
  <c r="EB35" i="2"/>
  <c r="EN35" i="2"/>
  <c r="ES34" i="2"/>
  <c r="EG34" i="2"/>
  <c r="EN207" i="2"/>
  <c r="AY176" i="2"/>
  <c r="AZ136" i="2"/>
  <c r="BA136" i="2" s="1"/>
  <c r="AY140" i="2"/>
  <c r="AZ140" i="2"/>
  <c r="BA140" i="2" s="1"/>
  <c r="AZ144" i="2"/>
  <c r="BA144" i="2" s="1"/>
  <c r="AY144" i="2"/>
  <c r="AY160" i="2"/>
  <c r="AZ160" i="2"/>
  <c r="BA160" i="2" s="1"/>
  <c r="AZ166" i="2"/>
  <c r="BA166" i="2" s="1"/>
  <c r="DC166" i="2" s="1"/>
  <c r="O162" i="1" s="1"/>
  <c r="AY166" i="2"/>
  <c r="AY222" i="2"/>
  <c r="AZ222" i="2"/>
  <c r="BA222" i="2" s="1"/>
  <c r="AY230" i="2"/>
  <c r="AZ230" i="2"/>
  <c r="BA230" i="2" s="1"/>
  <c r="AY254" i="2"/>
  <c r="AZ254" i="2"/>
  <c r="BA254" i="2" s="1"/>
  <c r="AY262" i="2"/>
  <c r="AZ262" i="2"/>
  <c r="BA262" i="2" s="1"/>
  <c r="ER179" i="2"/>
  <c r="J175" i="1"/>
  <c r="EC182" i="2"/>
  <c r="G178" i="1"/>
  <c r="ER33" i="2"/>
  <c r="EL77" i="2"/>
  <c r="EX77" i="2"/>
  <c r="K110" i="1"/>
  <c r="J139" i="1"/>
  <c r="EO200" i="2"/>
  <c r="EL83" i="2"/>
  <c r="EX187" i="2"/>
  <c r="EL187" i="2"/>
  <c r="J264" i="1"/>
  <c r="ER268" i="2"/>
  <c r="I37" i="1"/>
  <c r="EE41" i="2"/>
  <c r="I45" i="1"/>
  <c r="EE49" i="2"/>
  <c r="ED33" i="2"/>
  <c r="H41" i="1"/>
  <c r="ED73" i="2"/>
  <c r="EP73" i="2"/>
  <c r="H69" i="1"/>
  <c r="H77" i="1"/>
  <c r="EP171" i="2"/>
  <c r="H167" i="1"/>
  <c r="ED203" i="2"/>
  <c r="H199" i="1"/>
  <c r="H215" i="1"/>
  <c r="ED219" i="2"/>
  <c r="EN242" i="2"/>
  <c r="F238" i="1"/>
  <c r="ED260" i="2"/>
  <c r="H256" i="1"/>
  <c r="ES142" i="2"/>
  <c r="EG142" i="2"/>
  <c r="ES153" i="2"/>
  <c r="EG153" i="2"/>
  <c r="EQ13" i="2"/>
  <c r="F78" i="5" s="1"/>
  <c r="I9" i="1"/>
  <c r="F74" i="5" s="1"/>
  <c r="G246" i="1"/>
  <c r="EC250" i="2"/>
  <c r="EO219" i="2"/>
  <c r="EC219" i="2"/>
  <c r="G215" i="1"/>
  <c r="EO185" i="2"/>
  <c r="EC185" i="2"/>
  <c r="EB165" i="2"/>
  <c r="F161" i="1"/>
  <c r="EN165" i="2"/>
  <c r="G244" i="1"/>
  <c r="EO248" i="2"/>
  <c r="EC248" i="2"/>
  <c r="EO149" i="2"/>
  <c r="G145" i="1"/>
  <c r="EC149" i="2"/>
  <c r="EN230" i="2"/>
  <c r="F226" i="1"/>
  <c r="EB230" i="2"/>
  <c r="EO231" i="2"/>
  <c r="EC231" i="2"/>
  <c r="G227" i="1"/>
  <c r="F136" i="1"/>
  <c r="EN140" i="2"/>
  <c r="EC227" i="2"/>
  <c r="G223" i="1"/>
  <c r="ES50" i="2"/>
  <c r="K46" i="1"/>
  <c r="EG50" i="2"/>
  <c r="EQ151" i="2"/>
  <c r="EE151" i="2"/>
  <c r="I147" i="1"/>
  <c r="ER203" i="2"/>
  <c r="J199" i="1"/>
  <c r="EF203" i="2"/>
  <c r="EB156" i="2"/>
  <c r="EN156" i="2"/>
  <c r="ER67" i="2"/>
  <c r="J63" i="1"/>
  <c r="EF67" i="2"/>
  <c r="J191" i="1"/>
  <c r="ER195" i="2"/>
  <c r="ER240" i="2"/>
  <c r="EF240" i="2"/>
  <c r="J236" i="1"/>
  <c r="ER208" i="2"/>
  <c r="J204" i="1"/>
  <c r="EF208" i="2"/>
  <c r="EF176" i="2"/>
  <c r="ER176" i="2"/>
  <c r="J172" i="1"/>
  <c r="J54" i="1"/>
  <c r="ER58" i="2"/>
  <c r="EF58" i="2"/>
  <c r="EH165" i="2"/>
  <c r="EF52" i="2"/>
  <c r="J48" i="1"/>
  <c r="ER52" i="2"/>
  <c r="ES160" i="2"/>
  <c r="EG160" i="2"/>
  <c r="K156" i="1"/>
  <c r="EG104" i="2"/>
  <c r="ES104" i="2"/>
  <c r="K100" i="1"/>
  <c r="K60" i="1"/>
  <c r="ES64" i="2"/>
  <c r="EG64" i="2"/>
  <c r="K52" i="1"/>
  <c r="ES56" i="2"/>
  <c r="EG56" i="2"/>
  <c r="EH208" i="2"/>
  <c r="L204" i="1"/>
  <c r="ET188" i="2"/>
  <c r="EH188" i="2"/>
  <c r="L184" i="1"/>
  <c r="EH168" i="2"/>
  <c r="ET168" i="2"/>
  <c r="L144" i="1"/>
  <c r="EH148" i="2"/>
  <c r="ET148" i="2"/>
  <c r="EL238" i="2"/>
  <c r="EX238" i="2"/>
  <c r="EL174" i="2"/>
  <c r="EX174" i="2"/>
  <c r="EL110" i="2"/>
  <c r="EX110" i="2"/>
  <c r="EX46" i="2"/>
  <c r="EL46" i="2"/>
  <c r="EH244" i="2"/>
  <c r="ET244" i="2"/>
  <c r="L240" i="1"/>
  <c r="F180" i="1"/>
  <c r="EB184" i="2"/>
  <c r="ES151" i="2"/>
  <c r="EG151" i="2"/>
  <c r="K147" i="1"/>
  <c r="ES77" i="2"/>
  <c r="EG77" i="2"/>
  <c r="K73" i="1"/>
  <c r="ET107" i="2"/>
  <c r="EH107" i="2"/>
  <c r="ES197" i="2"/>
  <c r="K193" i="1"/>
  <c r="EG197" i="2"/>
  <c r="ER159" i="2"/>
  <c r="EF159" i="2"/>
  <c r="EO115" i="2"/>
  <c r="EC115" i="2"/>
  <c r="J27" i="1"/>
  <c r="ER31" i="2"/>
  <c r="EF228" i="2"/>
  <c r="ER228" i="2"/>
  <c r="J224" i="1"/>
  <c r="ER196" i="2"/>
  <c r="EF196" i="2"/>
  <c r="J192" i="1"/>
  <c r="ER156" i="2"/>
  <c r="EF156" i="2"/>
  <c r="J152" i="1"/>
  <c r="ER82" i="2"/>
  <c r="J78" i="1"/>
  <c r="EF82" i="2"/>
  <c r="ET219" i="2"/>
  <c r="L195" i="1"/>
  <c r="ET199" i="2"/>
  <c r="EH171" i="2"/>
  <c r="L167" i="1"/>
  <c r="ET171" i="2"/>
  <c r="EF48" i="2"/>
  <c r="J44" i="1"/>
  <c r="ER48" i="2"/>
  <c r="K216" i="1"/>
  <c r="EG220" i="2"/>
  <c r="ES220" i="2"/>
  <c r="ES108" i="2"/>
  <c r="EG108" i="2"/>
  <c r="K56" i="1"/>
  <c r="EG60" i="2"/>
  <c r="ES60" i="2"/>
  <c r="EH238" i="2"/>
  <c r="L234" i="1"/>
  <c r="ET238" i="2"/>
  <c r="EF147" i="2"/>
  <c r="ER147" i="2"/>
  <c r="ER211" i="2"/>
  <c r="J207" i="1"/>
  <c r="EF211" i="2"/>
  <c r="ER49" i="2"/>
  <c r="EF49" i="2"/>
  <c r="J45" i="1"/>
  <c r="K155" i="1"/>
  <c r="EG159" i="2"/>
  <c r="EL243" i="2"/>
  <c r="EG70" i="2"/>
  <c r="K66" i="1"/>
  <c r="ES70" i="2"/>
  <c r="EP268" i="2"/>
  <c r="EL45" i="2"/>
  <c r="EX45" i="2"/>
  <c r="EX269" i="2"/>
  <c r="ER55" i="2"/>
  <c r="J51" i="1"/>
  <c r="J115" i="1"/>
  <c r="EF119" i="2"/>
  <c r="J240" i="1"/>
  <c r="ER252" i="2"/>
  <c r="J248" i="1"/>
  <c r="H153" i="1"/>
  <c r="ED157" i="2"/>
  <c r="EP251" i="2"/>
  <c r="H247" i="1"/>
  <c r="G52" i="1"/>
  <c r="EC56" i="2"/>
  <c r="EB47" i="2"/>
  <c r="EN47" i="2"/>
  <c r="EN55" i="2"/>
  <c r="EB55" i="2"/>
  <c r="F75" i="1"/>
  <c r="EN87" i="2"/>
  <c r="EB87" i="2"/>
  <c r="F159" i="1"/>
  <c r="EB163" i="2"/>
  <c r="EN163" i="2"/>
  <c r="EB187" i="2"/>
  <c r="EN187" i="2"/>
  <c r="F195" i="1"/>
  <c r="EB199" i="2"/>
  <c r="EB215" i="2"/>
  <c r="F211" i="1"/>
  <c r="F219" i="1"/>
  <c r="EN223" i="2"/>
  <c r="EB231" i="2"/>
  <c r="F227" i="1"/>
  <c r="EN239" i="2"/>
  <c r="EB239" i="2"/>
  <c r="J215" i="1"/>
  <c r="EF219" i="2"/>
  <c r="EG89" i="2"/>
  <c r="K85" i="1"/>
  <c r="ES89" i="2"/>
  <c r="EQ20" i="2"/>
  <c r="F215" i="5" s="1"/>
  <c r="I16" i="1"/>
  <c r="F211" i="5" s="1"/>
  <c r="EE20" i="2"/>
  <c r="EC143" i="2"/>
  <c r="G139" i="1"/>
  <c r="EO202" i="2"/>
  <c r="G198" i="1"/>
  <c r="EO175" i="2"/>
  <c r="G171" i="1"/>
  <c r="EC175" i="2"/>
  <c r="EC209" i="2"/>
  <c r="EO209" i="2"/>
  <c r="G205" i="1"/>
  <c r="EB160" i="2"/>
  <c r="F156" i="1"/>
  <c r="EP262" i="2"/>
  <c r="ED262" i="2"/>
  <c r="H258" i="1"/>
  <c r="EN49" i="2"/>
  <c r="EB49" i="2"/>
  <c r="EN218" i="2"/>
  <c r="EB218" i="2"/>
  <c r="F214" i="1"/>
  <c r="F44" i="1"/>
  <c r="EN48" i="2"/>
  <c r="I107" i="1"/>
  <c r="EE111" i="2"/>
  <c r="EQ111" i="2"/>
  <c r="ED100" i="2"/>
  <c r="EP244" i="2"/>
  <c r="H240" i="1"/>
  <c r="ED244" i="2"/>
  <c r="ER224" i="2"/>
  <c r="EF224" i="2"/>
  <c r="J220" i="1"/>
  <c r="J188" i="1"/>
  <c r="ER192" i="2"/>
  <c r="EF192" i="2"/>
  <c r="J86" i="1"/>
  <c r="EF90" i="2"/>
  <c r="ET241" i="2"/>
  <c r="EH241" i="2"/>
  <c r="L237" i="1"/>
  <c r="L177" i="1"/>
  <c r="ET181" i="2"/>
  <c r="ET173" i="2"/>
  <c r="EH173" i="2"/>
  <c r="L169" i="1"/>
  <c r="ET153" i="2"/>
  <c r="L149" i="1"/>
  <c r="EH153" i="2"/>
  <c r="J72" i="1"/>
  <c r="ER76" i="2"/>
  <c r="EF76" i="2"/>
  <c r="EG264" i="2"/>
  <c r="K260" i="1"/>
  <c r="EG208" i="2"/>
  <c r="ES208" i="2"/>
  <c r="K204" i="1"/>
  <c r="EG136" i="2"/>
  <c r="ES136" i="2"/>
  <c r="K132" i="1"/>
  <c r="L236" i="1"/>
  <c r="ET240" i="2"/>
  <c r="ET224" i="2"/>
  <c r="EH224" i="2"/>
  <c r="L220" i="1"/>
  <c r="EH180" i="2"/>
  <c r="L176" i="1"/>
  <c r="ET180" i="2"/>
  <c r="L152" i="1"/>
  <c r="EH156" i="2"/>
  <c r="ET156" i="2"/>
  <c r="EL198" i="2"/>
  <c r="EX70" i="2"/>
  <c r="L248" i="1"/>
  <c r="ET252" i="2"/>
  <c r="EN228" i="2"/>
  <c r="EB228" i="2"/>
  <c r="F114" i="1"/>
  <c r="EN118" i="2"/>
  <c r="EB118" i="2"/>
  <c r="J67" i="1"/>
  <c r="EF71" i="2"/>
  <c r="ER71" i="2"/>
  <c r="K105" i="1"/>
  <c r="ES109" i="2"/>
  <c r="EG42" i="2"/>
  <c r="ES42" i="2"/>
  <c r="H208" i="1"/>
  <c r="EP212" i="2"/>
  <c r="ED212" i="2"/>
  <c r="EE36" i="2"/>
  <c r="I32" i="1"/>
  <c r="EQ36" i="2"/>
  <c r="EN52" i="2"/>
  <c r="EB52" i="2"/>
  <c r="F48" i="1"/>
  <c r="H234" i="1"/>
  <c r="ED238" i="2"/>
  <c r="EP238" i="2"/>
  <c r="ED190" i="2"/>
  <c r="EP190" i="2"/>
  <c r="H186" i="1"/>
  <c r="ES133" i="2"/>
  <c r="K129" i="1"/>
  <c r="EG133" i="2"/>
  <c r="ER212" i="2"/>
  <c r="ER172" i="2"/>
  <c r="J168" i="1"/>
  <c r="EF172" i="2"/>
  <c r="EF140" i="2"/>
  <c r="ER140" i="2"/>
  <c r="J136" i="1"/>
  <c r="EH239" i="2"/>
  <c r="L235" i="1"/>
  <c r="ET239" i="2"/>
  <c r="L207" i="1"/>
  <c r="ET211" i="2"/>
  <c r="EH211" i="2"/>
  <c r="EH187" i="2"/>
  <c r="ET187" i="2"/>
  <c r="L183" i="1"/>
  <c r="ET163" i="2"/>
  <c r="EH163" i="2"/>
  <c r="L159" i="1"/>
  <c r="ER80" i="2"/>
  <c r="EF80" i="2"/>
  <c r="J76" i="1"/>
  <c r="EG252" i="2"/>
  <c r="ES252" i="2"/>
  <c r="ES84" i="2"/>
  <c r="K80" i="1"/>
  <c r="EG84" i="2"/>
  <c r="EG44" i="2"/>
  <c r="K40" i="1"/>
  <c r="F243" i="1"/>
  <c r="EG121" i="2"/>
  <c r="EO113" i="2"/>
  <c r="EF155" i="2"/>
  <c r="G109" i="1"/>
  <c r="EX115" i="2"/>
  <c r="EN53" i="2"/>
  <c r="F218" i="1"/>
  <c r="EO142" i="2"/>
  <c r="EN261" i="2"/>
  <c r="EN205" i="2"/>
  <c r="G112" i="1"/>
  <c r="EC205" i="2"/>
  <c r="EO233" i="2"/>
  <c r="EB144" i="2"/>
  <c r="EB70" i="2"/>
  <c r="L225" i="1"/>
  <c r="K180" i="1"/>
  <c r="L196" i="1"/>
  <c r="EH140" i="2"/>
  <c r="EX158" i="2"/>
  <c r="EX30" i="2"/>
  <c r="EG47" i="2"/>
  <c r="L143" i="1"/>
  <c r="EC33" i="2"/>
  <c r="I205" i="1"/>
  <c r="G79" i="1"/>
  <c r="EC83" i="2"/>
  <c r="EL197" i="2"/>
  <c r="EX197" i="2"/>
  <c r="EE54" i="2"/>
  <c r="EQ54" i="2"/>
  <c r="EF265" i="2"/>
  <c r="J261" i="1"/>
  <c r="AL78" i="2"/>
  <c r="AM78" i="2" s="1"/>
  <c r="AK78" i="2"/>
  <c r="P234" i="2"/>
  <c r="Q234" i="2" s="1"/>
  <c r="O234" i="2"/>
  <c r="EE217" i="2"/>
  <c r="EQ211" i="2"/>
  <c r="I189" i="1"/>
  <c r="I121" i="1"/>
  <c r="ED202" i="2"/>
  <c r="EP202" i="2"/>
  <c r="EG251" i="2"/>
  <c r="K247" i="1"/>
  <c r="EH75" i="2"/>
  <c r="L71" i="1"/>
  <c r="ET126" i="2"/>
  <c r="L122" i="1"/>
  <c r="ET98" i="2"/>
  <c r="EH90" i="2"/>
  <c r="I184" i="1"/>
  <c r="M164" i="2"/>
  <c r="N164" i="2" s="1"/>
  <c r="M148" i="2"/>
  <c r="N148" i="2" s="1"/>
  <c r="M42" i="2"/>
  <c r="N42" i="2" s="1"/>
  <c r="X269" i="2"/>
  <c r="Y269" i="2" s="1"/>
  <c r="M253" i="2"/>
  <c r="N253" i="2" s="1"/>
  <c r="M238" i="2"/>
  <c r="N238" i="2" s="1"/>
  <c r="M201" i="2"/>
  <c r="N201" i="2" s="1"/>
  <c r="M197" i="2"/>
  <c r="N197" i="2" s="1"/>
  <c r="M192" i="2"/>
  <c r="N192" i="2" s="1"/>
  <c r="M177" i="2"/>
  <c r="N177" i="2" s="1"/>
  <c r="M157" i="2"/>
  <c r="N157" i="2" s="1"/>
  <c r="M155" i="2"/>
  <c r="N155" i="2" s="1"/>
  <c r="M153" i="2"/>
  <c r="N153" i="2" s="1"/>
  <c r="M133" i="2"/>
  <c r="N133" i="2" s="1"/>
  <c r="M128" i="2"/>
  <c r="N128" i="2" s="1"/>
  <c r="M122" i="2"/>
  <c r="N122" i="2" s="1"/>
  <c r="M102" i="2"/>
  <c r="N102" i="2" s="1"/>
  <c r="M97" i="2"/>
  <c r="N97" i="2" s="1"/>
  <c r="M94" i="2"/>
  <c r="N94" i="2" s="1"/>
  <c r="M37" i="2"/>
  <c r="N37" i="2" s="1"/>
  <c r="M27" i="2"/>
  <c r="N27" i="2" s="1"/>
  <c r="M11" i="2"/>
  <c r="N11" i="2" s="1"/>
  <c r="P11" i="2" s="1"/>
  <c r="X264" i="2"/>
  <c r="Y264" i="2" s="1"/>
  <c r="X263" i="2"/>
  <c r="Y263" i="2" s="1"/>
  <c r="X197" i="2"/>
  <c r="Y197" i="2" s="1"/>
  <c r="X168" i="2"/>
  <c r="Y168" i="2" s="1"/>
  <c r="AI226" i="2"/>
  <c r="AJ226" i="2" s="1"/>
  <c r="AI207" i="2"/>
  <c r="AJ207" i="2" s="1"/>
  <c r="AI159" i="2"/>
  <c r="AJ159" i="2" s="1"/>
  <c r="AI127" i="2"/>
  <c r="AJ127" i="2" s="1"/>
  <c r="AI102" i="2"/>
  <c r="AJ102" i="2" s="1"/>
  <c r="AI44" i="2"/>
  <c r="AJ44" i="2" s="1"/>
  <c r="AW248" i="2"/>
  <c r="AX248" i="2" s="1"/>
  <c r="AW214" i="2"/>
  <c r="AX214" i="2" s="1"/>
  <c r="AW210" i="2"/>
  <c r="AX210" i="2" s="1"/>
  <c r="AW202" i="2"/>
  <c r="AX202" i="2" s="1"/>
  <c r="AW240" i="2"/>
  <c r="AX240" i="2" s="1"/>
  <c r="AW223" i="2"/>
  <c r="AX223" i="2" s="1"/>
  <c r="AW182" i="2"/>
  <c r="AX182" i="2" s="1"/>
  <c r="AW172" i="2"/>
  <c r="AX172" i="2" s="1"/>
  <c r="X160" i="2"/>
  <c r="Y160" i="2" s="1"/>
  <c r="X145" i="2"/>
  <c r="Y145" i="2" s="1"/>
  <c r="X134" i="2"/>
  <c r="Y134" i="2" s="1"/>
  <c r="X133" i="2"/>
  <c r="Y133" i="2" s="1"/>
  <c r="X125" i="2"/>
  <c r="Y125" i="2" s="1"/>
  <c r="X117" i="2"/>
  <c r="Y117" i="2" s="1"/>
  <c r="X95" i="2"/>
  <c r="Y95" i="2" s="1"/>
  <c r="X90" i="2"/>
  <c r="Y90" i="2" s="1"/>
  <c r="X88" i="2"/>
  <c r="Y88" i="2" s="1"/>
  <c r="X76" i="2"/>
  <c r="Y76" i="2" s="1"/>
  <c r="X55" i="2"/>
  <c r="Y55" i="2" s="1"/>
  <c r="X46" i="2"/>
  <c r="Y46" i="2" s="1"/>
  <c r="AI175" i="2"/>
  <c r="AJ175" i="2" s="1"/>
  <c r="AI140" i="2"/>
  <c r="AJ140" i="2" s="1"/>
  <c r="AI128" i="2"/>
  <c r="AJ128" i="2" s="1"/>
  <c r="AI103" i="2"/>
  <c r="AJ103" i="2" s="1"/>
  <c r="AI82" i="2"/>
  <c r="AJ82" i="2" s="1"/>
  <c r="AI54" i="2"/>
  <c r="AJ54" i="2" s="1"/>
  <c r="AW264" i="2"/>
  <c r="AX264" i="2" s="1"/>
  <c r="AW232" i="2"/>
  <c r="AX232" i="2" s="1"/>
  <c r="AW218" i="2"/>
  <c r="AX218" i="2" s="1"/>
  <c r="AW194" i="2"/>
  <c r="AX194" i="2" s="1"/>
  <c r="AW186" i="2"/>
  <c r="AX186" i="2" s="1"/>
  <c r="AW130" i="2"/>
  <c r="AX130" i="2" s="1"/>
  <c r="DL111" i="2"/>
  <c r="DM111" i="2" s="1"/>
  <c r="A205" i="1"/>
  <c r="A203" i="1"/>
  <c r="A201" i="1"/>
  <c r="A199" i="1"/>
  <c r="A197" i="1"/>
  <c r="A195" i="1"/>
  <c r="A193" i="1"/>
  <c r="A191" i="1"/>
  <c r="A189" i="1"/>
  <c r="A187" i="1"/>
  <c r="A185" i="1"/>
  <c r="A183" i="1"/>
  <c r="A181" i="1"/>
  <c r="A179" i="1"/>
  <c r="A177" i="1"/>
  <c r="A175" i="1"/>
  <c r="A173" i="1"/>
  <c r="A204" i="1"/>
  <c r="A202" i="1"/>
  <c r="A200" i="1"/>
  <c r="A198" i="1"/>
  <c r="A196" i="1"/>
  <c r="A194" i="1"/>
  <c r="A192" i="1"/>
  <c r="A190" i="1"/>
  <c r="DN28" i="2"/>
  <c r="DO28" i="2"/>
  <c r="DP28" i="2" s="1"/>
  <c r="P24" i="1" s="1"/>
  <c r="M371" i="5" s="1"/>
  <c r="EL22" i="2"/>
  <c r="EX22" i="2"/>
  <c r="M255" i="5" s="1"/>
  <c r="DN29" i="2"/>
  <c r="DO29" i="2"/>
  <c r="DP29" i="2" s="1"/>
  <c r="P25" i="1" s="1"/>
  <c r="M394" i="5" s="1"/>
  <c r="ET10" i="2"/>
  <c r="I15" i="5" s="1"/>
  <c r="EH13" i="2"/>
  <c r="ET13" i="2"/>
  <c r="I78" i="5" s="1"/>
  <c r="L9" i="1"/>
  <c r="I74" i="5" s="1"/>
  <c r="L7" i="1"/>
  <c r="I34" i="5" s="1"/>
  <c r="EH11" i="2"/>
  <c r="ET11" i="2"/>
  <c r="I38" i="5" s="1"/>
  <c r="BX29" i="2"/>
  <c r="BY29" i="2"/>
  <c r="BZ29" i="2" s="1"/>
  <c r="BX28" i="2"/>
  <c r="BY28" i="2"/>
  <c r="BZ28" i="2" s="1"/>
  <c r="BX27" i="2"/>
  <c r="BY27" i="2"/>
  <c r="BZ27" i="2" s="1"/>
  <c r="BX20" i="2"/>
  <c r="BY20" i="2"/>
  <c r="BZ20" i="2" s="1"/>
  <c r="ER14" i="2"/>
  <c r="G95" i="5" s="1"/>
  <c r="J10" i="1"/>
  <c r="G91" i="5" s="1"/>
  <c r="EF14" i="2"/>
  <c r="BN19" i="2"/>
  <c r="BO19" i="2" s="1"/>
  <c r="BM19" i="2"/>
  <c r="BM10" i="2"/>
  <c r="BN10" i="2"/>
  <c r="BO10" i="2" s="1"/>
  <c r="ER10" i="2" s="1"/>
  <c r="G15" i="5" s="1"/>
  <c r="BM30" i="2"/>
  <c r="BN30" i="2"/>
  <c r="BO30" i="2" s="1"/>
  <c r="EE17" i="2"/>
  <c r="EQ17" i="2"/>
  <c r="F158" i="5" s="1"/>
  <c r="I13" i="1"/>
  <c r="F154" i="5" s="1"/>
  <c r="AY12" i="2"/>
  <c r="AZ12" i="2"/>
  <c r="BA12" i="2" s="1"/>
  <c r="A188" i="1"/>
  <c r="A186" i="1"/>
  <c r="A184" i="1"/>
  <c r="A182" i="1"/>
  <c r="A180" i="1"/>
  <c r="A178" i="1"/>
  <c r="A176" i="1"/>
  <c r="A174" i="1"/>
  <c r="A172" i="1"/>
  <c r="A170" i="1"/>
  <c r="EL29" i="2"/>
  <c r="EL21" i="2"/>
  <c r="EX21" i="2"/>
  <c r="M238" i="5" s="1"/>
  <c r="EX20" i="2"/>
  <c r="M215" i="5" s="1"/>
  <c r="EL20" i="2"/>
  <c r="EL23" i="2"/>
  <c r="EX23" i="2"/>
  <c r="M278" i="5" s="1"/>
  <c r="EL25" i="2"/>
  <c r="DO14" i="2"/>
  <c r="DP14" i="2" s="1"/>
  <c r="P10" i="1" s="1"/>
  <c r="M91" i="5" s="1"/>
  <c r="DN14" i="2"/>
  <c r="EL17" i="2"/>
  <c r="EX17" i="2"/>
  <c r="M158" i="5" s="1"/>
  <c r="EL19" i="2"/>
  <c r="EX19" i="2"/>
  <c r="M198" i="5" s="1"/>
  <c r="DN10" i="2"/>
  <c r="EX29" i="2"/>
  <c r="M398" i="5" s="1"/>
  <c r="EH27" i="2"/>
  <c r="ET27" i="2"/>
  <c r="I358" i="5" s="1"/>
  <c r="L23" i="1"/>
  <c r="I354" i="5" s="1"/>
  <c r="EH16" i="2"/>
  <c r="ET16" i="2"/>
  <c r="I135" i="5" s="1"/>
  <c r="L12" i="1"/>
  <c r="I131" i="5" s="1"/>
  <c r="L21" i="1"/>
  <c r="I314" i="5" s="1"/>
  <c r="ET25" i="2"/>
  <c r="I318" i="5" s="1"/>
  <c r="ET12" i="2"/>
  <c r="I55" i="5" s="1"/>
  <c r="L8" i="1"/>
  <c r="I51" i="5" s="1"/>
  <c r="EH29" i="2"/>
  <c r="ET29" i="2"/>
  <c r="I398" i="5" s="1"/>
  <c r="L19" i="1"/>
  <c r="I274" i="5" s="1"/>
  <c r="EH23" i="2"/>
  <c r="EH25" i="2"/>
  <c r="L6" i="1"/>
  <c r="I11" i="5" s="1"/>
  <c r="EG11" i="2"/>
  <c r="K7" i="1"/>
  <c r="H34" i="5" s="1"/>
  <c r="EG21" i="2"/>
  <c r="ES21" i="2"/>
  <c r="H238" i="5" s="1"/>
  <c r="K17" i="1"/>
  <c r="H234" i="5" s="1"/>
  <c r="ES10" i="2"/>
  <c r="EG10" i="2"/>
  <c r="K6" i="1"/>
  <c r="H11" i="5" s="1"/>
  <c r="ES19" i="2"/>
  <c r="EG12" i="2"/>
  <c r="ES12" i="2"/>
  <c r="H55" i="5" s="1"/>
  <c r="EG16" i="2"/>
  <c r="ES16" i="2"/>
  <c r="EG14" i="2"/>
  <c r="K10" i="1"/>
  <c r="H91" i="5" s="1"/>
  <c r="ES14" i="2"/>
  <c r="BY15" i="2"/>
  <c r="BZ15" i="2" s="1"/>
  <c r="BX15" i="2"/>
  <c r="BY23" i="2"/>
  <c r="BZ23" i="2" s="1"/>
  <c r="BX23" i="2"/>
  <c r="ES24" i="2"/>
  <c r="H295" i="5" s="1"/>
  <c r="K20" i="1"/>
  <c r="H291" i="5" s="1"/>
  <c r="EG18" i="2"/>
  <c r="ES18" i="2"/>
  <c r="H175" i="5" s="1"/>
  <c r="K14" i="1"/>
  <c r="H171" i="5" s="1"/>
  <c r="K18" i="1"/>
  <c r="H251" i="5" s="1"/>
  <c r="ES22" i="2"/>
  <c r="H255" i="5" s="1"/>
  <c r="EG22" i="2"/>
  <c r="BY26" i="2"/>
  <c r="BZ26" i="2" s="1"/>
  <c r="BX26" i="2"/>
  <c r="BX25" i="2"/>
  <c r="BY25" i="2"/>
  <c r="BZ25" i="2" s="1"/>
  <c r="EG19" i="2"/>
  <c r="J16" i="1"/>
  <c r="G211" i="5" s="1"/>
  <c r="EF20" i="2"/>
  <c r="ER20" i="2"/>
  <c r="G215" i="5" s="1"/>
  <c r="BN15" i="2"/>
  <c r="BO15" i="2" s="1"/>
  <c r="BM15" i="2"/>
  <c r="ER22" i="2"/>
  <c r="G255" i="5" s="1"/>
  <c r="J18" i="1"/>
  <c r="G251" i="5" s="1"/>
  <c r="EF22" i="2"/>
  <c r="EF11" i="2"/>
  <c r="J7" i="1"/>
  <c r="G34" i="5" s="1"/>
  <c r="EF18" i="2"/>
  <c r="ER18" i="2"/>
  <c r="G175" i="5" s="1"/>
  <c r="J14" i="1"/>
  <c r="G171" i="5" s="1"/>
  <c r="ER16" i="2"/>
  <c r="G135" i="5" s="1"/>
  <c r="EF16" i="2"/>
  <c r="J12" i="1"/>
  <c r="G131" i="5" s="1"/>
  <c r="EF28" i="2"/>
  <c r="J24" i="1"/>
  <c r="G371" i="5" s="1"/>
  <c r="ER28" i="2"/>
  <c r="G375" i="5" s="1"/>
  <c r="BM13" i="2"/>
  <c r="BN13" i="2"/>
  <c r="BO13" i="2" s="1"/>
  <c r="BM21" i="2"/>
  <c r="BN21" i="2"/>
  <c r="BO21" i="2" s="1"/>
  <c r="BN29" i="2"/>
  <c r="BO29" i="2" s="1"/>
  <c r="BM29" i="2"/>
  <c r="ER27" i="2"/>
  <c r="G358" i="5" s="1"/>
  <c r="EF27" i="2"/>
  <c r="J23" i="1"/>
  <c r="G354" i="5" s="1"/>
  <c r="EF24" i="2"/>
  <c r="J20" i="1"/>
  <c r="G291" i="5" s="1"/>
  <c r="ER24" i="2"/>
  <c r="G295" i="5" s="1"/>
  <c r="EF23" i="2"/>
  <c r="ER23" i="2"/>
  <c r="G278" i="5" s="1"/>
  <c r="J19" i="1"/>
  <c r="G274" i="5" s="1"/>
  <c r="BM17" i="2"/>
  <c r="BN17" i="2"/>
  <c r="BO17" i="2" s="1"/>
  <c r="BN25" i="2"/>
  <c r="BO25" i="2" s="1"/>
  <c r="BM25" i="2"/>
  <c r="AL28" i="2"/>
  <c r="AM28" i="2" s="1"/>
  <c r="AK28" i="2"/>
  <c r="AK23" i="2"/>
  <c r="AL23" i="2"/>
  <c r="AM23" i="2" s="1"/>
  <c r="AL19" i="2"/>
  <c r="AM19" i="2" s="1"/>
  <c r="AK19" i="2"/>
  <c r="AK14" i="2"/>
  <c r="AL14" i="2"/>
  <c r="AM14" i="2" s="1"/>
  <c r="AL10" i="2"/>
  <c r="AM10" i="2" s="1"/>
  <c r="AK10" i="2"/>
  <c r="AL12" i="2"/>
  <c r="AM12" i="2" s="1"/>
  <c r="AK12" i="2"/>
  <c r="AK18" i="2"/>
  <c r="AL18" i="2"/>
  <c r="AM18" i="2" s="1"/>
  <c r="AL26" i="2"/>
  <c r="AM26" i="2" s="1"/>
  <c r="AK26" i="2"/>
  <c r="AK21" i="2"/>
  <c r="AL21" i="2"/>
  <c r="AM21" i="2" s="1"/>
  <c r="AL29" i="2"/>
  <c r="AM29" i="2" s="1"/>
  <c r="AK29" i="2"/>
  <c r="AL13" i="2"/>
  <c r="AM13" i="2" s="1"/>
  <c r="AK13" i="2"/>
  <c r="AL20" i="2"/>
  <c r="AM20" i="2" s="1"/>
  <c r="AK20" i="2"/>
  <c r="AL17" i="2"/>
  <c r="AM17" i="2" s="1"/>
  <c r="AK17" i="2"/>
  <c r="AL25" i="2"/>
  <c r="AM25" i="2" s="1"/>
  <c r="DC25" i="2" s="1"/>
  <c r="O21" i="1" s="1"/>
  <c r="L314" i="5" s="1"/>
  <c r="AK25" i="2"/>
  <c r="AI22" i="2"/>
  <c r="AJ22" i="2" s="1"/>
  <c r="AI15" i="2"/>
  <c r="AJ15" i="2" s="1"/>
  <c r="AI11" i="2"/>
  <c r="AJ11" i="2" s="1"/>
  <c r="EE16" i="2"/>
  <c r="I12" i="1"/>
  <c r="F131" i="5" s="1"/>
  <c r="EQ16" i="2"/>
  <c r="F135" i="5" s="1"/>
  <c r="AY18" i="2"/>
  <c r="AZ18" i="2"/>
  <c r="BA18" i="2" s="1"/>
  <c r="AZ26" i="2"/>
  <c r="BA26" i="2" s="1"/>
  <c r="AY26" i="2"/>
  <c r="AY14" i="2"/>
  <c r="AZ14" i="2"/>
  <c r="BA14" i="2" s="1"/>
  <c r="AZ22" i="2"/>
  <c r="BA22" i="2" s="1"/>
  <c r="AY22" i="2"/>
  <c r="EE10" i="2"/>
  <c r="G8" i="1"/>
  <c r="D51" i="5" s="1"/>
  <c r="EO12" i="2"/>
  <c r="D55" i="5" s="1"/>
  <c r="EC12" i="2"/>
  <c r="EC29" i="2"/>
  <c r="EO29" i="2"/>
  <c r="D398" i="5" s="1"/>
  <c r="G25" i="1"/>
  <c r="D394" i="5" s="1"/>
  <c r="AA11" i="2"/>
  <c r="AB11" i="2" s="1"/>
  <c r="Z11" i="2"/>
  <c r="Z26" i="2"/>
  <c r="AA26" i="2"/>
  <c r="AB26" i="2" s="1"/>
  <c r="EO14" i="2"/>
  <c r="D95" i="5" s="1"/>
  <c r="EC14" i="2"/>
  <c r="AA10" i="2"/>
  <c r="AB10" i="2" s="1"/>
  <c r="Z10" i="2"/>
  <c r="AA13" i="2"/>
  <c r="AB13" i="2" s="1"/>
  <c r="Z13" i="2"/>
  <c r="AA27" i="2"/>
  <c r="AB27" i="2" s="1"/>
  <c r="Z27" i="2"/>
  <c r="EN14" i="2"/>
  <c r="EB14" i="2"/>
  <c r="F10" i="1"/>
  <c r="C91" i="5" s="1"/>
  <c r="Q11" i="2"/>
  <c r="O11" i="2"/>
  <c r="P20" i="2"/>
  <c r="Q20" i="2" s="1"/>
  <c r="DC20" i="2" s="1"/>
  <c r="O16" i="1" s="1"/>
  <c r="L211" i="5" s="1"/>
  <c r="O20" i="2"/>
  <c r="F15" i="1"/>
  <c r="C194" i="5" s="1"/>
  <c r="EN13" i="2"/>
  <c r="P22" i="2"/>
  <c r="Q22" i="2" s="1"/>
  <c r="O22" i="2"/>
  <c r="F19" i="1"/>
  <c r="C274" i="5" s="1"/>
  <c r="EN23" i="2"/>
  <c r="EB23" i="2"/>
  <c r="EN25" i="2"/>
  <c r="F21" i="1"/>
  <c r="C314" i="5" s="1"/>
  <c r="EB25" i="2"/>
  <c r="O24" i="2"/>
  <c r="P24" i="2"/>
  <c r="Q24" i="2" s="1"/>
  <c r="F11" i="5"/>
  <c r="A108" i="1"/>
  <c r="A171" i="1"/>
  <c r="A169" i="1"/>
  <c r="A167" i="1"/>
  <c r="A165" i="1"/>
  <c r="A163" i="1"/>
  <c r="A161" i="1"/>
  <c r="A159" i="1"/>
  <c r="A157" i="1"/>
  <c r="A155" i="1"/>
  <c r="A153" i="1"/>
  <c r="A151" i="1"/>
  <c r="A149" i="1"/>
  <c r="A147" i="1"/>
  <c r="A145" i="1"/>
  <c r="A143" i="1"/>
  <c r="A141" i="1"/>
  <c r="A168" i="1"/>
  <c r="A166" i="1"/>
  <c r="A164" i="1"/>
  <c r="A162" i="1"/>
  <c r="A160" i="1"/>
  <c r="A158" i="1"/>
  <c r="A156" i="1"/>
  <c r="A154" i="1"/>
  <c r="A152" i="1"/>
  <c r="A150" i="1"/>
  <c r="A148" i="1"/>
  <c r="A146" i="1"/>
  <c r="A144" i="1"/>
  <c r="A142" i="1"/>
  <c r="A140" i="1"/>
  <c r="A138" i="1"/>
  <c r="A136" i="1"/>
  <c r="A130" i="1"/>
  <c r="A124" i="1"/>
  <c r="A116" i="1"/>
  <c r="A112" i="1"/>
  <c r="A89" i="1"/>
  <c r="A33" i="1"/>
  <c r="A9" i="1"/>
  <c r="A139" i="1"/>
  <c r="A137" i="1"/>
  <c r="A135" i="1"/>
  <c r="A133" i="1"/>
  <c r="A128" i="1"/>
  <c r="C4" i="5"/>
  <c r="A134" i="1"/>
  <c r="A132" i="1"/>
  <c r="A120" i="1"/>
  <c r="AK108" i="2"/>
  <c r="AL108" i="2"/>
  <c r="AM108" i="2" s="1"/>
  <c r="AL232" i="2"/>
  <c r="AM232" i="2" s="1"/>
  <c r="AK232" i="2"/>
  <c r="AL111" i="2"/>
  <c r="AM111" i="2" s="1"/>
  <c r="AK111" i="2"/>
  <c r="AK194" i="2"/>
  <c r="AL194" i="2"/>
  <c r="AM194" i="2" s="1"/>
  <c r="AA104" i="2"/>
  <c r="AB104" i="2" s="1"/>
  <c r="DC104" i="2" s="1"/>
  <c r="O100" i="1" s="1"/>
  <c r="Z104" i="2"/>
  <c r="AA222" i="2"/>
  <c r="AB222" i="2" s="1"/>
  <c r="Z222" i="2"/>
  <c r="Z191" i="2"/>
  <c r="AA191" i="2"/>
  <c r="AB191" i="2" s="1"/>
  <c r="K143" i="1"/>
  <c r="EG147" i="2"/>
  <c r="ES147" i="2"/>
  <c r="F112" i="1"/>
  <c r="EB116" i="2"/>
  <c r="EN116" i="2"/>
  <c r="EP166" i="2"/>
  <c r="H162" i="1"/>
  <c r="ED166" i="2"/>
  <c r="EO85" i="2"/>
  <c r="G81" i="1"/>
  <c r="EC85" i="2"/>
  <c r="EB80" i="2"/>
  <c r="EN80" i="2"/>
  <c r="F76" i="1"/>
  <c r="EB264" i="2"/>
  <c r="F260" i="1"/>
  <c r="EN264" i="2"/>
  <c r="EE262" i="2"/>
  <c r="EQ262" i="2"/>
  <c r="I258" i="1"/>
  <c r="EE230" i="2"/>
  <c r="I226" i="1"/>
  <c r="EQ230" i="2"/>
  <c r="EQ160" i="2"/>
  <c r="EE160" i="2"/>
  <c r="I156" i="1"/>
  <c r="EE140" i="2"/>
  <c r="EQ140" i="2"/>
  <c r="I136" i="1"/>
  <c r="EQ154" i="2"/>
  <c r="EE154" i="2"/>
  <c r="I150" i="1"/>
  <c r="EE136" i="2"/>
  <c r="EQ136" i="2"/>
  <c r="I132" i="1"/>
  <c r="AZ138" i="2"/>
  <c r="BA138" i="2" s="1"/>
  <c r="AY138" i="2"/>
  <c r="I140" i="1"/>
  <c r="EQ144" i="2"/>
  <c r="EE144" i="2"/>
  <c r="AZ146" i="2"/>
  <c r="BA146" i="2" s="1"/>
  <c r="AY146" i="2"/>
  <c r="AZ158" i="2"/>
  <c r="BA158" i="2" s="1"/>
  <c r="AY158" i="2"/>
  <c r="EQ166" i="2"/>
  <c r="I162" i="1"/>
  <c r="EE166" i="2"/>
  <c r="AZ168" i="2"/>
  <c r="BA168" i="2" s="1"/>
  <c r="AY168" i="2"/>
  <c r="EE176" i="2"/>
  <c r="I172" i="1"/>
  <c r="EQ176" i="2"/>
  <c r="AZ178" i="2"/>
  <c r="BA178" i="2" s="1"/>
  <c r="AY178" i="2"/>
  <c r="AZ234" i="2"/>
  <c r="BA234" i="2" s="1"/>
  <c r="AY234" i="2"/>
  <c r="EQ246" i="2"/>
  <c r="I242" i="1"/>
  <c r="EE246" i="2"/>
  <c r="AZ250" i="2"/>
  <c r="BA250" i="2" s="1"/>
  <c r="AY250" i="2"/>
  <c r="AZ266" i="2"/>
  <c r="BA266" i="2" s="1"/>
  <c r="AY266" i="2"/>
  <c r="ER81" i="2"/>
  <c r="EF81" i="2"/>
  <c r="J77" i="1"/>
  <c r="J109" i="1"/>
  <c r="ER113" i="2"/>
  <c r="EF113" i="2"/>
  <c r="K35" i="1"/>
  <c r="EG39" i="2"/>
  <c r="ES39" i="2"/>
  <c r="ES123" i="2"/>
  <c r="EG123" i="2"/>
  <c r="K119" i="1"/>
  <c r="ES138" i="2"/>
  <c r="K134" i="1"/>
  <c r="EG138" i="2"/>
  <c r="H102" i="1"/>
  <c r="ED106" i="2"/>
  <c r="EP106" i="2"/>
  <c r="EC192" i="2"/>
  <c r="G188" i="1"/>
  <c r="EO192" i="2"/>
  <c r="EX173" i="2"/>
  <c r="EL173" i="2"/>
  <c r="EX108" i="2"/>
  <c r="EL108" i="2"/>
  <c r="EL235" i="2"/>
  <c r="EX235" i="2"/>
  <c r="ET116" i="2"/>
  <c r="L112" i="1"/>
  <c r="EH116" i="2"/>
  <c r="EF183" i="2"/>
  <c r="J179" i="1"/>
  <c r="ER183" i="2"/>
  <c r="EF260" i="2"/>
  <c r="ER260" i="2"/>
  <c r="J256" i="1"/>
  <c r="EP57" i="2"/>
  <c r="ED57" i="2"/>
  <c r="H53" i="1"/>
  <c r="H121" i="1"/>
  <c r="ED125" i="2"/>
  <c r="EP125" i="2"/>
  <c r="EP141" i="2"/>
  <c r="ED141" i="2"/>
  <c r="H137" i="1"/>
  <c r="EP235" i="2"/>
  <c r="ED235" i="2"/>
  <c r="H231" i="1"/>
  <c r="G60" i="1"/>
  <c r="EO64" i="2"/>
  <c r="EC64" i="2"/>
  <c r="EO126" i="2"/>
  <c r="G122" i="1"/>
  <c r="EC126" i="2"/>
  <c r="EX144" i="2"/>
  <c r="EL144" i="2"/>
  <c r="ED91" i="2"/>
  <c r="EP91" i="2"/>
  <c r="H87" i="1"/>
  <c r="EC163" i="2"/>
  <c r="EO163" i="2"/>
  <c r="G159" i="1"/>
  <c r="G197" i="1"/>
  <c r="EC201" i="2"/>
  <c r="EO201" i="2"/>
  <c r="EN41" i="2"/>
  <c r="EB41" i="2"/>
  <c r="F37" i="1"/>
  <c r="EB130" i="2"/>
  <c r="EN130" i="2"/>
  <c r="F126" i="1"/>
  <c r="F202" i="1"/>
  <c r="EN206" i="2"/>
  <c r="EB206" i="2"/>
  <c r="F72" i="1"/>
  <c r="EB76" i="2"/>
  <c r="EN76" i="2"/>
  <c r="F122" i="1"/>
  <c r="EB126" i="2"/>
  <c r="EN126" i="2"/>
  <c r="F233" i="1"/>
  <c r="EN237" i="2"/>
  <c r="EB237" i="2"/>
  <c r="AL41" i="2"/>
  <c r="AM41" i="2" s="1"/>
  <c r="DC41" i="2" s="1"/>
  <c r="O37" i="1" s="1"/>
  <c r="AK41" i="2"/>
  <c r="AL116" i="2"/>
  <c r="AM116" i="2" s="1"/>
  <c r="DC116" i="2" s="1"/>
  <c r="O112" i="1" s="1"/>
  <c r="AK116" i="2"/>
  <c r="AK146" i="2"/>
  <c r="AL146" i="2"/>
  <c r="AM146" i="2" s="1"/>
  <c r="AK258" i="2"/>
  <c r="AL258" i="2"/>
  <c r="AM258" i="2" s="1"/>
  <c r="AK153" i="2"/>
  <c r="AL153" i="2"/>
  <c r="AM153" i="2" s="1"/>
  <c r="AL170" i="2"/>
  <c r="AM170" i="2" s="1"/>
  <c r="AK170" i="2"/>
  <c r="AL215" i="2"/>
  <c r="AM215" i="2" s="1"/>
  <c r="DC215" i="2" s="1"/>
  <c r="O211" i="1" s="1"/>
  <c r="AK215" i="2"/>
  <c r="Z93" i="2"/>
  <c r="AA93" i="2"/>
  <c r="AB93" i="2" s="1"/>
  <c r="Z208" i="2"/>
  <c r="AA208" i="2"/>
  <c r="AB208" i="2" s="1"/>
  <c r="DC208" i="2" s="1"/>
  <c r="O204" i="1" s="1"/>
  <c r="O39" i="2"/>
  <c r="P39" i="2"/>
  <c r="Q39" i="2" s="1"/>
  <c r="EG105" i="2"/>
  <c r="K101" i="1"/>
  <c r="ES105" i="2"/>
  <c r="H184" i="1"/>
  <c r="ED188" i="2"/>
  <c r="EP188" i="2"/>
  <c r="EF227" i="2"/>
  <c r="ER227" i="2"/>
  <c r="J223" i="1"/>
  <c r="I81" i="1"/>
  <c r="EQ85" i="2"/>
  <c r="EE85" i="2"/>
  <c r="G242" i="1"/>
  <c r="EC246" i="2"/>
  <c r="EO246" i="2"/>
  <c r="EB19" i="2"/>
  <c r="AK36" i="2"/>
  <c r="AL36" i="2"/>
  <c r="AK97" i="2"/>
  <c r="AL97" i="2"/>
  <c r="AM97" i="2" s="1"/>
  <c r="AZ128" i="2"/>
  <c r="BA128" i="2" s="1"/>
  <c r="AY128" i="2"/>
  <c r="AK143" i="2"/>
  <c r="AL143" i="2"/>
  <c r="AM143" i="2" s="1"/>
  <c r="AL210" i="2"/>
  <c r="AM210" i="2" s="1"/>
  <c r="AK210" i="2"/>
  <c r="AK242" i="2"/>
  <c r="AL242" i="2"/>
  <c r="AM242" i="2" s="1"/>
  <c r="AL50" i="2"/>
  <c r="AM50" i="2" s="1"/>
  <c r="AK50" i="2"/>
  <c r="AK150" i="2"/>
  <c r="AL150" i="2"/>
  <c r="AM150" i="2" s="1"/>
  <c r="AL167" i="2"/>
  <c r="AM167" i="2" s="1"/>
  <c r="AK167" i="2"/>
  <c r="AK182" i="2"/>
  <c r="AL182" i="2"/>
  <c r="AM182" i="2" s="1"/>
  <c r="AL199" i="2"/>
  <c r="AM199" i="2" s="1"/>
  <c r="AK199" i="2"/>
  <c r="AK263" i="2"/>
  <c r="AL263" i="2"/>
  <c r="AM263" i="2" s="1"/>
  <c r="AA97" i="2"/>
  <c r="AB97" i="2" s="1"/>
  <c r="Z97" i="2"/>
  <c r="Z106" i="2"/>
  <c r="AA106" i="2"/>
  <c r="AB106" i="2" s="1"/>
  <c r="AA214" i="2"/>
  <c r="AB214" i="2" s="1"/>
  <c r="Z214" i="2"/>
  <c r="Z267" i="2"/>
  <c r="AA267" i="2"/>
  <c r="AB267" i="2" s="1"/>
  <c r="DC267" i="2" s="1"/>
  <c r="O263" i="1" s="1"/>
  <c r="P101" i="2"/>
  <c r="Q101" i="2" s="1"/>
  <c r="O101" i="2"/>
  <c r="O43" i="2"/>
  <c r="P43" i="2"/>
  <c r="Q43" i="2" s="1"/>
  <c r="EG83" i="2"/>
  <c r="K79" i="1"/>
  <c r="ES83" i="2"/>
  <c r="EG126" i="2"/>
  <c r="ES126" i="2"/>
  <c r="K122" i="1"/>
  <c r="H245" i="1"/>
  <c r="ED249" i="2"/>
  <c r="EP249" i="2"/>
  <c r="ER99" i="2"/>
  <c r="J95" i="1"/>
  <c r="EF99" i="2"/>
  <c r="EF35" i="2"/>
  <c r="ER35" i="2"/>
  <c r="H221" i="1"/>
  <c r="ED225" i="2"/>
  <c r="EP225" i="2"/>
  <c r="I161" i="1"/>
  <c r="EE165" i="2"/>
  <c r="EQ165" i="2"/>
  <c r="ED224" i="2"/>
  <c r="EP224" i="2"/>
  <c r="H220" i="1"/>
  <c r="EB108" i="2"/>
  <c r="EN108" i="2"/>
  <c r="F104" i="1"/>
  <c r="F132" i="1"/>
  <c r="EB136" i="2"/>
  <c r="EN136" i="2"/>
  <c r="EC161" i="2"/>
  <c r="EO161" i="2"/>
  <c r="G157" i="1"/>
  <c r="EO171" i="2"/>
  <c r="G167" i="1"/>
  <c r="EC171" i="2"/>
  <c r="EN154" i="2"/>
  <c r="EB154" i="2"/>
  <c r="F150" i="1"/>
  <c r="I250" i="1"/>
  <c r="EE254" i="2"/>
  <c r="EQ254" i="2"/>
  <c r="EQ222" i="2"/>
  <c r="I218" i="1"/>
  <c r="EE222" i="2"/>
  <c r="G173" i="1"/>
  <c r="EO177" i="2"/>
  <c r="EC177" i="2"/>
  <c r="AY134" i="2"/>
  <c r="AZ134" i="2"/>
  <c r="BA134" i="2" s="1"/>
  <c r="AY142" i="2"/>
  <c r="AZ142" i="2"/>
  <c r="BA142" i="2" s="1"/>
  <c r="DC142" i="2" s="1"/>
  <c r="O138" i="1" s="1"/>
  <c r="EE150" i="2"/>
  <c r="EQ150" i="2"/>
  <c r="I146" i="1"/>
  <c r="AY152" i="2"/>
  <c r="AZ152" i="2"/>
  <c r="BA152" i="2" s="1"/>
  <c r="AY162" i="2"/>
  <c r="AZ162" i="2"/>
  <c r="BA162" i="2" s="1"/>
  <c r="I166" i="1"/>
  <c r="EQ170" i="2"/>
  <c r="EE170" i="2"/>
  <c r="AY174" i="2"/>
  <c r="AZ174" i="2"/>
  <c r="BA174" i="2" s="1"/>
  <c r="AY226" i="2"/>
  <c r="AZ226" i="2"/>
  <c r="BA226" i="2" s="1"/>
  <c r="EE238" i="2"/>
  <c r="I234" i="1"/>
  <c r="EQ238" i="2"/>
  <c r="AY242" i="2"/>
  <c r="AZ242" i="2"/>
  <c r="BA242" i="2" s="1"/>
  <c r="AY258" i="2"/>
  <c r="AZ258" i="2"/>
  <c r="BA258" i="2" s="1"/>
  <c r="EF65" i="2"/>
  <c r="J61" i="1"/>
  <c r="ER65" i="2"/>
  <c r="EF97" i="2"/>
  <c r="ER97" i="2"/>
  <c r="J93" i="1"/>
  <c r="EG74" i="2"/>
  <c r="K70" i="1"/>
  <c r="ES74" i="2"/>
  <c r="EG55" i="2"/>
  <c r="K51" i="1"/>
  <c r="ES55" i="2"/>
  <c r="EP92" i="2"/>
  <c r="ED92" i="2"/>
  <c r="H88" i="1"/>
  <c r="EF259" i="2"/>
  <c r="ER259" i="2"/>
  <c r="J255" i="1"/>
  <c r="J247" i="1"/>
  <c r="ER251" i="2"/>
  <c r="EF251" i="2"/>
  <c r="EX139" i="2"/>
  <c r="EL139" i="2"/>
  <c r="EL236" i="2"/>
  <c r="EX236" i="2"/>
  <c r="EL143" i="2"/>
  <c r="EX143" i="2"/>
  <c r="ET124" i="2"/>
  <c r="EH124" i="2"/>
  <c r="L120" i="1"/>
  <c r="J243" i="1"/>
  <c r="EF247" i="2"/>
  <c r="ER247" i="2"/>
  <c r="EE33" i="2"/>
  <c r="EQ33" i="2"/>
  <c r="I29" i="1"/>
  <c r="ED65" i="2"/>
  <c r="H61" i="1"/>
  <c r="EP65" i="2"/>
  <c r="ED109" i="2"/>
  <c r="H105" i="1"/>
  <c r="EP109" i="2"/>
  <c r="H183" i="1"/>
  <c r="ED187" i="2"/>
  <c r="EP187" i="2"/>
  <c r="EP267" i="2"/>
  <c r="ED267" i="2"/>
  <c r="H263" i="1"/>
  <c r="EO72" i="2"/>
  <c r="EC72" i="2"/>
  <c r="G68" i="1"/>
  <c r="EX152" i="2"/>
  <c r="EL152" i="2"/>
  <c r="EC98" i="2"/>
  <c r="G94" i="1"/>
  <c r="EO98" i="2"/>
  <c r="EO166" i="2"/>
  <c r="G162" i="1"/>
  <c r="EC166" i="2"/>
  <c r="EO217" i="2"/>
  <c r="EC217" i="2"/>
  <c r="G213" i="1"/>
  <c r="EN62" i="2"/>
  <c r="F58" i="1"/>
  <c r="EB62" i="2"/>
  <c r="EN145" i="2"/>
  <c r="EB145" i="2"/>
  <c r="F141" i="1"/>
  <c r="EB225" i="2"/>
  <c r="EN225" i="2"/>
  <c r="F221" i="1"/>
  <c r="EN104" i="2"/>
  <c r="F100" i="1"/>
  <c r="EB104" i="2"/>
  <c r="F138" i="1"/>
  <c r="EN142" i="2"/>
  <c r="EB142" i="2"/>
  <c r="EN257" i="2"/>
  <c r="F253" i="1"/>
  <c r="EB257" i="2"/>
  <c r="ED42" i="2"/>
  <c r="EN84" i="2"/>
  <c r="EQ157" i="2"/>
  <c r="EE173" i="2"/>
  <c r="ED184" i="2"/>
  <c r="H180" i="1"/>
  <c r="EP245" i="2"/>
  <c r="EB212" i="2"/>
  <c r="EN212" i="2"/>
  <c r="EP233" i="2"/>
  <c r="EN194" i="2"/>
  <c r="EO130" i="2"/>
  <c r="G231" i="1"/>
  <c r="EG62" i="2"/>
  <c r="K58" i="1"/>
  <c r="ES155" i="2"/>
  <c r="EF244" i="2"/>
  <c r="ED268" i="2"/>
  <c r="EL248" i="2"/>
  <c r="EB95" i="2"/>
  <c r="F59" i="1"/>
  <c r="EQ41" i="2"/>
  <c r="EL59" i="2"/>
  <c r="J143" i="1"/>
  <c r="EP30" i="2"/>
  <c r="H26" i="1"/>
  <c r="H192" i="1"/>
  <c r="EG110" i="2"/>
  <c r="EP256" i="2"/>
  <c r="ED256" i="2"/>
  <c r="G20" i="1"/>
  <c r="D291" i="5" s="1"/>
  <c r="EO24" i="2"/>
  <c r="D295" i="5" s="1"/>
  <c r="EC16" i="2"/>
  <c r="G12" i="1"/>
  <c r="D131" i="5" s="1"/>
  <c r="EO25" i="2"/>
  <c r="D318" i="5" s="1"/>
  <c r="EC25" i="2"/>
  <c r="G24" i="1"/>
  <c r="D371" i="5" s="1"/>
  <c r="EO28" i="2"/>
  <c r="D375" i="5" s="1"/>
  <c r="EO20" i="2"/>
  <c r="D215" i="5" s="1"/>
  <c r="G16" i="1"/>
  <c r="D211" i="5" s="1"/>
  <c r="EC20" i="2"/>
  <c r="H25" i="1"/>
  <c r="E394" i="5" s="1"/>
  <c r="ED29" i="2"/>
  <c r="EP29" i="2"/>
  <c r="E398" i="5" s="1"/>
  <c r="ED24" i="2"/>
  <c r="EP24" i="2"/>
  <c r="E295" i="5" s="1"/>
  <c r="EE14" i="2"/>
  <c r="EQ14" i="2"/>
  <c r="F95" i="5" s="1"/>
  <c r="ET28" i="2"/>
  <c r="I375" i="5" s="1"/>
  <c r="L24" i="1"/>
  <c r="I371" i="5" s="1"/>
  <c r="ET24" i="2"/>
  <c r="I295" i="5" s="1"/>
  <c r="L16" i="1"/>
  <c r="I211" i="5" s="1"/>
  <c r="EH20" i="2"/>
  <c r="L11" i="1"/>
  <c r="I114" i="5" s="1"/>
  <c r="ET15" i="2"/>
  <c r="I118" i="5" s="1"/>
  <c r="EL26" i="2"/>
  <c r="EL18" i="2"/>
  <c r="EL13" i="2"/>
  <c r="EX13" i="2"/>
  <c r="M78" i="5" s="1"/>
  <c r="EX43" i="2"/>
  <c r="EL43" i="2"/>
  <c r="EP35" i="2"/>
  <c r="ED35" i="2"/>
  <c r="H31" i="1"/>
  <c r="H42" i="1"/>
  <c r="ED46" i="2"/>
  <c r="EO102" i="2"/>
  <c r="EC102" i="2"/>
  <c r="G98" i="1"/>
  <c r="G142" i="1"/>
  <c r="EO146" i="2"/>
  <c r="EC146" i="2"/>
  <c r="F162" i="1"/>
  <c r="EB166" i="2"/>
  <c r="EN229" i="2"/>
  <c r="F225" i="1"/>
  <c r="EB229" i="2"/>
  <c r="EC38" i="2"/>
  <c r="G34" i="1"/>
  <c r="EO38" i="2"/>
  <c r="ED74" i="2"/>
  <c r="H70" i="1"/>
  <c r="EG257" i="2"/>
  <c r="ES173" i="2"/>
  <c r="ES54" i="2"/>
  <c r="K50" i="1"/>
  <c r="H224" i="1"/>
  <c r="H94" i="1"/>
  <c r="EP98" i="2"/>
  <c r="K218" i="1"/>
  <c r="ES222" i="2"/>
  <c r="K39" i="1"/>
  <c r="EQ91" i="2"/>
  <c r="EE91" i="2"/>
  <c r="EB15" i="2"/>
  <c r="F11" i="1"/>
  <c r="C114" i="5" s="1"/>
  <c r="F20" i="1"/>
  <c r="C291" i="5" s="1"/>
  <c r="EO18" i="2"/>
  <c r="D175" i="5" s="1"/>
  <c r="EC18" i="2"/>
  <c r="G14" i="1"/>
  <c r="D171" i="5" s="1"/>
  <c r="ED18" i="2"/>
  <c r="EP27" i="2"/>
  <c r="E358" i="5" s="1"/>
  <c r="ED27" i="2"/>
  <c r="EQ25" i="2"/>
  <c r="F318" i="5" s="1"/>
  <c r="ES17" i="2"/>
  <c r="H158" i="5" s="1"/>
  <c r="EG17" i="2"/>
  <c r="K13" i="1"/>
  <c r="H154" i="5" s="1"/>
  <c r="ES20" i="2"/>
  <c r="H215" i="5" s="1"/>
  <c r="K16" i="1"/>
  <c r="H211" i="5" s="1"/>
  <c r="ET26" i="2"/>
  <c r="I335" i="5" s="1"/>
  <c r="EH26" i="2"/>
  <c r="L10" i="1"/>
  <c r="I91" i="5" s="1"/>
  <c r="ET14" i="2"/>
  <c r="I95" i="5" s="1"/>
  <c r="EH14" i="2"/>
  <c r="L13" i="1"/>
  <c r="I154" i="5" s="1"/>
  <c r="ET17" i="2"/>
  <c r="EH17" i="2"/>
  <c r="EX28" i="2"/>
  <c r="M375" i="5" s="1"/>
  <c r="EL28" i="2"/>
  <c r="EX24" i="2"/>
  <c r="M295" i="5" s="1"/>
  <c r="EC42" i="2"/>
  <c r="EO42" i="2"/>
  <c r="G38" i="1"/>
  <c r="J75" i="1"/>
  <c r="ER79" i="2"/>
  <c r="EF79" i="2"/>
  <c r="H34" i="1"/>
  <c r="EP38" i="2"/>
  <c r="ED38" i="2"/>
  <c r="EO187" i="2"/>
  <c r="G183" i="1"/>
  <c r="EC187" i="2"/>
  <c r="EC223" i="2"/>
  <c r="G219" i="1"/>
  <c r="EO223" i="2"/>
  <c r="EB45" i="2"/>
  <c r="F41" i="1"/>
  <c r="EN45" i="2"/>
  <c r="EQ89" i="2"/>
  <c r="I85" i="1"/>
  <c r="I173" i="1"/>
  <c r="EE177" i="2"/>
  <c r="ER216" i="2"/>
  <c r="EF216" i="2"/>
  <c r="J70" i="1"/>
  <c r="ER74" i="2"/>
  <c r="ET208" i="2"/>
  <c r="EG109" i="2"/>
  <c r="J155" i="1"/>
  <c r="EG90" i="2"/>
  <c r="ET155" i="2"/>
  <c r="ET186" i="2"/>
  <c r="EX203" i="2"/>
  <c r="P65" i="2"/>
  <c r="Q65" i="2" s="1"/>
  <c r="DC65" i="2" s="1"/>
  <c r="O61" i="1" s="1"/>
  <c r="O65" i="2"/>
  <c r="P110" i="2"/>
  <c r="Q110" i="2" s="1"/>
  <c r="O110" i="2"/>
  <c r="Z169" i="2"/>
  <c r="AA169" i="2"/>
  <c r="AB169" i="2" s="1"/>
  <c r="Z254" i="2"/>
  <c r="AA254" i="2"/>
  <c r="AB254" i="2" s="1"/>
  <c r="O64" i="2"/>
  <c r="P64" i="2"/>
  <c r="Q64" i="2" s="1"/>
  <c r="DC64" i="2" s="1"/>
  <c r="O60" i="1" s="1"/>
  <c r="O109" i="2"/>
  <c r="P109" i="2"/>
  <c r="Q109" i="2" s="1"/>
  <c r="DC109" i="2" s="1"/>
  <c r="O105" i="1" s="1"/>
  <c r="O241" i="2"/>
  <c r="P241" i="2"/>
  <c r="Q241" i="2" s="1"/>
  <c r="DC241" i="2" s="1"/>
  <c r="O237" i="1" s="1"/>
  <c r="DN171" i="2"/>
  <c r="DO171" i="2"/>
  <c r="DP171" i="2" s="1"/>
  <c r="P167" i="1" s="1"/>
  <c r="Z114" i="2"/>
  <c r="AA114" i="2"/>
  <c r="AB114" i="2" s="1"/>
  <c r="Z152" i="2"/>
  <c r="AA152" i="2"/>
  <c r="AB152" i="2" s="1"/>
  <c r="EQ228" i="2"/>
  <c r="I224" i="1"/>
  <c r="EE213" i="2"/>
  <c r="EQ205" i="2"/>
  <c r="EQ195" i="2"/>
  <c r="EE195" i="2"/>
  <c r="I191" i="1"/>
  <c r="I185" i="1"/>
  <c r="EQ141" i="2"/>
  <c r="EE77" i="2"/>
  <c r="EL161" i="2"/>
  <c r="EX161" i="2"/>
  <c r="F215" i="1"/>
  <c r="EB219" i="2"/>
  <c r="H57" i="1"/>
  <c r="EP61" i="2"/>
  <c r="I36" i="1"/>
  <c r="EE40" i="2"/>
  <c r="ED131" i="2"/>
  <c r="EP131" i="2"/>
  <c r="K258" i="1"/>
  <c r="ES262" i="2"/>
  <c r="EG215" i="2"/>
  <c r="ES215" i="2"/>
  <c r="EL244" i="2"/>
  <c r="EX244" i="2"/>
  <c r="ED136" i="2"/>
  <c r="EP136" i="2"/>
  <c r="J181" i="1"/>
  <c r="ER185" i="2"/>
  <c r="ER153" i="2"/>
  <c r="EF153" i="2"/>
  <c r="ER121" i="2"/>
  <c r="EF121" i="2"/>
  <c r="EF57" i="2"/>
  <c r="ER57" i="2"/>
  <c r="K215" i="1"/>
  <c r="ES219" i="2"/>
  <c r="ES187" i="2"/>
  <c r="K183" i="1"/>
  <c r="EH113" i="2"/>
  <c r="L109" i="1"/>
  <c r="O92" i="2"/>
  <c r="P92" i="2"/>
  <c r="Q92" i="2" s="1"/>
  <c r="BX35" i="2"/>
  <c r="BY35" i="2"/>
  <c r="BX81" i="2"/>
  <c r="BY81" i="2"/>
  <c r="BZ81" i="2" s="1"/>
  <c r="BX157" i="2"/>
  <c r="BY157" i="2"/>
  <c r="BZ157" i="2" s="1"/>
  <c r="DN239" i="2"/>
  <c r="DO239" i="2"/>
  <c r="DP239" i="2" s="1"/>
  <c r="P235" i="1" s="1"/>
  <c r="BX59" i="2"/>
  <c r="BY59" i="2"/>
  <c r="BZ59" i="2" s="1"/>
  <c r="DC59" i="2" s="1"/>
  <c r="O55" i="1" s="1"/>
  <c r="BX145" i="2"/>
  <c r="BY145" i="2"/>
  <c r="BZ145" i="2" s="1"/>
  <c r="AK94" i="2"/>
  <c r="AL94" i="2"/>
  <c r="AM94" i="2" s="1"/>
  <c r="AK269" i="2"/>
  <c r="AL269" i="2"/>
  <c r="AM269" i="2" s="1"/>
  <c r="EB226" i="2"/>
  <c r="EN226" i="2"/>
  <c r="EH169" i="2"/>
  <c r="EH177" i="2"/>
  <c r="EH217" i="2"/>
  <c r="ET225" i="2"/>
  <c r="ET233" i="2"/>
  <c r="J108" i="1"/>
  <c r="ER128" i="2"/>
  <c r="I149" i="1"/>
  <c r="EQ105" i="2"/>
  <c r="G45" i="1"/>
  <c r="H151" i="1"/>
  <c r="EO198" i="2"/>
  <c r="EG158" i="2"/>
  <c r="K69" i="1"/>
  <c r="EE175" i="2"/>
  <c r="EE159" i="2"/>
  <c r="G131" i="1"/>
  <c r="F220" i="1"/>
  <c r="EC239" i="2"/>
  <c r="G155" i="1"/>
  <c r="F29" i="1"/>
  <c r="EN160" i="2"/>
  <c r="F228" i="1"/>
  <c r="EN200" i="2"/>
  <c r="EN81" i="2"/>
  <c r="ED176" i="2"/>
  <c r="EO238" i="2"/>
  <c r="EO119" i="2"/>
  <c r="EC139" i="2"/>
  <c r="G207" i="1"/>
  <c r="F34" i="1"/>
  <c r="J144" i="1"/>
  <c r="EF188" i="2"/>
  <c r="ER204" i="2"/>
  <c r="EF220" i="2"/>
  <c r="ER236" i="2"/>
  <c r="L185" i="1"/>
  <c r="L201" i="1"/>
  <c r="L209" i="1"/>
  <c r="ER42" i="2"/>
  <c r="J164" i="1"/>
  <c r="EF200" i="2"/>
  <c r="EF232" i="2"/>
  <c r="EF195" i="2"/>
  <c r="F152" i="1"/>
  <c r="EP189" i="2"/>
  <c r="ER139" i="2"/>
  <c r="K133" i="1"/>
  <c r="EQ103" i="2"/>
  <c r="I99" i="1"/>
  <c r="EO227" i="2"/>
  <c r="EB140" i="2"/>
  <c r="K249" i="1"/>
  <c r="EC215" i="2"/>
  <c r="EC35" i="2"/>
  <c r="EB40" i="2"/>
  <c r="EQ18" i="2"/>
  <c r="EX25" i="2"/>
  <c r="M318" i="5" s="1"/>
  <c r="L25" i="1"/>
  <c r="I394" i="5" s="1"/>
  <c r="K22" i="1"/>
  <c r="H331" i="5" s="1"/>
  <c r="EP19" i="2"/>
  <c r="ER11" i="2"/>
  <c r="G38" i="5" s="1"/>
  <c r="ES11" i="2"/>
  <c r="H38" i="5" s="1"/>
  <c r="K15" i="1"/>
  <c r="H194" i="5" s="1"/>
  <c r="K12" i="1"/>
  <c r="H131" i="5" s="1"/>
  <c r="K8" i="1"/>
  <c r="H51" i="5" s="1"/>
  <c r="EG24" i="2"/>
  <c r="ET23" i="2"/>
  <c r="I278" i="5" s="1"/>
  <c r="EH12" i="2"/>
  <c r="H30" i="1"/>
  <c r="EC202" i="2"/>
  <c r="EO143" i="2"/>
  <c r="K89" i="1"/>
  <c r="EN40" i="2"/>
  <c r="EG253" i="2"/>
  <c r="EC159" i="2"/>
  <c r="G211" i="1"/>
  <c r="EB33" i="2"/>
  <c r="EN232" i="2"/>
  <c r="G235" i="1"/>
  <c r="EG37" i="2"/>
  <c r="ES58" i="2"/>
  <c r="EG122" i="2"/>
  <c r="K139" i="1"/>
  <c r="J43" i="1"/>
  <c r="H56" i="1"/>
  <c r="EP60" i="2"/>
  <c r="H216" i="1"/>
  <c r="EP240" i="2"/>
  <c r="ED240" i="2"/>
  <c r="G224" i="1"/>
  <c r="F56" i="1"/>
  <c r="EF175" i="2"/>
  <c r="J235" i="1"/>
  <c r="EF239" i="2"/>
  <c r="EX211" i="2"/>
  <c r="K78" i="1"/>
  <c r="ES103" i="2"/>
  <c r="EG191" i="2"/>
  <c r="EF191" i="2"/>
  <c r="J187" i="1"/>
  <c r="ED173" i="2"/>
  <c r="H249" i="1"/>
  <c r="ED253" i="2"/>
  <c r="ET103" i="2"/>
  <c r="L99" i="1"/>
  <c r="EH127" i="2"/>
  <c r="ES41" i="2"/>
  <c r="ES75" i="2"/>
  <c r="EG86" i="2"/>
  <c r="EG129" i="2"/>
  <c r="ES129" i="2"/>
  <c r="ES161" i="2"/>
  <c r="K201" i="1"/>
  <c r="J99" i="1"/>
  <c r="ER167" i="2"/>
  <c r="EO186" i="2"/>
  <c r="F184" i="1"/>
  <c r="EN216" i="2"/>
  <c r="ET253" i="2"/>
  <c r="L255" i="1"/>
  <c r="EL194" i="2"/>
  <c r="EH138" i="2"/>
  <c r="L174" i="1"/>
  <c r="EH218" i="2"/>
  <c r="K72" i="1"/>
  <c r="EG244" i="2"/>
  <c r="ER148" i="2"/>
  <c r="EB117" i="2"/>
  <c r="H250" i="1"/>
  <c r="K126" i="1"/>
  <c r="H202" i="1"/>
  <c r="EN184" i="2"/>
  <c r="EH254" i="2"/>
  <c r="EL230" i="2"/>
  <c r="EH240" i="2"/>
  <c r="ED236" i="2"/>
  <c r="P204" i="2"/>
  <c r="Q204" i="2" s="1"/>
  <c r="AA181" i="2"/>
  <c r="AB181" i="2" s="1"/>
  <c r="DC181" i="2" s="1"/>
  <c r="O177" i="1" s="1"/>
  <c r="DO76" i="2"/>
  <c r="P193" i="2"/>
  <c r="Q193" i="2" s="1"/>
  <c r="P146" i="2"/>
  <c r="Q146" i="2" s="1"/>
  <c r="DC146" i="2" s="1"/>
  <c r="O142" i="1" s="1"/>
  <c r="AA162" i="2"/>
  <c r="AB162" i="2" s="1"/>
  <c r="EE95" i="2"/>
  <c r="EQ95" i="2"/>
  <c r="H96" i="1"/>
  <c r="EP100" i="2"/>
  <c r="ED123" i="2"/>
  <c r="EP123" i="2"/>
  <c r="ED155" i="2"/>
  <c r="ED107" i="2"/>
  <c r="ET189" i="2"/>
  <c r="ET165" i="2"/>
  <c r="L161" i="1"/>
  <c r="K212" i="1"/>
  <c r="EG200" i="2"/>
  <c r="EG40" i="2"/>
  <c r="L188" i="1"/>
  <c r="EX222" i="2"/>
  <c r="EX94" i="2"/>
  <c r="F224" i="1"/>
  <c r="EG221" i="2"/>
  <c r="K161" i="1"/>
  <c r="K38" i="1"/>
  <c r="L111" i="1"/>
  <c r="L103" i="1"/>
  <c r="EF31" i="2"/>
  <c r="EF212" i="2"/>
  <c r="J208" i="1"/>
  <c r="EF100" i="2"/>
  <c r="J60" i="1"/>
  <c r="EF32" i="2"/>
  <c r="ET154" i="2"/>
  <c r="EC186" i="2"/>
  <c r="AK35" i="2"/>
  <c r="AK43" i="2"/>
  <c r="AL43" i="2"/>
  <c r="AM43" i="2" s="1"/>
  <c r="O38" i="2"/>
  <c r="O166" i="2"/>
  <c r="P173" i="2"/>
  <c r="Q173" i="2" s="1"/>
  <c r="DC173" i="2" s="1"/>
  <c r="O169" i="1" s="1"/>
  <c r="O186" i="2"/>
  <c r="P186" i="2"/>
  <c r="Q186" i="2" s="1"/>
  <c r="P209" i="2"/>
  <c r="Q209" i="2" s="1"/>
  <c r="DC209" i="2" s="1"/>
  <c r="O205" i="1" s="1"/>
  <c r="ED241" i="2"/>
  <c r="H237" i="1"/>
  <c r="EX223" i="2"/>
  <c r="EL156" i="2"/>
  <c r="EX60" i="2"/>
  <c r="O44" i="2"/>
  <c r="P44" i="2"/>
  <c r="Q44" i="2" s="1"/>
  <c r="O134" i="2"/>
  <c r="P134" i="2"/>
  <c r="Q134" i="2" s="1"/>
  <c r="BY91" i="2"/>
  <c r="BZ91" i="2" s="1"/>
  <c r="DC91" i="2" s="1"/>
  <c r="O87" i="1" s="1"/>
  <c r="BX91" i="2"/>
  <c r="BX229" i="2"/>
  <c r="BY229" i="2"/>
  <c r="BZ229" i="2" s="1"/>
  <c r="EQ220" i="2"/>
  <c r="I216" i="1"/>
  <c r="EE197" i="2"/>
  <c r="I181" i="1"/>
  <c r="I177" i="1"/>
  <c r="EE137" i="2"/>
  <c r="EE133" i="2"/>
  <c r="I112" i="1"/>
  <c r="EQ116" i="2"/>
  <c r="I68" i="1"/>
  <c r="EQ72" i="2"/>
  <c r="EE68" i="2"/>
  <c r="I64" i="1"/>
  <c r="EQ56" i="2"/>
  <c r="I52" i="1"/>
  <c r="EL137" i="2"/>
  <c r="H73" i="1"/>
  <c r="ED77" i="2"/>
  <c r="EE45" i="2"/>
  <c r="EQ45" i="2"/>
  <c r="J85" i="1"/>
  <c r="EF89" i="2"/>
  <c r="BM127" i="2"/>
  <c r="BN127" i="2"/>
  <c r="BO127" i="2" s="1"/>
  <c r="AK158" i="2"/>
  <c r="AL158" i="2"/>
  <c r="AM158" i="2" s="1"/>
  <c r="DC158" i="2" s="1"/>
  <c r="O154" i="1" s="1"/>
  <c r="O54" i="2"/>
  <c r="P54" i="2"/>
  <c r="Q54" i="2" s="1"/>
  <c r="DN79" i="2"/>
  <c r="DO79" i="2"/>
  <c r="DP79" i="2" s="1"/>
  <c r="P75" i="1" s="1"/>
  <c r="BX71" i="2"/>
  <c r="BY71" i="2"/>
  <c r="BZ71" i="2" s="1"/>
  <c r="BX117" i="2"/>
  <c r="BY117" i="2"/>
  <c r="BZ117" i="2" s="1"/>
  <c r="BX190" i="2"/>
  <c r="BY190" i="2"/>
  <c r="BZ190" i="2" s="1"/>
  <c r="BX53" i="2"/>
  <c r="BY53" i="2"/>
  <c r="BZ53" i="2" s="1"/>
  <c r="BX135" i="2"/>
  <c r="BY135" i="2"/>
  <c r="BZ135" i="2" s="1"/>
  <c r="BM207" i="2"/>
  <c r="BN207" i="2"/>
  <c r="BO207" i="2" s="1"/>
  <c r="AK130" i="2"/>
  <c r="AL130" i="2"/>
  <c r="AM130" i="2" s="1"/>
  <c r="H130" i="1"/>
  <c r="EE179" i="2"/>
  <c r="EQ139" i="2"/>
  <c r="ET33" i="2"/>
  <c r="ET37" i="2"/>
  <c r="ET41" i="2"/>
  <c r="ET49" i="2"/>
  <c r="ET53" i="2"/>
  <c r="EH57" i="2"/>
  <c r="L62" i="1"/>
  <c r="ET74" i="2"/>
  <c r="ET82" i="2"/>
  <c r="EH98" i="2"/>
  <c r="ER217" i="2"/>
  <c r="I60" i="1"/>
  <c r="I152" i="1"/>
  <c r="I200" i="1"/>
  <c r="I256" i="1"/>
  <c r="G43" i="1"/>
  <c r="EO51" i="2"/>
  <c r="I89" i="1"/>
  <c r="EE109" i="2"/>
  <c r="I145" i="1"/>
  <c r="ED132" i="2"/>
  <c r="H194" i="1"/>
  <c r="EP208" i="2"/>
  <c r="J26" i="1"/>
  <c r="ER46" i="2"/>
  <c r="EF102" i="2"/>
  <c r="J106" i="1"/>
  <c r="ER118" i="2"/>
  <c r="J162" i="1"/>
  <c r="ER190" i="2"/>
  <c r="EF206" i="2"/>
  <c r="ER222" i="2"/>
  <c r="EF230" i="2"/>
  <c r="EF238" i="2"/>
  <c r="I31" i="1"/>
  <c r="EQ51" i="2"/>
  <c r="EL41" i="2"/>
  <c r="EX57" i="2"/>
  <c r="EX97" i="2"/>
  <c r="EX113" i="2"/>
  <c r="EL129" i="2"/>
  <c r="EL177" i="2"/>
  <c r="EL193" i="2"/>
  <c r="EL209" i="2"/>
  <c r="EL217" i="2"/>
  <c r="EX225" i="2"/>
  <c r="EX241" i="2"/>
  <c r="ET34" i="2"/>
  <c r="EH42" i="2"/>
  <c r="L46" i="1"/>
  <c r="EH91" i="2"/>
  <c r="K263" i="1"/>
  <c r="H100" i="1"/>
  <c r="H262" i="1"/>
  <c r="I207" i="1"/>
  <c r="AL221" i="2"/>
  <c r="AM221" i="2" s="1"/>
  <c r="AL90" i="2"/>
  <c r="AM90" i="2" s="1"/>
  <c r="BN171" i="2"/>
  <c r="BO171" i="2" s="1"/>
  <c r="BN43" i="2"/>
  <c r="M191" i="2"/>
  <c r="N191" i="2" s="1"/>
  <c r="M167" i="2"/>
  <c r="N167" i="2" s="1"/>
  <c r="M149" i="2"/>
  <c r="N149" i="2" s="1"/>
  <c r="M98" i="2"/>
  <c r="N98" i="2" s="1"/>
  <c r="M34" i="2"/>
  <c r="N34" i="2" s="1"/>
  <c r="M28" i="2"/>
  <c r="N28" i="2" s="1"/>
  <c r="X220" i="2"/>
  <c r="Y220" i="2" s="1"/>
  <c r="X213" i="2"/>
  <c r="Y213" i="2" s="1"/>
  <c r="X78" i="2"/>
  <c r="Y78" i="2" s="1"/>
  <c r="AI264" i="2"/>
  <c r="AJ264" i="2" s="1"/>
  <c r="AI247" i="2"/>
  <c r="AJ247" i="2" s="1"/>
  <c r="AI183" i="2"/>
  <c r="AJ183" i="2" s="1"/>
  <c r="AI168" i="2"/>
  <c r="AJ168" i="2" s="1"/>
  <c r="AI151" i="2"/>
  <c r="AJ151" i="2" s="1"/>
  <c r="AI144" i="2"/>
  <c r="AJ144" i="2" s="1"/>
  <c r="AI135" i="2"/>
  <c r="AJ135" i="2" s="1"/>
  <c r="AI121" i="2"/>
  <c r="AJ121" i="2" s="1"/>
  <c r="AI114" i="2"/>
  <c r="AJ114" i="2" s="1"/>
  <c r="AI112" i="2"/>
  <c r="AJ112" i="2" s="1"/>
  <c r="AI95" i="2"/>
  <c r="AJ95" i="2" s="1"/>
  <c r="AI52" i="2"/>
  <c r="AJ52" i="2" s="1"/>
  <c r="AI39" i="2"/>
  <c r="AJ39" i="2" s="1"/>
  <c r="AW265" i="2"/>
  <c r="AX265" i="2" s="1"/>
  <c r="AW239" i="2"/>
  <c r="AX239" i="2" s="1"/>
  <c r="AW233" i="2"/>
  <c r="AX233" i="2" s="1"/>
  <c r="M171" i="2"/>
  <c r="N171" i="2" s="1"/>
  <c r="M151" i="2"/>
  <c r="N151" i="2" s="1"/>
  <c r="X266" i="2"/>
  <c r="Y266" i="2" s="1"/>
  <c r="X103" i="2"/>
  <c r="Y103" i="2" s="1"/>
  <c r="X92" i="2"/>
  <c r="Y92" i="2" s="1"/>
  <c r="AI218" i="2"/>
  <c r="AJ218" i="2" s="1"/>
  <c r="AI200" i="2"/>
  <c r="AJ200" i="2" s="1"/>
  <c r="AI48" i="2"/>
  <c r="AJ48" i="2" s="1"/>
  <c r="AW255" i="2"/>
  <c r="AX255" i="2" s="1"/>
  <c r="AW249" i="2"/>
  <c r="AX249" i="2" s="1"/>
  <c r="H15" i="5" l="1"/>
  <c r="AA6" i="1"/>
  <c r="F217" i="1"/>
  <c r="EB221" i="2"/>
  <c r="L121" i="1"/>
  <c r="ET125" i="2"/>
  <c r="EH125" i="2"/>
  <c r="EH117" i="2"/>
  <c r="L113" i="1"/>
  <c r="ET117" i="2"/>
  <c r="L105" i="1"/>
  <c r="EH109" i="2"/>
  <c r="ET109" i="2"/>
  <c r="ET101" i="2"/>
  <c r="L97" i="1"/>
  <c r="EH101" i="2"/>
  <c r="ET97" i="2"/>
  <c r="EH97" i="2"/>
  <c r="L93" i="1"/>
  <c r="L89" i="1"/>
  <c r="EH93" i="2"/>
  <c r="ET93" i="2"/>
  <c r="ET89" i="2"/>
  <c r="EH89" i="2"/>
  <c r="L85" i="1"/>
  <c r="EH85" i="2"/>
  <c r="L81" i="1"/>
  <c r="ET85" i="2"/>
  <c r="EH81" i="2"/>
  <c r="ET81" i="2"/>
  <c r="L77" i="1"/>
  <c r="ET77" i="2"/>
  <c r="EH77" i="2"/>
  <c r="L73" i="1"/>
  <c r="L69" i="1"/>
  <c r="ET73" i="2"/>
  <c r="EH73" i="2"/>
  <c r="L126" i="1"/>
  <c r="EH130" i="2"/>
  <c r="ET122" i="2"/>
  <c r="EH122" i="2"/>
  <c r="L118" i="1"/>
  <c r="ET114" i="2"/>
  <c r="EH114" i="2"/>
  <c r="L102" i="1"/>
  <c r="ET106" i="2"/>
  <c r="EH106" i="2"/>
  <c r="L96" i="1"/>
  <c r="ET100" i="2"/>
  <c r="L92" i="1"/>
  <c r="ET96" i="2"/>
  <c r="EH96" i="2"/>
  <c r="ET92" i="2"/>
  <c r="L88" i="1"/>
  <c r="L84" i="1"/>
  <c r="ET88" i="2"/>
  <c r="EH88" i="2"/>
  <c r="ET84" i="2"/>
  <c r="EH84" i="2"/>
  <c r="ET80" i="2"/>
  <c r="L76" i="1"/>
  <c r="EH80" i="2"/>
  <c r="L72" i="1"/>
  <c r="ET76" i="2"/>
  <c r="L68" i="1"/>
  <c r="ET72" i="2"/>
  <c r="EH72" i="2"/>
  <c r="ET68" i="2"/>
  <c r="EH68" i="2"/>
  <c r="ET64" i="2"/>
  <c r="EH64" i="2"/>
  <c r="L60" i="1"/>
  <c r="L56" i="1"/>
  <c r="EH60" i="2"/>
  <c r="ET60" i="2"/>
  <c r="L52" i="1"/>
  <c r="ET56" i="2"/>
  <c r="EH56" i="2"/>
  <c r="ET52" i="2"/>
  <c r="L48" i="1"/>
  <c r="EH52" i="2"/>
  <c r="EH48" i="2"/>
  <c r="L44" i="1"/>
  <c r="ET48" i="2"/>
  <c r="EH44" i="2"/>
  <c r="ET44" i="2"/>
  <c r="L40" i="1"/>
  <c r="EH40" i="2"/>
  <c r="L36" i="1"/>
  <c r="ET40" i="2"/>
  <c r="L32" i="1"/>
  <c r="ET36" i="2"/>
  <c r="EH36" i="2"/>
  <c r="EH32" i="2"/>
  <c r="ET32" i="2"/>
  <c r="L28" i="1"/>
  <c r="EH63" i="2"/>
  <c r="L59" i="1"/>
  <c r="ET63" i="2"/>
  <c r="EH59" i="2"/>
  <c r="ET59" i="2"/>
  <c r="L55" i="1"/>
  <c r="ET55" i="2"/>
  <c r="L51" i="1"/>
  <c r="EH55" i="2"/>
  <c r="ET47" i="2"/>
  <c r="EH47" i="2"/>
  <c r="L43" i="1"/>
  <c r="ET43" i="2"/>
  <c r="L39" i="1"/>
  <c r="EH43" i="2"/>
  <c r="ET39" i="2"/>
  <c r="EH39" i="2"/>
  <c r="L35" i="1"/>
  <c r="EH31" i="2"/>
  <c r="L27" i="1"/>
  <c r="ET31" i="2"/>
  <c r="L116" i="1"/>
  <c r="ET120" i="2"/>
  <c r="EH120" i="2"/>
  <c r="L100" i="1"/>
  <c r="ET104" i="2"/>
  <c r="EH104" i="2"/>
  <c r="L125" i="1"/>
  <c r="ET129" i="2"/>
  <c r="EH129" i="2"/>
  <c r="L117" i="1"/>
  <c r="ET121" i="2"/>
  <c r="EH121" i="2"/>
  <c r="L101" i="1"/>
  <c r="ET105" i="2"/>
  <c r="EH105" i="2"/>
  <c r="L95" i="1"/>
  <c r="ET99" i="2"/>
  <c r="EH99" i="2"/>
  <c r="L91" i="1"/>
  <c r="ET95" i="2"/>
  <c r="EH95" i="2"/>
  <c r="ET91" i="2"/>
  <c r="L87" i="1"/>
  <c r="EH87" i="2"/>
  <c r="ET87" i="2"/>
  <c r="L83" i="1"/>
  <c r="L79" i="1"/>
  <c r="ET83" i="2"/>
  <c r="EH83" i="2"/>
  <c r="L75" i="1"/>
  <c r="ET79" i="2"/>
  <c r="EH79" i="2"/>
  <c r="ET71" i="2"/>
  <c r="L67" i="1"/>
  <c r="EH71" i="2"/>
  <c r="EH118" i="2"/>
  <c r="L114" i="1"/>
  <c r="ET118" i="2"/>
  <c r="EH110" i="2"/>
  <c r="ET110" i="2"/>
  <c r="L106" i="1"/>
  <c r="EH102" i="2"/>
  <c r="ET102" i="2"/>
  <c r="L98" i="1"/>
  <c r="L65" i="1"/>
  <c r="ET69" i="2"/>
  <c r="EH69" i="2"/>
  <c r="L61" i="1"/>
  <c r="EH65" i="2"/>
  <c r="ET65" i="2"/>
  <c r="L57" i="1"/>
  <c r="ET61" i="2"/>
  <c r="EH61" i="2"/>
  <c r="L53" i="1"/>
  <c r="ET57" i="2"/>
  <c r="L49" i="1"/>
  <c r="EH53" i="2"/>
  <c r="L45" i="1"/>
  <c r="EH49" i="2"/>
  <c r="ET45" i="2"/>
  <c r="EH45" i="2"/>
  <c r="L41" i="1"/>
  <c r="L37" i="1"/>
  <c r="EH41" i="2"/>
  <c r="L33" i="1"/>
  <c r="EH37" i="2"/>
  <c r="L29" i="1"/>
  <c r="EH33" i="2"/>
  <c r="DC13" i="2"/>
  <c r="O9" i="1" s="1"/>
  <c r="L74" i="5" s="1"/>
  <c r="EZ206" i="2"/>
  <c r="FA206" i="2" s="1"/>
  <c r="EZ212" i="2"/>
  <c r="FA212" i="2" s="1"/>
  <c r="I158" i="5"/>
  <c r="H198" i="5"/>
  <c r="H135" i="5"/>
  <c r="H95" i="5"/>
  <c r="DC29" i="2"/>
  <c r="O25" i="1" s="1"/>
  <c r="L394" i="5" s="1"/>
  <c r="E198" i="5"/>
  <c r="F175" i="5"/>
  <c r="EC23" i="2"/>
  <c r="EO23" i="2"/>
  <c r="D278" i="5" s="1"/>
  <c r="G19" i="1"/>
  <c r="D274" i="5" s="1"/>
  <c r="DC23" i="2"/>
  <c r="O19" i="1" s="1"/>
  <c r="L274" i="5" s="1"/>
  <c r="C318" i="5"/>
  <c r="C278" i="5"/>
  <c r="C198" i="5"/>
  <c r="C95" i="5"/>
  <c r="C78" i="5"/>
  <c r="AK229" i="2"/>
  <c r="AL229" i="2"/>
  <c r="AM229" i="2" s="1"/>
  <c r="Z31" i="2"/>
  <c r="AA31" i="2"/>
  <c r="AB31" i="2" s="1"/>
  <c r="Z37" i="2"/>
  <c r="AA37" i="2"/>
  <c r="AB37" i="2" s="1"/>
  <c r="Z107" i="2"/>
  <c r="AA107" i="2"/>
  <c r="AB107" i="2" s="1"/>
  <c r="Z120" i="2"/>
  <c r="AA120" i="2"/>
  <c r="AB120" i="2" s="1"/>
  <c r="Z136" i="2"/>
  <c r="AA136" i="2"/>
  <c r="AB136" i="2" s="1"/>
  <c r="DC136" i="2" s="1"/>
  <c r="Z151" i="2"/>
  <c r="AA151" i="2"/>
  <c r="AB151" i="2" s="1"/>
  <c r="Z265" i="2"/>
  <c r="AA265" i="2"/>
  <c r="AB265" i="2" s="1"/>
  <c r="O74" i="2"/>
  <c r="P74" i="2"/>
  <c r="Q74" i="2" s="1"/>
  <c r="DC107" i="2"/>
  <c r="O103" i="1" s="1"/>
  <c r="Z19" i="2"/>
  <c r="AA19" i="2"/>
  <c r="AB19" i="2" s="1"/>
  <c r="Z34" i="2"/>
  <c r="AA34" i="2"/>
  <c r="AB34" i="2" s="1"/>
  <c r="Z54" i="2"/>
  <c r="AA54" i="2"/>
  <c r="AB54" i="2" s="1"/>
  <c r="Z80" i="2"/>
  <c r="AA80" i="2"/>
  <c r="AB80" i="2" s="1"/>
  <c r="Z121" i="2"/>
  <c r="AA121" i="2"/>
  <c r="AB121" i="2" s="1"/>
  <c r="Z128" i="2"/>
  <c r="AA128" i="2"/>
  <c r="AB128" i="2" s="1"/>
  <c r="Z144" i="2"/>
  <c r="AA144" i="2"/>
  <c r="AB144" i="2" s="1"/>
  <c r="Z154" i="2"/>
  <c r="AA154" i="2"/>
  <c r="AB154" i="2" s="1"/>
  <c r="DC154" i="2" s="1"/>
  <c r="O150" i="1" s="1"/>
  <c r="Z172" i="2"/>
  <c r="AA172" i="2"/>
  <c r="AB172" i="2" s="1"/>
  <c r="Z183" i="2"/>
  <c r="AA183" i="2"/>
  <c r="AB183" i="2" s="1"/>
  <c r="Z245" i="2"/>
  <c r="AA245" i="2"/>
  <c r="AB245" i="2" s="1"/>
  <c r="Z253" i="2"/>
  <c r="AA253" i="2"/>
  <c r="AB253" i="2" s="1"/>
  <c r="Z262" i="2"/>
  <c r="AA262" i="2"/>
  <c r="AB262" i="2" s="1"/>
  <c r="O18" i="2"/>
  <c r="P18" i="2"/>
  <c r="Q18" i="2" s="1"/>
  <c r="H128" i="1"/>
  <c r="EP132" i="2"/>
  <c r="EW209" i="2"/>
  <c r="EK209" i="2"/>
  <c r="EW181" i="2"/>
  <c r="EK181" i="2"/>
  <c r="EW241" i="2"/>
  <c r="EK241" i="2"/>
  <c r="EW109" i="2"/>
  <c r="EK109" i="2"/>
  <c r="EW64" i="2"/>
  <c r="EK64" i="2"/>
  <c r="EW267" i="2"/>
  <c r="EK267" i="2"/>
  <c r="EW208" i="2"/>
  <c r="EK208" i="2"/>
  <c r="EW104" i="2"/>
  <c r="EK104" i="2"/>
  <c r="EW20" i="2"/>
  <c r="L215" i="5" s="1"/>
  <c r="EK20" i="2"/>
  <c r="EW13" i="2"/>
  <c r="L78" i="5" s="1"/>
  <c r="EK13" i="2"/>
  <c r="EW25" i="2"/>
  <c r="L318" i="5" s="1"/>
  <c r="EK25" i="2"/>
  <c r="EW29" i="2"/>
  <c r="EK29" i="2"/>
  <c r="EW70" i="2"/>
  <c r="EK70" i="2"/>
  <c r="EW62" i="2"/>
  <c r="EK62" i="2"/>
  <c r="EW243" i="2"/>
  <c r="EK243" i="2"/>
  <c r="EW227" i="2"/>
  <c r="EK227" i="2"/>
  <c r="EW211" i="2"/>
  <c r="EK211" i="2"/>
  <c r="DC38" i="2"/>
  <c r="O34" i="1" s="1"/>
  <c r="DC230" i="2"/>
  <c r="O226" i="1" s="1"/>
  <c r="EW132" i="2"/>
  <c r="EK132" i="2"/>
  <c r="EW184" i="2"/>
  <c r="EK184" i="2"/>
  <c r="EW224" i="2"/>
  <c r="EK224" i="2"/>
  <c r="EW73" i="2"/>
  <c r="EK73" i="2"/>
  <c r="DC111" i="2"/>
  <c r="O107" i="1" s="1"/>
  <c r="EW124" i="2"/>
  <c r="EK124" i="2"/>
  <c r="DC242" i="2"/>
  <c r="O238" i="1" s="1"/>
  <c r="EW257" i="2"/>
  <c r="EK257" i="2"/>
  <c r="EW216" i="2"/>
  <c r="EK216" i="2"/>
  <c r="EW203" i="2"/>
  <c r="EK203" i="2"/>
  <c r="EW251" i="2"/>
  <c r="EK251" i="2"/>
  <c r="EW40" i="2"/>
  <c r="EK40" i="2"/>
  <c r="EW163" i="2"/>
  <c r="EK163" i="2"/>
  <c r="EW123" i="2"/>
  <c r="EK123" i="2"/>
  <c r="EW131" i="2"/>
  <c r="EK131" i="2"/>
  <c r="EW56" i="2"/>
  <c r="EK56" i="2"/>
  <c r="EW188" i="2"/>
  <c r="EK188" i="2"/>
  <c r="EW118" i="2"/>
  <c r="EK118" i="2"/>
  <c r="EW158" i="2"/>
  <c r="EK158" i="2"/>
  <c r="EW91" i="2"/>
  <c r="EK91" i="2"/>
  <c r="EW173" i="2"/>
  <c r="EK173" i="2"/>
  <c r="EW146" i="2"/>
  <c r="EK146" i="2"/>
  <c r="EW59" i="2"/>
  <c r="EK59" i="2"/>
  <c r="EW65" i="2"/>
  <c r="EK65" i="2"/>
  <c r="EW142" i="2"/>
  <c r="EK142" i="2"/>
  <c r="EW215" i="2"/>
  <c r="EK215" i="2"/>
  <c r="EW116" i="2"/>
  <c r="EK116" i="2"/>
  <c r="EW41" i="2"/>
  <c r="EK41" i="2"/>
  <c r="DC18" i="2"/>
  <c r="O14" i="1" s="1"/>
  <c r="L171" i="5" s="1"/>
  <c r="DC14" i="2"/>
  <c r="O10" i="1" s="1"/>
  <c r="L91" i="5" s="1"/>
  <c r="EW23" i="2"/>
  <c r="L278" i="5" s="1"/>
  <c r="EK23" i="2"/>
  <c r="EW166" i="2"/>
  <c r="EK166" i="2"/>
  <c r="EW67" i="2"/>
  <c r="EK67" i="2"/>
  <c r="EW60" i="2"/>
  <c r="EK60" i="2"/>
  <c r="EW235" i="2"/>
  <c r="EK235" i="2"/>
  <c r="EW107" i="2"/>
  <c r="EK107" i="2"/>
  <c r="DC115" i="2"/>
  <c r="O111" i="1" s="1"/>
  <c r="EW185" i="2"/>
  <c r="EK185" i="2"/>
  <c r="EW219" i="2"/>
  <c r="EK219" i="2"/>
  <c r="EW33" i="2"/>
  <c r="EK33" i="2"/>
  <c r="EW72" i="2"/>
  <c r="EK72" i="2"/>
  <c r="EW161" i="2"/>
  <c r="EK161" i="2"/>
  <c r="EW205" i="2"/>
  <c r="EK205" i="2"/>
  <c r="EW126" i="2"/>
  <c r="EK126" i="2"/>
  <c r="EW45" i="2"/>
  <c r="EK45" i="2"/>
  <c r="EW85" i="2"/>
  <c r="EK85" i="2"/>
  <c r="EW180" i="2"/>
  <c r="EK180" i="2"/>
  <c r="EW228" i="2"/>
  <c r="EK228" i="2"/>
  <c r="EW156" i="2"/>
  <c r="EK156" i="2"/>
  <c r="EW141" i="2"/>
  <c r="EK141" i="2"/>
  <c r="EW187" i="2"/>
  <c r="EK187" i="2"/>
  <c r="R177" i="1"/>
  <c r="R55" i="1"/>
  <c r="R263" i="1"/>
  <c r="R204" i="1"/>
  <c r="R100" i="1"/>
  <c r="R9" i="1"/>
  <c r="O70" i="5" s="1"/>
  <c r="R154" i="1"/>
  <c r="R87" i="1"/>
  <c r="R138" i="1"/>
  <c r="R211" i="1"/>
  <c r="R112" i="1"/>
  <c r="R37" i="1"/>
  <c r="R19" i="1"/>
  <c r="O270" i="5" s="1"/>
  <c r="R162" i="1"/>
  <c r="R63" i="1"/>
  <c r="R56" i="1"/>
  <c r="R231" i="1"/>
  <c r="R103" i="1"/>
  <c r="R111" i="1"/>
  <c r="R21" i="1"/>
  <c r="O310" i="5" s="1"/>
  <c r="R25" i="1"/>
  <c r="O390" i="5" s="1"/>
  <c r="R66" i="1"/>
  <c r="R58" i="1"/>
  <c r="R239" i="1"/>
  <c r="R223" i="1"/>
  <c r="R207" i="1"/>
  <c r="R34" i="1"/>
  <c r="R226" i="1"/>
  <c r="R180" i="1"/>
  <c r="R220" i="1"/>
  <c r="R69" i="1"/>
  <c r="R107" i="1"/>
  <c r="R120" i="1"/>
  <c r="R238" i="1"/>
  <c r="R253" i="1"/>
  <c r="R212" i="1"/>
  <c r="R142" i="1"/>
  <c r="R237" i="1"/>
  <c r="R105" i="1"/>
  <c r="R60" i="1"/>
  <c r="EN24" i="2"/>
  <c r="DC24" i="2"/>
  <c r="O20" i="1" s="1"/>
  <c r="L291" i="5" s="1"/>
  <c r="R16" i="1"/>
  <c r="O207" i="5" s="1"/>
  <c r="DC86" i="2"/>
  <c r="O82" i="1" s="1"/>
  <c r="F222" i="1"/>
  <c r="DC222" i="2"/>
  <c r="O218" i="1" s="1"/>
  <c r="R181" i="1"/>
  <c r="DC190" i="2"/>
  <c r="O186" i="1" s="1"/>
  <c r="R215" i="1"/>
  <c r="R247" i="1"/>
  <c r="R159" i="1"/>
  <c r="EQ149" i="2"/>
  <c r="EE149" i="2"/>
  <c r="EF83" i="2"/>
  <c r="ER83" i="2"/>
  <c r="J79" i="1"/>
  <c r="R52" i="1"/>
  <c r="R184" i="1"/>
  <c r="R114" i="1"/>
  <c r="R176" i="1"/>
  <c r="R224" i="1"/>
  <c r="R183" i="1"/>
  <c r="F232" i="1"/>
  <c r="EB236" i="2"/>
  <c r="EN236" i="2"/>
  <c r="R169" i="1"/>
  <c r="R205" i="1"/>
  <c r="R61" i="1"/>
  <c r="R128" i="1"/>
  <c r="R199" i="1"/>
  <c r="R29" i="1"/>
  <c r="R68" i="1"/>
  <c r="R36" i="1"/>
  <c r="R157" i="1"/>
  <c r="R201" i="1"/>
  <c r="R122" i="1"/>
  <c r="ED198" i="2"/>
  <c r="EP198" i="2"/>
  <c r="ER243" i="2"/>
  <c r="J239" i="1"/>
  <c r="EF243" i="2"/>
  <c r="R119" i="1"/>
  <c r="R127" i="1"/>
  <c r="R41" i="1"/>
  <c r="R81" i="1"/>
  <c r="R152" i="1"/>
  <c r="R137" i="1"/>
  <c r="O10" i="2"/>
  <c r="G212" i="1"/>
  <c r="EC216" i="2"/>
  <c r="EO216" i="2"/>
  <c r="EO173" i="2"/>
  <c r="G169" i="1"/>
  <c r="EC173" i="2"/>
  <c r="EN252" i="2"/>
  <c r="F248" i="1"/>
  <c r="EB252" i="2"/>
  <c r="EL75" i="2"/>
  <c r="EX75" i="2"/>
  <c r="EQ93" i="2"/>
  <c r="EE93" i="2"/>
  <c r="EP115" i="2"/>
  <c r="H111" i="1"/>
  <c r="ED115" i="2"/>
  <c r="ED208" i="2"/>
  <c r="H204" i="1"/>
  <c r="EN185" i="2"/>
  <c r="F181" i="1"/>
  <c r="EB185" i="2"/>
  <c r="EB190" i="2"/>
  <c r="EN190" i="2"/>
  <c r="EQ109" i="2"/>
  <c r="I105" i="1"/>
  <c r="H144" i="1"/>
  <c r="EP148" i="2"/>
  <c r="ED148" i="2"/>
  <c r="ED217" i="2"/>
  <c r="H213" i="1"/>
  <c r="EP217" i="2"/>
  <c r="EN132" i="2"/>
  <c r="EB132" i="2"/>
  <c r="F128" i="1"/>
  <c r="EO184" i="2"/>
  <c r="EC184" i="2"/>
  <c r="G180" i="1"/>
  <c r="G220" i="1"/>
  <c r="EO224" i="2"/>
  <c r="EC224" i="2"/>
  <c r="EX207" i="2"/>
  <c r="EL207" i="2"/>
  <c r="EX179" i="2"/>
  <c r="EL179" i="2"/>
  <c r="EH112" i="2"/>
  <c r="L108" i="1"/>
  <c r="ET112" i="2"/>
  <c r="EO47" i="2"/>
  <c r="EC47" i="2"/>
  <c r="EC51" i="2"/>
  <c r="G47" i="1"/>
  <c r="EC73" i="2"/>
  <c r="G69" i="1"/>
  <c r="EO73" i="2"/>
  <c r="EO111" i="2"/>
  <c r="G107" i="1"/>
  <c r="EC111" i="2"/>
  <c r="EO124" i="2"/>
  <c r="G120" i="1"/>
  <c r="EC124" i="2"/>
  <c r="EO155" i="2"/>
  <c r="EC155" i="2"/>
  <c r="G151" i="1"/>
  <c r="G238" i="1"/>
  <c r="EO242" i="2"/>
  <c r="EC242" i="2"/>
  <c r="EO249" i="2"/>
  <c r="EC249" i="2"/>
  <c r="G245" i="1"/>
  <c r="G253" i="1"/>
  <c r="EC257" i="2"/>
  <c r="EO257" i="2"/>
  <c r="EN220" i="2"/>
  <c r="EB220" i="2"/>
  <c r="F216" i="1"/>
  <c r="ER267" i="2"/>
  <c r="J263" i="1"/>
  <c r="EF267" i="2"/>
  <c r="EL109" i="2"/>
  <c r="EX109" i="2"/>
  <c r="EX107" i="2"/>
  <c r="EL107" i="2"/>
  <c r="EX268" i="2"/>
  <c r="EL268" i="2"/>
  <c r="EH128" i="2"/>
  <c r="ET128" i="2"/>
  <c r="L124" i="1"/>
  <c r="DN11" i="2"/>
  <c r="DO11" i="2"/>
  <c r="DP11" i="2" s="1"/>
  <c r="P7" i="1" s="1"/>
  <c r="M34" i="5" s="1"/>
  <c r="Z207" i="2"/>
  <c r="AA207" i="2"/>
  <c r="AB207" i="2" s="1"/>
  <c r="EF107" i="2"/>
  <c r="ER107" i="2"/>
  <c r="J103" i="1"/>
  <c r="AK105" i="2"/>
  <c r="AL105" i="2"/>
  <c r="AM105" i="2" s="1"/>
  <c r="O99" i="2"/>
  <c r="P99" i="2"/>
  <c r="Q99" i="2" s="1"/>
  <c r="EX132" i="2"/>
  <c r="EL132" i="2"/>
  <c r="AK75" i="2"/>
  <c r="AL75" i="2"/>
  <c r="AM75" i="2" s="1"/>
  <c r="AK113" i="2"/>
  <c r="AL113" i="2"/>
  <c r="AM113" i="2" s="1"/>
  <c r="AK178" i="2"/>
  <c r="AL178" i="2"/>
  <c r="AM178" i="2" s="1"/>
  <c r="Z84" i="2"/>
  <c r="AA84" i="2"/>
  <c r="AB84" i="2" s="1"/>
  <c r="Z110" i="2"/>
  <c r="AA110" i="2"/>
  <c r="AB110" i="2" s="1"/>
  <c r="DC110" i="2" s="1"/>
  <c r="O106" i="1" s="1"/>
  <c r="Z137" i="2"/>
  <c r="AA137" i="2"/>
  <c r="AB137" i="2" s="1"/>
  <c r="Z170" i="2"/>
  <c r="AA170" i="2"/>
  <c r="AB170" i="2" s="1"/>
  <c r="DC170" i="2" s="1"/>
  <c r="O166" i="1" s="1"/>
  <c r="Z189" i="2"/>
  <c r="AA189" i="2"/>
  <c r="AB189" i="2" s="1"/>
  <c r="AA218" i="2"/>
  <c r="AB218" i="2" s="1"/>
  <c r="Z218" i="2"/>
  <c r="Z229" i="2"/>
  <c r="AA229" i="2"/>
  <c r="AB229" i="2" s="1"/>
  <c r="DC229" i="2" s="1"/>
  <c r="O225" i="1" s="1"/>
  <c r="Z252" i="2"/>
  <c r="AA252" i="2"/>
  <c r="AB252" i="2" s="1"/>
  <c r="DC252" i="2" s="1"/>
  <c r="O248" i="1" s="1"/>
  <c r="Z261" i="2"/>
  <c r="AA261" i="2"/>
  <c r="AB261" i="2" s="1"/>
  <c r="P17" i="2"/>
  <c r="Q17" i="2" s="1"/>
  <c r="DC17" i="2" s="1"/>
  <c r="O13" i="1" s="1"/>
  <c r="L154" i="5" s="1"/>
  <c r="O17" i="2"/>
  <c r="P26" i="2"/>
  <c r="Q26" i="2" s="1"/>
  <c r="DC26" i="2" s="1"/>
  <c r="O22" i="1" s="1"/>
  <c r="L331" i="5" s="1"/>
  <c r="O26" i="2"/>
  <c r="O50" i="2"/>
  <c r="P50" i="2"/>
  <c r="Q50" i="2" s="1"/>
  <c r="P61" i="2"/>
  <c r="Q61" i="2" s="1"/>
  <c r="DC61" i="2" s="1"/>
  <c r="O57" i="1" s="1"/>
  <c r="O61" i="2"/>
  <c r="O69" i="2"/>
  <c r="P69" i="2"/>
  <c r="Q69" i="2" s="1"/>
  <c r="DC69" i="2" s="1"/>
  <c r="O65" i="1" s="1"/>
  <c r="O82" i="2"/>
  <c r="P82" i="2"/>
  <c r="Q82" i="2" s="1"/>
  <c r="O93" i="2"/>
  <c r="P93" i="2"/>
  <c r="Q93" i="2" s="1"/>
  <c r="DC93" i="2" s="1"/>
  <c r="O89" i="1" s="1"/>
  <c r="O114" i="2"/>
  <c r="P114" i="2"/>
  <c r="Q114" i="2" s="1"/>
  <c r="O139" i="2"/>
  <c r="P139" i="2"/>
  <c r="Q139" i="2" s="1"/>
  <c r="DC139" i="2" s="1"/>
  <c r="O135" i="1" s="1"/>
  <c r="O150" i="2"/>
  <c r="P150" i="2"/>
  <c r="Q150" i="2" s="1"/>
  <c r="DC150" i="2" s="1"/>
  <c r="O146" i="1" s="1"/>
  <c r="O196" i="2"/>
  <c r="P196" i="2"/>
  <c r="Q196" i="2" s="1"/>
  <c r="DC196" i="2" s="1"/>
  <c r="O192" i="1" s="1"/>
  <c r="O233" i="2"/>
  <c r="P233" i="2"/>
  <c r="Q233" i="2" s="1"/>
  <c r="O255" i="2"/>
  <c r="P255" i="2"/>
  <c r="Q255" i="2" s="1"/>
  <c r="DN15" i="2"/>
  <c r="DO15" i="2"/>
  <c r="DP15" i="2" s="1"/>
  <c r="P11" i="1" s="1"/>
  <c r="M114" i="5" s="1"/>
  <c r="AY198" i="2"/>
  <c r="AZ198" i="2"/>
  <c r="BA198" i="2" s="1"/>
  <c r="AK83" i="2"/>
  <c r="AL83" i="2"/>
  <c r="AM83" i="2" s="1"/>
  <c r="DC83" i="2" s="1"/>
  <c r="O79" i="1" s="1"/>
  <c r="AK147" i="2"/>
  <c r="AL147" i="2"/>
  <c r="AM147" i="2" s="1"/>
  <c r="DC147" i="2" s="1"/>
  <c r="O143" i="1" s="1"/>
  <c r="Z81" i="2"/>
  <c r="AA81" i="2"/>
  <c r="AB81" i="2" s="1"/>
  <c r="DC81" i="2" s="1"/>
  <c r="O77" i="1" s="1"/>
  <c r="Z108" i="2"/>
  <c r="AA108" i="2"/>
  <c r="AB108" i="2" s="1"/>
  <c r="DC108" i="2" s="1"/>
  <c r="O104" i="1" s="1"/>
  <c r="Z129" i="2"/>
  <c r="AA129" i="2"/>
  <c r="AB129" i="2" s="1"/>
  <c r="Z167" i="2"/>
  <c r="AA167" i="2"/>
  <c r="AB167" i="2" s="1"/>
  <c r="Z179" i="2"/>
  <c r="AA179" i="2"/>
  <c r="AB179" i="2" s="1"/>
  <c r="DC179" i="2" s="1"/>
  <c r="O175" i="1" s="1"/>
  <c r="Z199" i="2"/>
  <c r="AA199" i="2"/>
  <c r="AB199" i="2" s="1"/>
  <c r="DC199" i="2" s="1"/>
  <c r="O195" i="1" s="1"/>
  <c r="Z221" i="2"/>
  <c r="AA221" i="2"/>
  <c r="AB221" i="2" s="1"/>
  <c r="DC221" i="2" s="1"/>
  <c r="O217" i="1" s="1"/>
  <c r="Z234" i="2"/>
  <c r="AA234" i="2"/>
  <c r="AB234" i="2" s="1"/>
  <c r="Z260" i="2"/>
  <c r="AA260" i="2"/>
  <c r="AB260" i="2" s="1"/>
  <c r="DC260" i="2" s="1"/>
  <c r="O256" i="1" s="1"/>
  <c r="O12" i="2"/>
  <c r="P12" i="2"/>
  <c r="Q12" i="2" s="1"/>
  <c r="DC12" i="2" s="1"/>
  <c r="O8" i="1" s="1"/>
  <c r="L51" i="5" s="1"/>
  <c r="P21" i="2"/>
  <c r="Q21" i="2" s="1"/>
  <c r="DC21" i="2" s="1"/>
  <c r="O17" i="1" s="1"/>
  <c r="L234" i="5" s="1"/>
  <c r="O21" i="2"/>
  <c r="O46" i="2"/>
  <c r="P46" i="2"/>
  <c r="Q46" i="2" s="1"/>
  <c r="O58" i="2"/>
  <c r="P58" i="2"/>
  <c r="Q58" i="2" s="1"/>
  <c r="DC58" i="2" s="1"/>
  <c r="O54" i="1" s="1"/>
  <c r="O66" i="2"/>
  <c r="P66" i="2"/>
  <c r="Q66" i="2" s="1"/>
  <c r="DC66" i="2" s="1"/>
  <c r="O62" i="1" s="1"/>
  <c r="O77" i="2"/>
  <c r="P77" i="2"/>
  <c r="Q77" i="2" s="1"/>
  <c r="O90" i="2"/>
  <c r="P90" i="2"/>
  <c r="Q90" i="2" s="1"/>
  <c r="O96" i="2"/>
  <c r="P96" i="2"/>
  <c r="Q96" i="2" s="1"/>
  <c r="O137" i="2"/>
  <c r="P137" i="2"/>
  <c r="Q137" i="2" s="1"/>
  <c r="O143" i="2"/>
  <c r="P143" i="2"/>
  <c r="Q143" i="2" s="1"/>
  <c r="DC143" i="2" s="1"/>
  <c r="O139" i="1" s="1"/>
  <c r="O169" i="2"/>
  <c r="P169" i="2"/>
  <c r="Q169" i="2" s="1"/>
  <c r="DC169" i="2" s="1"/>
  <c r="O165" i="1" s="1"/>
  <c r="O217" i="2"/>
  <c r="P217" i="2"/>
  <c r="Q217" i="2" s="1"/>
  <c r="DC217" i="2" s="1"/>
  <c r="O213" i="1" s="1"/>
  <c r="O249" i="2"/>
  <c r="P249" i="2"/>
  <c r="Q249" i="2" s="1"/>
  <c r="DO12" i="2"/>
  <c r="DP12" i="2" s="1"/>
  <c r="P8" i="1" s="1"/>
  <c r="M51" i="5" s="1"/>
  <c r="DN12" i="2"/>
  <c r="DN123" i="2"/>
  <c r="DO123" i="2"/>
  <c r="DP123" i="2" s="1"/>
  <c r="P119" i="1" s="1"/>
  <c r="I27" i="1"/>
  <c r="EE31" i="2"/>
  <c r="EQ31" i="2"/>
  <c r="EC230" i="2"/>
  <c r="G226" i="1"/>
  <c r="EO230" i="2"/>
  <c r="EX264" i="2"/>
  <c r="EL264" i="2"/>
  <c r="BX269" i="2"/>
  <c r="BY269" i="2"/>
  <c r="BZ269" i="2" s="1"/>
  <c r="AK31" i="2"/>
  <c r="AL31" i="2"/>
  <c r="AM31" i="2" s="1"/>
  <c r="AK49" i="2"/>
  <c r="AL49" i="2"/>
  <c r="AM49" i="2" s="1"/>
  <c r="DC49" i="2" s="1"/>
  <c r="O45" i="1" s="1"/>
  <c r="AK214" i="2"/>
  <c r="AL214" i="2"/>
  <c r="AM214" i="2" s="1"/>
  <c r="Z75" i="2"/>
  <c r="AA75" i="2"/>
  <c r="AB75" i="2" s="1"/>
  <c r="DC75" i="2" s="1"/>
  <c r="O71" i="1" s="1"/>
  <c r="O178" i="2"/>
  <c r="P178" i="2"/>
  <c r="Q178" i="2" s="1"/>
  <c r="DC178" i="2" s="1"/>
  <c r="O174" i="1" s="1"/>
  <c r="EF235" i="2"/>
  <c r="ER235" i="2"/>
  <c r="J231" i="1"/>
  <c r="EF10" i="2"/>
  <c r="AK32" i="2"/>
  <c r="AL32" i="2"/>
  <c r="AM32" i="2" s="1"/>
  <c r="AK186" i="2"/>
  <c r="AL186" i="2"/>
  <c r="AM186" i="2" s="1"/>
  <c r="Z57" i="2"/>
  <c r="AA57" i="2"/>
  <c r="AB57" i="2" s="1"/>
  <c r="DC57" i="2" s="1"/>
  <c r="O53" i="1" s="1"/>
  <c r="O176" i="2"/>
  <c r="P176" i="2"/>
  <c r="Q176" i="2" s="1"/>
  <c r="DC176" i="2" s="1"/>
  <c r="O172" i="1" s="1"/>
  <c r="P256" i="2"/>
  <c r="Q256" i="2" s="1"/>
  <c r="O256" i="2"/>
  <c r="DN204" i="2"/>
  <c r="DO204" i="2"/>
  <c r="DP204" i="2" s="1"/>
  <c r="P200" i="1" s="1"/>
  <c r="AK51" i="2"/>
  <c r="AL51" i="2"/>
  <c r="AM51" i="2" s="1"/>
  <c r="DC51" i="2" s="1"/>
  <c r="O47" i="1" s="1"/>
  <c r="AK89" i="2"/>
  <c r="AL89" i="2"/>
  <c r="AM89" i="2" s="1"/>
  <c r="DC89" i="2" s="1"/>
  <c r="O85" i="1" s="1"/>
  <c r="AK145" i="2"/>
  <c r="AL145" i="2"/>
  <c r="AM145" i="2" s="1"/>
  <c r="AK223" i="2"/>
  <c r="AL223" i="2"/>
  <c r="AM223" i="2" s="1"/>
  <c r="AK246" i="2"/>
  <c r="AL246" i="2"/>
  <c r="AM246" i="2" s="1"/>
  <c r="DC246" i="2" s="1"/>
  <c r="O242" i="1" s="1"/>
  <c r="Z39" i="2"/>
  <c r="AA39" i="2"/>
  <c r="AB39" i="2" s="1"/>
  <c r="Z50" i="2"/>
  <c r="AA50" i="2"/>
  <c r="AB50" i="2" s="1"/>
  <c r="Z96" i="2"/>
  <c r="AA96" i="2"/>
  <c r="AB96" i="2" s="1"/>
  <c r="Z101" i="2"/>
  <c r="AA101" i="2"/>
  <c r="AB101" i="2" s="1"/>
  <c r="DC101" i="2" s="1"/>
  <c r="O97" i="1" s="1"/>
  <c r="O189" i="2"/>
  <c r="P189" i="2"/>
  <c r="Q189" i="2" s="1"/>
  <c r="DC189" i="2" s="1"/>
  <c r="O185" i="1" s="1"/>
  <c r="O259" i="2"/>
  <c r="P259" i="2"/>
  <c r="Q259" i="2" s="1"/>
  <c r="DC259" i="2" s="1"/>
  <c r="O255" i="1" s="1"/>
  <c r="O265" i="2"/>
  <c r="P265" i="2"/>
  <c r="Q265" i="2" s="1"/>
  <c r="DN205" i="2"/>
  <c r="DO205" i="2"/>
  <c r="DP205" i="2" s="1"/>
  <c r="P201" i="1" s="1"/>
  <c r="AK87" i="2"/>
  <c r="AL87" i="2"/>
  <c r="AM87" i="2" s="1"/>
  <c r="DC87" i="2" s="1"/>
  <c r="O83" i="1" s="1"/>
  <c r="AK99" i="2"/>
  <c r="AL99" i="2"/>
  <c r="AM99" i="2" s="1"/>
  <c r="AK162" i="2"/>
  <c r="AL162" i="2"/>
  <c r="AM162" i="2" s="1"/>
  <c r="DC162" i="2" s="1"/>
  <c r="O158" i="1" s="1"/>
  <c r="AK239" i="2"/>
  <c r="AL239" i="2"/>
  <c r="AM239" i="2" s="1"/>
  <c r="AK250" i="2"/>
  <c r="AL250" i="2"/>
  <c r="AM250" i="2" s="1"/>
  <c r="DC250" i="2" s="1"/>
  <c r="O246" i="1" s="1"/>
  <c r="Z44" i="2"/>
  <c r="AA44" i="2"/>
  <c r="AB44" i="2" s="1"/>
  <c r="Z74" i="2"/>
  <c r="AA74" i="2"/>
  <c r="AB74" i="2" s="1"/>
  <c r="DC74" i="2" s="1"/>
  <c r="O70" i="1" s="1"/>
  <c r="Z100" i="2"/>
  <c r="AA100" i="2"/>
  <c r="AB100" i="2" s="1"/>
  <c r="DC100" i="2" s="1"/>
  <c r="O96" i="1" s="1"/>
  <c r="Z225" i="2"/>
  <c r="AA225" i="2"/>
  <c r="AB225" i="2" s="1"/>
  <c r="DC225" i="2" s="1"/>
  <c r="O221" i="1" s="1"/>
  <c r="O258" i="2"/>
  <c r="P258" i="2"/>
  <c r="Q258" i="2" s="1"/>
  <c r="O263" i="2"/>
  <c r="P263" i="2"/>
  <c r="Q263" i="2" s="1"/>
  <c r="EL203" i="2"/>
  <c r="BM63" i="2"/>
  <c r="BN63" i="2"/>
  <c r="BO63" i="2" s="1"/>
  <c r="DC63" i="2" s="1"/>
  <c r="O59" i="1" s="1"/>
  <c r="AK84" i="2"/>
  <c r="AL84" i="2"/>
  <c r="AM84" i="2" s="1"/>
  <c r="AK129" i="2"/>
  <c r="AL129" i="2"/>
  <c r="AM129" i="2" s="1"/>
  <c r="AK165" i="2"/>
  <c r="AL165" i="2"/>
  <c r="AM165" i="2" s="1"/>
  <c r="DC165" i="2" s="1"/>
  <c r="O161" i="1" s="1"/>
  <c r="AK231" i="2"/>
  <c r="AL231" i="2"/>
  <c r="AM231" i="2" s="1"/>
  <c r="DC231" i="2" s="1"/>
  <c r="O227" i="1" s="1"/>
  <c r="AK255" i="2"/>
  <c r="AL255" i="2"/>
  <c r="AM255" i="2" s="1"/>
  <c r="Z36" i="2"/>
  <c r="AA36" i="2"/>
  <c r="AB36" i="2" s="1"/>
  <c r="Z71" i="2"/>
  <c r="AA71" i="2"/>
  <c r="AB71" i="2" s="1"/>
  <c r="DC71" i="2" s="1"/>
  <c r="O67" i="1" s="1"/>
  <c r="Z79" i="2"/>
  <c r="AA79" i="2"/>
  <c r="AB79" i="2" s="1"/>
  <c r="DC79" i="2" s="1"/>
  <c r="O75" i="1" s="1"/>
  <c r="Z193" i="2"/>
  <c r="AA193" i="2"/>
  <c r="AB193" i="2" s="1"/>
  <c r="DC193" i="2" s="1"/>
  <c r="O189" i="1" s="1"/>
  <c r="Z204" i="2"/>
  <c r="AA204" i="2"/>
  <c r="AB204" i="2" s="1"/>
  <c r="DC204" i="2" s="1"/>
  <c r="O200" i="1" s="1"/>
  <c r="Z244" i="2"/>
  <c r="AA244" i="2"/>
  <c r="AB244" i="2" s="1"/>
  <c r="P16" i="2"/>
  <c r="Q16" i="2" s="1"/>
  <c r="DC16" i="2" s="1"/>
  <c r="O12" i="1" s="1"/>
  <c r="L131" i="5" s="1"/>
  <c r="O16" i="2"/>
  <c r="O105" i="2"/>
  <c r="P105" i="2"/>
  <c r="Q105" i="2" s="1"/>
  <c r="O112" i="2"/>
  <c r="P112" i="2"/>
  <c r="Q112" i="2" s="1"/>
  <c r="O138" i="2"/>
  <c r="P138" i="2"/>
  <c r="Q138" i="2" s="1"/>
  <c r="DC138" i="2" s="1"/>
  <c r="O134" i="1" s="1"/>
  <c r="O159" i="2"/>
  <c r="P159" i="2"/>
  <c r="Q159" i="2" s="1"/>
  <c r="O195" i="2"/>
  <c r="P195" i="2"/>
  <c r="Q195" i="2" s="1"/>
  <c r="O210" i="2"/>
  <c r="P210" i="2"/>
  <c r="Q210" i="2" s="1"/>
  <c r="O266" i="2"/>
  <c r="P266" i="2"/>
  <c r="Q266" i="2" s="1"/>
  <c r="AY236" i="2"/>
  <c r="AZ236" i="2"/>
  <c r="BA236" i="2" s="1"/>
  <c r="DC236" i="2" s="1"/>
  <c r="O232" i="1" s="1"/>
  <c r="AY256" i="2"/>
  <c r="AZ256" i="2"/>
  <c r="BA256" i="2" s="1"/>
  <c r="AK47" i="2"/>
  <c r="AL47" i="2"/>
  <c r="AM47" i="2" s="1"/>
  <c r="DC47" i="2" s="1"/>
  <c r="O43" i="1" s="1"/>
  <c r="AK197" i="2"/>
  <c r="AL197" i="2"/>
  <c r="AM197" i="2" s="1"/>
  <c r="O31" i="2"/>
  <c r="P31" i="2"/>
  <c r="Q31" i="2" s="1"/>
  <c r="L90" i="1"/>
  <c r="EH94" i="2"/>
  <c r="ET94" i="2"/>
  <c r="ET90" i="2"/>
  <c r="L86" i="1"/>
  <c r="L82" i="1"/>
  <c r="ET86" i="2"/>
  <c r="EH86" i="2"/>
  <c r="EH82" i="2"/>
  <c r="L78" i="1"/>
  <c r="L74" i="1"/>
  <c r="EH78" i="2"/>
  <c r="ET78" i="2"/>
  <c r="L70" i="1"/>
  <c r="EH74" i="2"/>
  <c r="L66" i="1"/>
  <c r="EH70" i="2"/>
  <c r="ET70" i="2"/>
  <c r="ET66" i="2"/>
  <c r="EH66" i="2"/>
  <c r="EH62" i="2"/>
  <c r="ET62" i="2"/>
  <c r="L58" i="1"/>
  <c r="EH58" i="2"/>
  <c r="ET58" i="2"/>
  <c r="L54" i="1"/>
  <c r="EH54" i="2"/>
  <c r="L50" i="1"/>
  <c r="ET54" i="2"/>
  <c r="EH50" i="2"/>
  <c r="ET50" i="2"/>
  <c r="L42" i="1"/>
  <c r="ET46" i="2"/>
  <c r="EH46" i="2"/>
  <c r="L38" i="1"/>
  <c r="ET42" i="2"/>
  <c r="ET38" i="2"/>
  <c r="EH38" i="2"/>
  <c r="L34" i="1"/>
  <c r="EH34" i="2"/>
  <c r="L30" i="1"/>
  <c r="CN30" i="2"/>
  <c r="DC30" i="2" s="1"/>
  <c r="O26" i="1" s="1"/>
  <c r="CM1" i="2"/>
  <c r="L47" i="1"/>
  <c r="ET51" i="2"/>
  <c r="EH51" i="2"/>
  <c r="EL184" i="2"/>
  <c r="EX184" i="2"/>
  <c r="EX120" i="2"/>
  <c r="EL120" i="2"/>
  <c r="EX56" i="2"/>
  <c r="EL56" i="2"/>
  <c r="EB75" i="2"/>
  <c r="F71" i="1"/>
  <c r="EN75" i="2"/>
  <c r="H239" i="1"/>
  <c r="ED243" i="2"/>
  <c r="EP243" i="2"/>
  <c r="H223" i="1"/>
  <c r="ED227" i="2"/>
  <c r="EP227" i="2"/>
  <c r="ED211" i="2"/>
  <c r="H207" i="1"/>
  <c r="EP211" i="2"/>
  <c r="H191" i="1"/>
  <c r="EP195" i="2"/>
  <c r="ED195" i="2"/>
  <c r="ED179" i="2"/>
  <c r="EP179" i="2"/>
  <c r="H175" i="1"/>
  <c r="ED61" i="2"/>
  <c r="J111" i="1"/>
  <c r="ER115" i="2"/>
  <c r="EF115" i="2"/>
  <c r="EN86" i="2"/>
  <c r="EB86" i="2"/>
  <c r="F82" i="1"/>
  <c r="ES193" i="2"/>
  <c r="K189" i="1"/>
  <c r="EG193" i="2"/>
  <c r="EN222" i="2"/>
  <c r="EB222" i="2"/>
  <c r="J6" i="1"/>
  <c r="G11" i="5" s="1"/>
  <c r="AK68" i="2"/>
  <c r="AL68" i="2"/>
  <c r="AM68" i="2" s="1"/>
  <c r="DC68" i="2" s="1"/>
  <c r="O64" i="1" s="1"/>
  <c r="AK96" i="2"/>
  <c r="AL96" i="2"/>
  <c r="AM96" i="2" s="1"/>
  <c r="AK137" i="2"/>
  <c r="AL137" i="2"/>
  <c r="AM137" i="2" s="1"/>
  <c r="AK191" i="2"/>
  <c r="AL191" i="2"/>
  <c r="AM191" i="2" s="1"/>
  <c r="AK234" i="2"/>
  <c r="AL234" i="2"/>
  <c r="AM234" i="2" s="1"/>
  <c r="Z15" i="2"/>
  <c r="AA15" i="2"/>
  <c r="AB15" i="2" s="1"/>
  <c r="Z53" i="2"/>
  <c r="AA53" i="2"/>
  <c r="AB53" i="2" s="1"/>
  <c r="DC53" i="2" s="1"/>
  <c r="O49" i="1" s="1"/>
  <c r="Z77" i="2"/>
  <c r="AA77" i="2"/>
  <c r="AB77" i="2" s="1"/>
  <c r="Z105" i="2"/>
  <c r="AA105" i="2"/>
  <c r="AB105" i="2" s="1"/>
  <c r="Z195" i="2"/>
  <c r="AA195" i="2"/>
  <c r="AB195" i="2" s="1"/>
  <c r="Z237" i="2"/>
  <c r="AA237" i="2"/>
  <c r="AB237" i="2" s="1"/>
  <c r="DC237" i="2" s="1"/>
  <c r="O233" i="1" s="1"/>
  <c r="Z258" i="2"/>
  <c r="AA258" i="2"/>
  <c r="AB258" i="2" s="1"/>
  <c r="P32" i="2"/>
  <c r="Q32" i="2" s="1"/>
  <c r="O32" i="2"/>
  <c r="O106" i="2"/>
  <c r="P106" i="2"/>
  <c r="Q106" i="2" s="1"/>
  <c r="DC106" i="2" s="1"/>
  <c r="O102" i="1" s="1"/>
  <c r="O113" i="2"/>
  <c r="P113" i="2"/>
  <c r="Q113" i="2" s="1"/>
  <c r="DC113" i="2" s="1"/>
  <c r="O109" i="1" s="1"/>
  <c r="P152" i="2"/>
  <c r="Q152" i="2" s="1"/>
  <c r="DC152" i="2" s="1"/>
  <c r="O148" i="1" s="1"/>
  <c r="O152" i="2"/>
  <c r="O174" i="2"/>
  <c r="P174" i="2"/>
  <c r="Q174" i="2" s="1"/>
  <c r="DC174" i="2" s="1"/>
  <c r="O170" i="1" s="1"/>
  <c r="O198" i="2"/>
  <c r="P198" i="2"/>
  <c r="Q198" i="2" s="1"/>
  <c r="DC198" i="2" s="1"/>
  <c r="O194" i="1" s="1"/>
  <c r="O254" i="2"/>
  <c r="P254" i="2"/>
  <c r="Q254" i="2" s="1"/>
  <c r="DC254" i="2" s="1"/>
  <c r="O250" i="1" s="1"/>
  <c r="DN44" i="2"/>
  <c r="DO44" i="2"/>
  <c r="DP44" i="2" s="1"/>
  <c r="P40" i="1" s="1"/>
  <c r="AY244" i="2"/>
  <c r="AZ244" i="2"/>
  <c r="BA244" i="2" s="1"/>
  <c r="AY268" i="2"/>
  <c r="AZ268" i="2"/>
  <c r="BA268" i="2" s="1"/>
  <c r="DC268" i="2" s="1"/>
  <c r="O264" i="1" s="1"/>
  <c r="AK119" i="2"/>
  <c r="AL119" i="2"/>
  <c r="AM119" i="2" s="1"/>
  <c r="DC119" i="2" s="1"/>
  <c r="O115" i="1" s="1"/>
  <c r="AK261" i="2"/>
  <c r="AL261" i="2"/>
  <c r="AM261" i="2" s="1"/>
  <c r="O175" i="2"/>
  <c r="P175" i="2"/>
  <c r="Q175" i="2" s="1"/>
  <c r="ET67" i="2"/>
  <c r="EH67" i="2"/>
  <c r="L63" i="1"/>
  <c r="ET35" i="2"/>
  <c r="EH35" i="2"/>
  <c r="L31" i="1"/>
  <c r="EL216" i="2"/>
  <c r="EX216" i="2"/>
  <c r="EL88" i="2"/>
  <c r="EX88" i="2"/>
  <c r="I43" i="1"/>
  <c r="EQ47" i="2"/>
  <c r="EE47" i="2"/>
  <c r="G56" i="1"/>
  <c r="EO60" i="2"/>
  <c r="EC60" i="2"/>
  <c r="EC61" i="2"/>
  <c r="G57" i="1"/>
  <c r="EO61" i="2"/>
  <c r="H135" i="1"/>
  <c r="EP139" i="2"/>
  <c r="ED139" i="2"/>
  <c r="F257" i="1"/>
  <c r="EB261" i="2"/>
  <c r="EO94" i="2"/>
  <c r="EC94" i="2"/>
  <c r="G90" i="1"/>
  <c r="DN111" i="2"/>
  <c r="DO111" i="2"/>
  <c r="DP111" i="2" s="1"/>
  <c r="P107" i="1" s="1"/>
  <c r="AY186" i="2"/>
  <c r="AZ186" i="2"/>
  <c r="BA186" i="2" s="1"/>
  <c r="AY218" i="2"/>
  <c r="AZ218" i="2"/>
  <c r="BA218" i="2" s="1"/>
  <c r="AY264" i="2"/>
  <c r="AZ264" i="2"/>
  <c r="BA264" i="2" s="1"/>
  <c r="AK82" i="2"/>
  <c r="AL82" i="2"/>
  <c r="AM82" i="2" s="1"/>
  <c r="AK128" i="2"/>
  <c r="AL128" i="2"/>
  <c r="AM128" i="2" s="1"/>
  <c r="AK175" i="2"/>
  <c r="AL175" i="2"/>
  <c r="AM175" i="2" s="1"/>
  <c r="Z55" i="2"/>
  <c r="AA55" i="2"/>
  <c r="AB55" i="2" s="1"/>
  <c r="DC55" i="2" s="1"/>
  <c r="O51" i="1" s="1"/>
  <c r="Z88" i="2"/>
  <c r="AA88" i="2"/>
  <c r="AB88" i="2" s="1"/>
  <c r="DC88" i="2" s="1"/>
  <c r="O84" i="1" s="1"/>
  <c r="Z95" i="2"/>
  <c r="AA95" i="2"/>
  <c r="AB95" i="2" s="1"/>
  <c r="Z125" i="2"/>
  <c r="AA125" i="2"/>
  <c r="AB125" i="2" s="1"/>
  <c r="DC125" i="2" s="1"/>
  <c r="O121" i="1" s="1"/>
  <c r="Z134" i="2"/>
  <c r="AA134" i="2"/>
  <c r="AB134" i="2" s="1"/>
  <c r="DC134" i="2" s="1"/>
  <c r="O130" i="1" s="1"/>
  <c r="Z160" i="2"/>
  <c r="AA160" i="2"/>
  <c r="AB160" i="2" s="1"/>
  <c r="DC160" i="2" s="1"/>
  <c r="O156" i="1" s="1"/>
  <c r="AY182" i="2"/>
  <c r="AZ182" i="2"/>
  <c r="BA182" i="2" s="1"/>
  <c r="DC182" i="2" s="1"/>
  <c r="O178" i="1" s="1"/>
  <c r="AY240" i="2"/>
  <c r="AZ240" i="2"/>
  <c r="BA240" i="2" s="1"/>
  <c r="DC240" i="2" s="1"/>
  <c r="O236" i="1" s="1"/>
  <c r="AY210" i="2"/>
  <c r="AZ210" i="2"/>
  <c r="BA210" i="2" s="1"/>
  <c r="AY248" i="2"/>
  <c r="AZ248" i="2"/>
  <c r="BA248" i="2" s="1"/>
  <c r="DC248" i="2" s="1"/>
  <c r="O244" i="1" s="1"/>
  <c r="AK102" i="2"/>
  <c r="AL102" i="2"/>
  <c r="AM102" i="2" s="1"/>
  <c r="AL159" i="2"/>
  <c r="AM159" i="2" s="1"/>
  <c r="AK159" i="2"/>
  <c r="AK226" i="2"/>
  <c r="AL226" i="2"/>
  <c r="AM226" i="2" s="1"/>
  <c r="DC226" i="2" s="1"/>
  <c r="O222" i="1" s="1"/>
  <c r="Z197" i="2"/>
  <c r="AA197" i="2"/>
  <c r="AB197" i="2" s="1"/>
  <c r="Z264" i="2"/>
  <c r="AA264" i="2"/>
  <c r="AB264" i="2" s="1"/>
  <c r="P27" i="2"/>
  <c r="Q27" i="2" s="1"/>
  <c r="DC27" i="2" s="1"/>
  <c r="O23" i="1" s="1"/>
  <c r="L354" i="5" s="1"/>
  <c r="O27" i="2"/>
  <c r="O94" i="2"/>
  <c r="P94" i="2"/>
  <c r="Q94" i="2" s="1"/>
  <c r="DC94" i="2" s="1"/>
  <c r="O90" i="1" s="1"/>
  <c r="O102" i="2"/>
  <c r="P102" i="2"/>
  <c r="Q102" i="2" s="1"/>
  <c r="DC102" i="2" s="1"/>
  <c r="O98" i="1" s="1"/>
  <c r="P128" i="2"/>
  <c r="Q128" i="2" s="1"/>
  <c r="O128" i="2"/>
  <c r="O153" i="2"/>
  <c r="P153" i="2"/>
  <c r="Q153" i="2" s="1"/>
  <c r="DC153" i="2" s="1"/>
  <c r="O149" i="1" s="1"/>
  <c r="P157" i="2"/>
  <c r="Q157" i="2" s="1"/>
  <c r="DC157" i="2" s="1"/>
  <c r="O153" i="1" s="1"/>
  <c r="O157" i="2"/>
  <c r="P192" i="2"/>
  <c r="Q192" i="2" s="1"/>
  <c r="DC192" i="2" s="1"/>
  <c r="O188" i="1" s="1"/>
  <c r="O192" i="2"/>
  <c r="O201" i="2"/>
  <c r="P201" i="2"/>
  <c r="Q201" i="2" s="1"/>
  <c r="DC201" i="2" s="1"/>
  <c r="O197" i="1" s="1"/>
  <c r="O253" i="2"/>
  <c r="P253" i="2"/>
  <c r="Q253" i="2" s="1"/>
  <c r="DC253" i="2" s="1"/>
  <c r="O249" i="1" s="1"/>
  <c r="O42" i="2"/>
  <c r="P42" i="2"/>
  <c r="Q42" i="2" s="1"/>
  <c r="DC42" i="2" s="1"/>
  <c r="O38" i="1" s="1"/>
  <c r="O164" i="2"/>
  <c r="P164" i="2"/>
  <c r="Q164" i="2" s="1"/>
  <c r="DC164" i="2" s="1"/>
  <c r="O160" i="1" s="1"/>
  <c r="AY130" i="2"/>
  <c r="AZ130" i="2"/>
  <c r="BA130" i="2" s="1"/>
  <c r="DC130" i="2" s="1"/>
  <c r="O126" i="1" s="1"/>
  <c r="AY194" i="2"/>
  <c r="AZ194" i="2"/>
  <c r="BA194" i="2" s="1"/>
  <c r="DC194" i="2" s="1"/>
  <c r="O190" i="1" s="1"/>
  <c r="AY232" i="2"/>
  <c r="AZ232" i="2"/>
  <c r="BA232" i="2" s="1"/>
  <c r="DC232" i="2" s="1"/>
  <c r="O228" i="1" s="1"/>
  <c r="AK54" i="2"/>
  <c r="AL54" i="2"/>
  <c r="AM54" i="2" s="1"/>
  <c r="DC54" i="2" s="1"/>
  <c r="O50" i="1" s="1"/>
  <c r="AK103" i="2"/>
  <c r="AL103" i="2"/>
  <c r="AM103" i="2" s="1"/>
  <c r="AK140" i="2"/>
  <c r="AL140" i="2"/>
  <c r="AM140" i="2" s="1"/>
  <c r="DC140" i="2" s="1"/>
  <c r="O136" i="1" s="1"/>
  <c r="Z46" i="2"/>
  <c r="AA46" i="2"/>
  <c r="AB46" i="2" s="1"/>
  <c r="Z76" i="2"/>
  <c r="AA76" i="2"/>
  <c r="AB76" i="2" s="1"/>
  <c r="DC76" i="2" s="1"/>
  <c r="O72" i="1" s="1"/>
  <c r="Z90" i="2"/>
  <c r="AA90" i="2"/>
  <c r="AB90" i="2" s="1"/>
  <c r="Z117" i="2"/>
  <c r="AA117" i="2"/>
  <c r="AB117" i="2" s="1"/>
  <c r="DC117" i="2" s="1"/>
  <c r="O113" i="1" s="1"/>
  <c r="Z133" i="2"/>
  <c r="AA133" i="2"/>
  <c r="AB133" i="2" s="1"/>
  <c r="Z145" i="2"/>
  <c r="AA145" i="2"/>
  <c r="AB145" i="2" s="1"/>
  <c r="DC145" i="2" s="1"/>
  <c r="O141" i="1" s="1"/>
  <c r="AY172" i="2"/>
  <c r="AZ172" i="2"/>
  <c r="BA172" i="2" s="1"/>
  <c r="DC172" i="2" s="1"/>
  <c r="O168" i="1" s="1"/>
  <c r="AY223" i="2"/>
  <c r="AZ223" i="2"/>
  <c r="BA223" i="2" s="1"/>
  <c r="AY202" i="2"/>
  <c r="AZ202" i="2"/>
  <c r="BA202" i="2" s="1"/>
  <c r="DC202" i="2" s="1"/>
  <c r="O198" i="1" s="1"/>
  <c r="AY214" i="2"/>
  <c r="AZ214" i="2"/>
  <c r="BA214" i="2" s="1"/>
  <c r="AK44" i="2"/>
  <c r="AL44" i="2"/>
  <c r="AM44" i="2" s="1"/>
  <c r="AK127" i="2"/>
  <c r="AL127" i="2"/>
  <c r="AM127" i="2" s="1"/>
  <c r="DC127" i="2" s="1"/>
  <c r="O123" i="1" s="1"/>
  <c r="AK207" i="2"/>
  <c r="AL207" i="2"/>
  <c r="AM207" i="2" s="1"/>
  <c r="Z168" i="2"/>
  <c r="AA168" i="2"/>
  <c r="AB168" i="2" s="1"/>
  <c r="Z263" i="2"/>
  <c r="AA263" i="2"/>
  <c r="AB263" i="2" s="1"/>
  <c r="O37" i="2"/>
  <c r="P37" i="2"/>
  <c r="Q37" i="2" s="1"/>
  <c r="DC37" i="2" s="1"/>
  <c r="O33" i="1" s="1"/>
  <c r="O97" i="2"/>
  <c r="P97" i="2"/>
  <c r="Q97" i="2" s="1"/>
  <c r="DC97" i="2" s="1"/>
  <c r="O93" i="1" s="1"/>
  <c r="O122" i="2"/>
  <c r="P122" i="2"/>
  <c r="Q122" i="2" s="1"/>
  <c r="DC122" i="2" s="1"/>
  <c r="O118" i="1" s="1"/>
  <c r="O133" i="2"/>
  <c r="P133" i="2"/>
  <c r="Q133" i="2" s="1"/>
  <c r="DC133" i="2" s="1"/>
  <c r="O129" i="1" s="1"/>
  <c r="O155" i="2"/>
  <c r="P155" i="2"/>
  <c r="Q155" i="2" s="1"/>
  <c r="DC155" i="2" s="1"/>
  <c r="O151" i="1" s="1"/>
  <c r="O177" i="2"/>
  <c r="P177" i="2"/>
  <c r="Q177" i="2" s="1"/>
  <c r="DC177" i="2" s="1"/>
  <c r="O173" i="1" s="1"/>
  <c r="O197" i="2"/>
  <c r="P197" i="2"/>
  <c r="Q197" i="2" s="1"/>
  <c r="O238" i="2"/>
  <c r="P238" i="2"/>
  <c r="Q238" i="2" s="1"/>
  <c r="DC238" i="2" s="1"/>
  <c r="O234" i="1" s="1"/>
  <c r="Z269" i="2"/>
  <c r="AA269" i="2"/>
  <c r="AB269" i="2" s="1"/>
  <c r="DC269" i="2" s="1"/>
  <c r="O265" i="1" s="1"/>
  <c r="P148" i="2"/>
  <c r="Q148" i="2" s="1"/>
  <c r="DC148" i="2" s="1"/>
  <c r="O144" i="1" s="1"/>
  <c r="O148" i="2"/>
  <c r="EN234" i="2"/>
  <c r="EB234" i="2"/>
  <c r="F230" i="1"/>
  <c r="H74" i="1"/>
  <c r="ED78" i="2"/>
  <c r="EP78" i="2"/>
  <c r="EG20" i="2"/>
  <c r="EG27" i="2"/>
  <c r="ES27" i="2"/>
  <c r="H358" i="5" s="1"/>
  <c r="K23" i="1"/>
  <c r="H354" i="5" s="1"/>
  <c r="ES28" i="2"/>
  <c r="H375" i="5" s="1"/>
  <c r="K24" i="1"/>
  <c r="H371" i="5" s="1"/>
  <c r="EG28" i="2"/>
  <c r="ES29" i="2"/>
  <c r="H398" i="5" s="1"/>
  <c r="K25" i="1"/>
  <c r="H394" i="5" s="1"/>
  <c r="EG29" i="2"/>
  <c r="ER30" i="2"/>
  <c r="EF30" i="2"/>
  <c r="J15" i="1"/>
  <c r="G194" i="5" s="1"/>
  <c r="ER19" i="2"/>
  <c r="EF19" i="2"/>
  <c r="I8" i="1"/>
  <c r="F51" i="5" s="1"/>
  <c r="EQ12" i="2"/>
  <c r="F55" i="5" s="1"/>
  <c r="EE12" i="2"/>
  <c r="EL14" i="2"/>
  <c r="EX14" i="2"/>
  <c r="M95" i="5" s="1"/>
  <c r="EX10" i="2"/>
  <c r="EL10" i="2"/>
  <c r="K21" i="1"/>
  <c r="H314" i="5" s="1"/>
  <c r="EG25" i="2"/>
  <c r="ES25" i="2"/>
  <c r="H318" i="5" s="1"/>
  <c r="ES23" i="2"/>
  <c r="H278" i="5" s="1"/>
  <c r="K19" i="1"/>
  <c r="H274" i="5" s="1"/>
  <c r="EG23" i="2"/>
  <c r="EG15" i="2"/>
  <c r="K11" i="1"/>
  <c r="H114" i="5" s="1"/>
  <c r="ES15" i="2"/>
  <c r="ES26" i="2"/>
  <c r="H335" i="5" s="1"/>
  <c r="EG26" i="2"/>
  <c r="J11" i="1"/>
  <c r="G114" i="5" s="1"/>
  <c r="ER15" i="2"/>
  <c r="EF15" i="2"/>
  <c r="EF25" i="2"/>
  <c r="J21" i="1"/>
  <c r="G314" i="5" s="1"/>
  <c r="ER25" i="2"/>
  <c r="G318" i="5" s="1"/>
  <c r="EF29" i="2"/>
  <c r="ER29" i="2"/>
  <c r="G398" i="5" s="1"/>
  <c r="J25" i="1"/>
  <c r="G394" i="5" s="1"/>
  <c r="J13" i="1"/>
  <c r="G154" i="5" s="1"/>
  <c r="ER17" i="2"/>
  <c r="EF17" i="2"/>
  <c r="J17" i="1"/>
  <c r="G234" i="5" s="1"/>
  <c r="EF21" i="2"/>
  <c r="ER21" i="2"/>
  <c r="G238" i="5" s="1"/>
  <c r="ER13" i="2"/>
  <c r="J9" i="1"/>
  <c r="G74" i="5" s="1"/>
  <c r="EF13" i="2"/>
  <c r="H24" i="1"/>
  <c r="E371" i="5" s="1"/>
  <c r="EP28" i="2"/>
  <c r="E375" i="5" s="1"/>
  <c r="ED28" i="2"/>
  <c r="ED23" i="2"/>
  <c r="H19" i="1"/>
  <c r="E274" i="5" s="1"/>
  <c r="EP23" i="2"/>
  <c r="E278" i="5" s="1"/>
  <c r="H15" i="1"/>
  <c r="E194" i="5" s="1"/>
  <c r="ED19" i="2"/>
  <c r="H10" i="1"/>
  <c r="E91" i="5" s="1"/>
  <c r="EP14" i="2"/>
  <c r="ED14" i="2"/>
  <c r="H6" i="1"/>
  <c r="E11" i="5" s="1"/>
  <c r="EP10" i="2"/>
  <c r="E15" i="5" s="1"/>
  <c r="ED10" i="2"/>
  <c r="AK15" i="2"/>
  <c r="AL15" i="2"/>
  <c r="AM15" i="2" s="1"/>
  <c r="EP21" i="2"/>
  <c r="E238" i="5" s="1"/>
  <c r="H17" i="1"/>
  <c r="E234" i="5" s="1"/>
  <c r="ED21" i="2"/>
  <c r="H14" i="1"/>
  <c r="E171" i="5" s="1"/>
  <c r="EP18" i="2"/>
  <c r="AL11" i="2"/>
  <c r="AM11" i="2" s="1"/>
  <c r="DC11" i="2" s="1"/>
  <c r="O7" i="1" s="1"/>
  <c r="L34" i="5" s="1"/>
  <c r="AK11" i="2"/>
  <c r="AK22" i="2"/>
  <c r="AL22" i="2"/>
  <c r="AM22" i="2" s="1"/>
  <c r="DC22" i="2" s="1"/>
  <c r="O18" i="1" s="1"/>
  <c r="L251" i="5" s="1"/>
  <c r="EP25" i="2"/>
  <c r="E318" i="5" s="1"/>
  <c r="ED25" i="2"/>
  <c r="H21" i="1"/>
  <c r="E314" i="5" s="1"/>
  <c r="H13" i="1"/>
  <c r="E154" i="5" s="1"/>
  <c r="ED17" i="2"/>
  <c r="EP17" i="2"/>
  <c r="ED20" i="2"/>
  <c r="EP20" i="2"/>
  <c r="E215" i="5" s="1"/>
  <c r="H16" i="1"/>
  <c r="E211" i="5" s="1"/>
  <c r="EP13" i="2"/>
  <c r="ED13" i="2"/>
  <c r="H9" i="1"/>
  <c r="E74" i="5" s="1"/>
  <c r="ED26" i="2"/>
  <c r="H22" i="1"/>
  <c r="E331" i="5" s="1"/>
  <c r="EP26" i="2"/>
  <c r="E335" i="5" s="1"/>
  <c r="EP12" i="2"/>
  <c r="X8" i="1" s="1"/>
  <c r="H8" i="1"/>
  <c r="E51" i="5" s="1"/>
  <c r="ED12" i="2"/>
  <c r="I10" i="1"/>
  <c r="F91" i="5" s="1"/>
  <c r="I14" i="1"/>
  <c r="F171" i="5" s="1"/>
  <c r="EE18" i="2"/>
  <c r="EQ22" i="2"/>
  <c r="F255" i="5" s="1"/>
  <c r="I18" i="1"/>
  <c r="F251" i="5" s="1"/>
  <c r="EE22" i="2"/>
  <c r="I22" i="1"/>
  <c r="F331" i="5" s="1"/>
  <c r="EE26" i="2"/>
  <c r="EQ26" i="2"/>
  <c r="F335" i="5" s="1"/>
  <c r="EC27" i="2"/>
  <c r="G23" i="1"/>
  <c r="D354" i="5" s="1"/>
  <c r="EO27" i="2"/>
  <c r="D358" i="5" s="1"/>
  <c r="EO13" i="2"/>
  <c r="EC13" i="2"/>
  <c r="G9" i="1"/>
  <c r="D74" i="5" s="1"/>
  <c r="EC10" i="2"/>
  <c r="EO10" i="2"/>
  <c r="D15" i="5" s="1"/>
  <c r="G6" i="1"/>
  <c r="D11" i="5" s="1"/>
  <c r="EO11" i="2"/>
  <c r="G7" i="1"/>
  <c r="D34" i="5" s="1"/>
  <c r="EC11" i="2"/>
  <c r="EC26" i="2"/>
  <c r="G22" i="1"/>
  <c r="D331" i="5" s="1"/>
  <c r="EO26" i="2"/>
  <c r="D335" i="5" s="1"/>
  <c r="EN11" i="2"/>
  <c r="F7" i="1"/>
  <c r="C34" i="5" s="1"/>
  <c r="EB11" i="2"/>
  <c r="EB20" i="2"/>
  <c r="F16" i="1"/>
  <c r="C211" i="5" s="1"/>
  <c r="EN20" i="2"/>
  <c r="EB24" i="2"/>
  <c r="EN22" i="2"/>
  <c r="EB22" i="2"/>
  <c r="F18" i="1"/>
  <c r="C251" i="5" s="1"/>
  <c r="AK200" i="2"/>
  <c r="AL200" i="2"/>
  <c r="AM200" i="2" s="1"/>
  <c r="DC200" i="2" s="1"/>
  <c r="O196" i="1" s="1"/>
  <c r="Z266" i="2"/>
  <c r="AA266" i="2"/>
  <c r="AB266" i="2" s="1"/>
  <c r="AK39" i="2"/>
  <c r="AL39" i="2"/>
  <c r="AM39" i="2" s="1"/>
  <c r="AK135" i="2"/>
  <c r="AL135" i="2"/>
  <c r="AM135" i="2" s="1"/>
  <c r="DC135" i="2" s="1"/>
  <c r="O131" i="1" s="1"/>
  <c r="AK183" i="2"/>
  <c r="AL183" i="2"/>
  <c r="AM183" i="2" s="1"/>
  <c r="DC183" i="2" s="1"/>
  <c r="O179" i="1" s="1"/>
  <c r="Z213" i="2"/>
  <c r="AA213" i="2"/>
  <c r="AB213" i="2" s="1"/>
  <c r="DC213" i="2" s="1"/>
  <c r="O209" i="1" s="1"/>
  <c r="O98" i="2"/>
  <c r="P98" i="2"/>
  <c r="Q98" i="2" s="1"/>
  <c r="DC98" i="2" s="1"/>
  <c r="O94" i="1" s="1"/>
  <c r="BO43" i="2"/>
  <c r="DC43" i="2" s="1"/>
  <c r="O39" i="1" s="1"/>
  <c r="BN1" i="2"/>
  <c r="H126" i="1"/>
  <c r="EP130" i="2"/>
  <c r="ED130" i="2"/>
  <c r="J203" i="1"/>
  <c r="EF207" i="2"/>
  <c r="ER207" i="2"/>
  <c r="EG135" i="2"/>
  <c r="ES135" i="2"/>
  <c r="K131" i="1"/>
  <c r="ES53" i="2"/>
  <c r="EG53" i="2"/>
  <c r="K49" i="1"/>
  <c r="ES190" i="2"/>
  <c r="K186" i="1"/>
  <c r="EG190" i="2"/>
  <c r="EG117" i="2"/>
  <c r="K113" i="1"/>
  <c r="ES117" i="2"/>
  <c r="K67" i="1"/>
  <c r="ES71" i="2"/>
  <c r="EG71" i="2"/>
  <c r="EX79" i="2"/>
  <c r="EL79" i="2"/>
  <c r="EB54" i="2"/>
  <c r="EN54" i="2"/>
  <c r="F50" i="1"/>
  <c r="ED158" i="2"/>
  <c r="EP158" i="2"/>
  <c r="H154" i="1"/>
  <c r="EF127" i="2"/>
  <c r="ER127" i="2"/>
  <c r="J123" i="1"/>
  <c r="EG229" i="2"/>
  <c r="ES229" i="2"/>
  <c r="K225" i="1"/>
  <c r="F130" i="1"/>
  <c r="EB134" i="2"/>
  <c r="EN134" i="2"/>
  <c r="F40" i="1"/>
  <c r="EB44" i="2"/>
  <c r="EN44" i="2"/>
  <c r="EB209" i="2"/>
  <c r="EN209" i="2"/>
  <c r="F205" i="1"/>
  <c r="H39" i="1"/>
  <c r="EP43" i="2"/>
  <c r="ED43" i="2"/>
  <c r="EN146" i="2"/>
  <c r="F142" i="1"/>
  <c r="EB146" i="2"/>
  <c r="DP76" i="2"/>
  <c r="P72" i="1" s="1"/>
  <c r="F200" i="1"/>
  <c r="EB204" i="2"/>
  <c r="EN204" i="2"/>
  <c r="ED269" i="2"/>
  <c r="EP269" i="2"/>
  <c r="H265" i="1"/>
  <c r="H90" i="1"/>
  <c r="EP94" i="2"/>
  <c r="ED94" i="2"/>
  <c r="K141" i="1"/>
  <c r="ES145" i="2"/>
  <c r="EG145" i="2"/>
  <c r="ES59" i="2"/>
  <c r="EG59" i="2"/>
  <c r="K55" i="1"/>
  <c r="EX239" i="2"/>
  <c r="EL239" i="2"/>
  <c r="ES157" i="2"/>
  <c r="K153" i="1"/>
  <c r="EG157" i="2"/>
  <c r="K77" i="1"/>
  <c r="ES81" i="2"/>
  <c r="EG81" i="2"/>
  <c r="BZ35" i="2"/>
  <c r="DC35" i="2" s="1"/>
  <c r="O31" i="1" s="1"/>
  <c r="BY1" i="2"/>
  <c r="EN92" i="2"/>
  <c r="F88" i="1"/>
  <c r="EB92" i="2"/>
  <c r="EO152" i="2"/>
  <c r="EC152" i="2"/>
  <c r="G148" i="1"/>
  <c r="G110" i="1"/>
  <c r="EO114" i="2"/>
  <c r="EC114" i="2"/>
  <c r="EX171" i="2"/>
  <c r="EL171" i="2"/>
  <c r="F237" i="1"/>
  <c r="EN241" i="2"/>
  <c r="EB241" i="2"/>
  <c r="EN109" i="2"/>
  <c r="EB109" i="2"/>
  <c r="F105" i="1"/>
  <c r="EB64" i="2"/>
  <c r="F60" i="1"/>
  <c r="EN64" i="2"/>
  <c r="G250" i="1"/>
  <c r="EO254" i="2"/>
  <c r="EC254" i="2"/>
  <c r="G165" i="1"/>
  <c r="EO169" i="2"/>
  <c r="EC169" i="2"/>
  <c r="EQ258" i="2"/>
  <c r="EE258" i="2"/>
  <c r="I254" i="1"/>
  <c r="EQ242" i="2"/>
  <c r="I238" i="1"/>
  <c r="EE242" i="2"/>
  <c r="EN43" i="2"/>
  <c r="F39" i="1"/>
  <c r="EB43" i="2"/>
  <c r="EC267" i="2"/>
  <c r="G263" i="1"/>
  <c r="EO267" i="2"/>
  <c r="EO106" i="2"/>
  <c r="EC106" i="2"/>
  <c r="G102" i="1"/>
  <c r="EP263" i="2"/>
  <c r="H259" i="1"/>
  <c r="ED263" i="2"/>
  <c r="ED182" i="2"/>
  <c r="H178" i="1"/>
  <c r="EP182" i="2"/>
  <c r="ED150" i="2"/>
  <c r="H146" i="1"/>
  <c r="EP150" i="2"/>
  <c r="EP242" i="2"/>
  <c r="H238" i="1"/>
  <c r="ED242" i="2"/>
  <c r="ED143" i="2"/>
  <c r="EP143" i="2"/>
  <c r="H139" i="1"/>
  <c r="H93" i="1"/>
  <c r="ED97" i="2"/>
  <c r="EP97" i="2"/>
  <c r="AM36" i="2"/>
  <c r="ED215" i="2"/>
  <c r="H211" i="1"/>
  <c r="EP215" i="2"/>
  <c r="ED170" i="2"/>
  <c r="H166" i="1"/>
  <c r="EP170" i="2"/>
  <c r="H112" i="1"/>
  <c r="EP116" i="2"/>
  <c r="ED116" i="2"/>
  <c r="ED41" i="2"/>
  <c r="H37" i="1"/>
  <c r="EP41" i="2"/>
  <c r="I262" i="1"/>
  <c r="EQ266" i="2"/>
  <c r="EE266" i="2"/>
  <c r="I246" i="1"/>
  <c r="EE250" i="2"/>
  <c r="EQ250" i="2"/>
  <c r="I230" i="1"/>
  <c r="EE234" i="2"/>
  <c r="EQ234" i="2"/>
  <c r="I174" i="1"/>
  <c r="EQ178" i="2"/>
  <c r="EE178" i="2"/>
  <c r="EO191" i="2"/>
  <c r="G187" i="1"/>
  <c r="EC191" i="2"/>
  <c r="EP194" i="2"/>
  <c r="H190" i="1"/>
  <c r="ED194" i="2"/>
  <c r="H104" i="1"/>
  <c r="EP108" i="2"/>
  <c r="ED108" i="2"/>
  <c r="AY255" i="2"/>
  <c r="AZ255" i="2"/>
  <c r="BA255" i="2" s="1"/>
  <c r="Z92" i="2"/>
  <c r="AA92" i="2"/>
  <c r="AB92" i="2" s="1"/>
  <c r="DC92" i="2" s="1"/>
  <c r="O88" i="1" s="1"/>
  <c r="O171" i="2"/>
  <c r="P171" i="2"/>
  <c r="Q171" i="2" s="1"/>
  <c r="DC171" i="2" s="1"/>
  <c r="O167" i="1" s="1"/>
  <c r="AY239" i="2"/>
  <c r="AZ239" i="2"/>
  <c r="BA239" i="2" s="1"/>
  <c r="AK95" i="2"/>
  <c r="AL95" i="2"/>
  <c r="AM95" i="2" s="1"/>
  <c r="AK114" i="2"/>
  <c r="AL114" i="2"/>
  <c r="AM114" i="2" s="1"/>
  <c r="AK151" i="2"/>
  <c r="AL151" i="2"/>
  <c r="AM151" i="2" s="1"/>
  <c r="AK264" i="2"/>
  <c r="AL264" i="2"/>
  <c r="AM264" i="2" s="1"/>
  <c r="O28" i="2"/>
  <c r="P28" i="2"/>
  <c r="O167" i="2"/>
  <c r="P167" i="2"/>
  <c r="Q167" i="2" s="1"/>
  <c r="DC167" i="2" s="1"/>
  <c r="O163" i="1" s="1"/>
  <c r="ED90" i="2"/>
  <c r="H86" i="1"/>
  <c r="EP90" i="2"/>
  <c r="AY249" i="2"/>
  <c r="AZ249" i="2"/>
  <c r="BA249" i="2" s="1"/>
  <c r="AK48" i="2"/>
  <c r="AL48" i="2"/>
  <c r="AM48" i="2" s="1"/>
  <c r="DC48" i="2" s="1"/>
  <c r="O44" i="1" s="1"/>
  <c r="AK218" i="2"/>
  <c r="AL218" i="2"/>
  <c r="AM218" i="2" s="1"/>
  <c r="Z103" i="2"/>
  <c r="AA103" i="2"/>
  <c r="AB103" i="2" s="1"/>
  <c r="DC103" i="2" s="1"/>
  <c r="O99" i="1" s="1"/>
  <c r="O151" i="2"/>
  <c r="P151" i="2"/>
  <c r="Q151" i="2" s="1"/>
  <c r="AY233" i="2"/>
  <c r="AZ233" i="2"/>
  <c r="AY265" i="2"/>
  <c r="AZ265" i="2"/>
  <c r="BA265" i="2" s="1"/>
  <c r="AK52" i="2"/>
  <c r="AL52" i="2"/>
  <c r="AM52" i="2" s="1"/>
  <c r="DC52" i="2" s="1"/>
  <c r="O48" i="1" s="1"/>
  <c r="AK112" i="2"/>
  <c r="AL112" i="2"/>
  <c r="AM112" i="2" s="1"/>
  <c r="AK121" i="2"/>
  <c r="AL121" i="2"/>
  <c r="AM121" i="2" s="1"/>
  <c r="DC121" i="2" s="1"/>
  <c r="O117" i="1" s="1"/>
  <c r="AK144" i="2"/>
  <c r="AL144" i="2"/>
  <c r="AM144" i="2" s="1"/>
  <c r="DC144" i="2" s="1"/>
  <c r="O140" i="1" s="1"/>
  <c r="AK168" i="2"/>
  <c r="AL168" i="2"/>
  <c r="AM168" i="2" s="1"/>
  <c r="AK247" i="2"/>
  <c r="AL247" i="2"/>
  <c r="AM247" i="2" s="1"/>
  <c r="DC247" i="2" s="1"/>
  <c r="O243" i="1" s="1"/>
  <c r="Z78" i="2"/>
  <c r="AA78" i="2"/>
  <c r="AA220" i="2"/>
  <c r="AB220" i="2" s="1"/>
  <c r="DC220" i="2" s="1"/>
  <c r="O216" i="1" s="1"/>
  <c r="Z220" i="2"/>
  <c r="O34" i="2"/>
  <c r="P34" i="2"/>
  <c r="Q34" i="2" s="1"/>
  <c r="DC34" i="2" s="1"/>
  <c r="O30" i="1" s="1"/>
  <c r="P149" i="2"/>
  <c r="Q149" i="2" s="1"/>
  <c r="DC149" i="2" s="1"/>
  <c r="O145" i="1" s="1"/>
  <c r="O149" i="2"/>
  <c r="O191" i="2"/>
  <c r="P191" i="2"/>
  <c r="Q191" i="2" s="1"/>
  <c r="DC191" i="2" s="1"/>
  <c r="O187" i="1" s="1"/>
  <c r="ER171" i="2"/>
  <c r="EF171" i="2"/>
  <c r="J167" i="1"/>
  <c r="EP221" i="2"/>
  <c r="H217" i="1"/>
  <c r="ED221" i="2"/>
  <c r="EG91" i="2"/>
  <c r="ES91" i="2"/>
  <c r="K87" i="1"/>
  <c r="EB186" i="2"/>
  <c r="EN186" i="2"/>
  <c r="F182" i="1"/>
  <c r="EB173" i="2"/>
  <c r="F169" i="1"/>
  <c r="EN173" i="2"/>
  <c r="EC162" i="2"/>
  <c r="EO162" i="2"/>
  <c r="G158" i="1"/>
  <c r="F189" i="1"/>
  <c r="EB193" i="2"/>
  <c r="EN193" i="2"/>
  <c r="EO181" i="2"/>
  <c r="G177" i="1"/>
  <c r="EC181" i="2"/>
  <c r="EB110" i="2"/>
  <c r="F106" i="1"/>
  <c r="EN110" i="2"/>
  <c r="EB65" i="2"/>
  <c r="EN65" i="2"/>
  <c r="F61" i="1"/>
  <c r="EE226" i="2"/>
  <c r="EQ226" i="2"/>
  <c r="I222" i="1"/>
  <c r="I170" i="1"/>
  <c r="EQ174" i="2"/>
  <c r="EE174" i="2"/>
  <c r="EE162" i="2"/>
  <c r="I158" i="1"/>
  <c r="EQ162" i="2"/>
  <c r="EQ152" i="2"/>
  <c r="EE152" i="2"/>
  <c r="I148" i="1"/>
  <c r="EE142" i="2"/>
  <c r="EQ142" i="2"/>
  <c r="I138" i="1"/>
  <c r="I130" i="1"/>
  <c r="EQ134" i="2"/>
  <c r="EE134" i="2"/>
  <c r="EB101" i="2"/>
  <c r="EN101" i="2"/>
  <c r="F97" i="1"/>
  <c r="EO214" i="2"/>
  <c r="EC214" i="2"/>
  <c r="G210" i="1"/>
  <c r="G93" i="1"/>
  <c r="EC97" i="2"/>
  <c r="EO97" i="2"/>
  <c r="ED199" i="2"/>
  <c r="H195" i="1"/>
  <c r="EP199" i="2"/>
  <c r="ED167" i="2"/>
  <c r="H163" i="1"/>
  <c r="EP167" i="2"/>
  <c r="ED50" i="2"/>
  <c r="EP50" i="2"/>
  <c r="H46" i="1"/>
  <c r="EP210" i="2"/>
  <c r="H206" i="1"/>
  <c r="ED210" i="2"/>
  <c r="EE128" i="2"/>
  <c r="I124" i="1"/>
  <c r="EQ128" i="2"/>
  <c r="F35" i="1"/>
  <c r="EB39" i="2"/>
  <c r="EN39" i="2"/>
  <c r="G204" i="1"/>
  <c r="EO208" i="2"/>
  <c r="EC208" i="2"/>
  <c r="EC93" i="2"/>
  <c r="EO93" i="2"/>
  <c r="G89" i="1"/>
  <c r="H149" i="1"/>
  <c r="EP153" i="2"/>
  <c r="ED153" i="2"/>
  <c r="EP258" i="2"/>
  <c r="H254" i="1"/>
  <c r="ED258" i="2"/>
  <c r="EP146" i="2"/>
  <c r="ED146" i="2"/>
  <c r="H142" i="1"/>
  <c r="EE168" i="2"/>
  <c r="I164" i="1"/>
  <c r="EQ168" i="2"/>
  <c r="EE158" i="2"/>
  <c r="I154" i="1"/>
  <c r="EQ158" i="2"/>
  <c r="I142" i="1"/>
  <c r="EE146" i="2"/>
  <c r="EQ146" i="2"/>
  <c r="EE138" i="2"/>
  <c r="EQ138" i="2"/>
  <c r="I134" i="1"/>
  <c r="G218" i="1"/>
  <c r="EO222" i="2"/>
  <c r="EC222" i="2"/>
  <c r="G100" i="1"/>
  <c r="EC104" i="2"/>
  <c r="EO104" i="2"/>
  <c r="EP111" i="2"/>
  <c r="ED111" i="2"/>
  <c r="H107" i="1"/>
  <c r="H228" i="1"/>
  <c r="EP232" i="2"/>
  <c r="ED232" i="2"/>
  <c r="AF6" i="1" l="1"/>
  <c r="M15" i="5" s="1"/>
  <c r="O132" i="1"/>
  <c r="EW136" i="2"/>
  <c r="R132" i="1"/>
  <c r="EK136" i="2"/>
  <c r="DC32" i="2"/>
  <c r="O28" i="1" s="1"/>
  <c r="DC31" i="2"/>
  <c r="O27" i="1" s="1"/>
  <c r="Q10" i="2"/>
  <c r="EZ187" i="2"/>
  <c r="FA187" i="2" s="1"/>
  <c r="EZ141" i="2"/>
  <c r="FA141" i="2" s="1"/>
  <c r="EZ156" i="2"/>
  <c r="FA156" i="2" s="1"/>
  <c r="EZ228" i="2"/>
  <c r="FA228" i="2" s="1"/>
  <c r="EZ180" i="2"/>
  <c r="FA180" i="2" s="1"/>
  <c r="EZ85" i="2"/>
  <c r="FA85" i="2" s="1"/>
  <c r="EZ45" i="2"/>
  <c r="FA45" i="2" s="1"/>
  <c r="EZ126" i="2"/>
  <c r="FA126" i="2" s="1"/>
  <c r="EZ161" i="2"/>
  <c r="FA161" i="2" s="1"/>
  <c r="EZ72" i="2"/>
  <c r="FA72" i="2" s="1"/>
  <c r="EZ33" i="2"/>
  <c r="FA33" i="2" s="1"/>
  <c r="EZ219" i="2"/>
  <c r="FA219" i="2" s="1"/>
  <c r="EZ185" i="2"/>
  <c r="FA185" i="2" s="1"/>
  <c r="EZ124" i="2"/>
  <c r="FA124" i="2" s="1"/>
  <c r="T208" i="1"/>
  <c r="FB212" i="2"/>
  <c r="T202" i="1"/>
  <c r="FB206" i="2"/>
  <c r="EZ235" i="2"/>
  <c r="FA235" i="2" s="1"/>
  <c r="EZ60" i="2"/>
  <c r="FA60" i="2" s="1"/>
  <c r="EZ67" i="2"/>
  <c r="FA67" i="2" s="1"/>
  <c r="EZ166" i="2"/>
  <c r="FA166" i="2" s="1"/>
  <c r="EZ41" i="2"/>
  <c r="FA41" i="2" s="1"/>
  <c r="EZ116" i="2"/>
  <c r="FA116" i="2" s="1"/>
  <c r="EZ215" i="2"/>
  <c r="FA215" i="2" s="1"/>
  <c r="EZ142" i="2"/>
  <c r="FA142" i="2" s="1"/>
  <c r="EZ65" i="2"/>
  <c r="FA65" i="2" s="1"/>
  <c r="EZ59" i="2"/>
  <c r="FA59" i="2" s="1"/>
  <c r="EZ146" i="2"/>
  <c r="FA146" i="2" s="1"/>
  <c r="EZ173" i="2"/>
  <c r="FA173" i="2" s="1"/>
  <c r="EZ91" i="2"/>
  <c r="FA91" i="2" s="1"/>
  <c r="EZ158" i="2"/>
  <c r="FA158" i="2" s="1"/>
  <c r="EZ118" i="2"/>
  <c r="FA118" i="2" s="1"/>
  <c r="EZ188" i="2"/>
  <c r="FA188" i="2" s="1"/>
  <c r="EZ56" i="2"/>
  <c r="FA56" i="2" s="1"/>
  <c r="EZ131" i="2"/>
  <c r="FA131" i="2" s="1"/>
  <c r="EZ163" i="2"/>
  <c r="FA163" i="2" s="1"/>
  <c r="EZ40" i="2"/>
  <c r="FA40" i="2" s="1"/>
  <c r="EZ251" i="2"/>
  <c r="FA251" i="2" s="1"/>
  <c r="EZ203" i="2"/>
  <c r="FA203" i="2" s="1"/>
  <c r="EZ216" i="2"/>
  <c r="FA216" i="2" s="1"/>
  <c r="EZ257" i="2"/>
  <c r="FA257" i="2" s="1"/>
  <c r="EZ73" i="2"/>
  <c r="FA73" i="2" s="1"/>
  <c r="EZ224" i="2"/>
  <c r="FA224" i="2" s="1"/>
  <c r="EZ184" i="2"/>
  <c r="FA184" i="2" s="1"/>
  <c r="EZ132" i="2"/>
  <c r="FA132" i="2" s="1"/>
  <c r="EZ211" i="2"/>
  <c r="FA211" i="2" s="1"/>
  <c r="EZ227" i="2"/>
  <c r="FA227" i="2" s="1"/>
  <c r="EZ243" i="2"/>
  <c r="FA243" i="2" s="1"/>
  <c r="EZ62" i="2"/>
  <c r="FA62" i="2" s="1"/>
  <c r="EZ70" i="2"/>
  <c r="FA70" i="2" s="1"/>
  <c r="EZ104" i="2"/>
  <c r="FA104" i="2" s="1"/>
  <c r="EZ208" i="2"/>
  <c r="FA208" i="2" s="1"/>
  <c r="EZ267" i="2"/>
  <c r="FA267" i="2" s="1"/>
  <c r="EZ64" i="2"/>
  <c r="FA64" i="2" s="1"/>
  <c r="EZ109" i="2"/>
  <c r="FA109" i="2" s="1"/>
  <c r="EZ241" i="2"/>
  <c r="FA241" i="2" s="1"/>
  <c r="EZ181" i="2"/>
  <c r="FA181" i="2" s="1"/>
  <c r="EZ209" i="2"/>
  <c r="FA209" i="2" s="1"/>
  <c r="H118" i="5"/>
  <c r="G78" i="5"/>
  <c r="G118" i="5"/>
  <c r="G158" i="5"/>
  <c r="G198" i="5"/>
  <c r="E175" i="5"/>
  <c r="E158" i="5"/>
  <c r="E95" i="5"/>
  <c r="E78" i="5"/>
  <c r="E55" i="5"/>
  <c r="R14" i="1"/>
  <c r="O167" i="5" s="1"/>
  <c r="R10" i="1"/>
  <c r="O87" i="5" s="1"/>
  <c r="D78" i="5"/>
  <c r="D38" i="5"/>
  <c r="L398" i="5"/>
  <c r="EZ29" i="2"/>
  <c r="FA29" i="2" s="1"/>
  <c r="EZ25" i="2"/>
  <c r="FA25" i="2" s="1"/>
  <c r="C295" i="5"/>
  <c r="EZ23" i="2"/>
  <c r="FA23" i="2" s="1"/>
  <c r="C255" i="5"/>
  <c r="C215" i="5"/>
  <c r="EZ20" i="2"/>
  <c r="FA20" i="2" s="1"/>
  <c r="EZ13" i="2"/>
  <c r="FA13" i="2" s="1"/>
  <c r="C38" i="5"/>
  <c r="EK154" i="2"/>
  <c r="R150" i="1"/>
  <c r="EW154" i="2"/>
  <c r="EN74" i="2"/>
  <c r="EB74" i="2"/>
  <c r="F70" i="1"/>
  <c r="G261" i="1"/>
  <c r="EO265" i="2"/>
  <c r="EC265" i="2"/>
  <c r="EC151" i="2"/>
  <c r="EO151" i="2"/>
  <c r="G147" i="1"/>
  <c r="G132" i="1"/>
  <c r="EC136" i="2"/>
  <c r="EO136" i="2"/>
  <c r="EZ136" i="2" s="1"/>
  <c r="FA136" i="2" s="1"/>
  <c r="EO120" i="2"/>
  <c r="G116" i="1"/>
  <c r="EC120" i="2"/>
  <c r="DC120" i="2"/>
  <c r="O116" i="1" s="1"/>
  <c r="G103" i="1"/>
  <c r="EC107" i="2"/>
  <c r="EO107" i="2"/>
  <c r="EZ107" i="2" s="1"/>
  <c r="FA107" i="2" s="1"/>
  <c r="G33" i="1"/>
  <c r="EC37" i="2"/>
  <c r="EO37" i="2"/>
  <c r="G27" i="1"/>
  <c r="EC31" i="2"/>
  <c r="EO31" i="2"/>
  <c r="H225" i="1"/>
  <c r="EP229" i="2"/>
  <c r="ED229" i="2"/>
  <c r="EN18" i="2"/>
  <c r="EB18" i="2"/>
  <c r="F14" i="1"/>
  <c r="C171" i="5" s="1"/>
  <c r="EO262" i="2"/>
  <c r="G258" i="1"/>
  <c r="EC262" i="2"/>
  <c r="EC253" i="2"/>
  <c r="G249" i="1"/>
  <c r="EO253" i="2"/>
  <c r="EC245" i="2"/>
  <c r="DC245" i="2"/>
  <c r="O241" i="1" s="1"/>
  <c r="EO245" i="2"/>
  <c r="G241" i="1"/>
  <c r="EC183" i="2"/>
  <c r="G179" i="1"/>
  <c r="EO183" i="2"/>
  <c r="EO172" i="2"/>
  <c r="G168" i="1"/>
  <c r="EC172" i="2"/>
  <c r="EO154" i="2"/>
  <c r="EC154" i="2"/>
  <c r="G150" i="1"/>
  <c r="G140" i="1"/>
  <c r="EC144" i="2"/>
  <c r="EO144" i="2"/>
  <c r="G124" i="1"/>
  <c r="EO128" i="2"/>
  <c r="EC128" i="2"/>
  <c r="G117" i="1"/>
  <c r="EC121" i="2"/>
  <c r="EO121" i="2"/>
  <c r="EC80" i="2"/>
  <c r="EO80" i="2"/>
  <c r="G76" i="1"/>
  <c r="DC80" i="2"/>
  <c r="O76" i="1" s="1"/>
  <c r="G50" i="1"/>
  <c r="EO54" i="2"/>
  <c r="EC54" i="2"/>
  <c r="EO34" i="2"/>
  <c r="EC34" i="2"/>
  <c r="G30" i="1"/>
  <c r="G15" i="1"/>
  <c r="D194" i="5" s="1"/>
  <c r="EO19" i="2"/>
  <c r="D198" i="5" s="1"/>
  <c r="EC19" i="2"/>
  <c r="DC262" i="2"/>
  <c r="O258" i="1" s="1"/>
  <c r="DC19" i="2"/>
  <c r="O15" i="1" s="1"/>
  <c r="L194" i="5" s="1"/>
  <c r="EW191" i="2"/>
  <c r="EK191" i="2"/>
  <c r="EW34" i="2"/>
  <c r="EK34" i="2"/>
  <c r="EW144" i="2"/>
  <c r="EK144" i="2"/>
  <c r="EW121" i="2"/>
  <c r="EK121" i="2"/>
  <c r="EW52" i="2"/>
  <c r="EK52" i="2"/>
  <c r="EW103" i="2"/>
  <c r="EK103" i="2"/>
  <c r="EW48" i="2"/>
  <c r="EK48" i="2"/>
  <c r="EW43" i="2"/>
  <c r="EK43" i="2"/>
  <c r="EW11" i="2"/>
  <c r="L38" i="5" s="1"/>
  <c r="EK11" i="2"/>
  <c r="EW148" i="2"/>
  <c r="EK148" i="2"/>
  <c r="EW164" i="2"/>
  <c r="EK164" i="2"/>
  <c r="EW42" i="2"/>
  <c r="EK42" i="2"/>
  <c r="EW253" i="2"/>
  <c r="EK253" i="2"/>
  <c r="EW201" i="2"/>
  <c r="EK201" i="2"/>
  <c r="EW153" i="2"/>
  <c r="EK153" i="2"/>
  <c r="EW102" i="2"/>
  <c r="EK102" i="2"/>
  <c r="EW94" i="2"/>
  <c r="EK94" i="2"/>
  <c r="EW226" i="2"/>
  <c r="EK226" i="2"/>
  <c r="EW248" i="2"/>
  <c r="EK248" i="2"/>
  <c r="EW240" i="2"/>
  <c r="EK240" i="2"/>
  <c r="EW182" i="2"/>
  <c r="EK182" i="2"/>
  <c r="EW160" i="2"/>
  <c r="EK160" i="2"/>
  <c r="EW134" i="2"/>
  <c r="EK134" i="2"/>
  <c r="EW125" i="2"/>
  <c r="EK125" i="2"/>
  <c r="EW88" i="2"/>
  <c r="EK88" i="2"/>
  <c r="EW55" i="2"/>
  <c r="EK55" i="2"/>
  <c r="EW152" i="2"/>
  <c r="EK152" i="2"/>
  <c r="EW32" i="2"/>
  <c r="EK32" i="2"/>
  <c r="EW30" i="2"/>
  <c r="EK30" i="2"/>
  <c r="EW31" i="2"/>
  <c r="EK31" i="2"/>
  <c r="EW47" i="2"/>
  <c r="EK47" i="2"/>
  <c r="EW236" i="2"/>
  <c r="EK236" i="2"/>
  <c r="EW138" i="2"/>
  <c r="EK138" i="2"/>
  <c r="EW204" i="2"/>
  <c r="EK204" i="2"/>
  <c r="EW193" i="2"/>
  <c r="EK193" i="2"/>
  <c r="EW79" i="2"/>
  <c r="EK79" i="2"/>
  <c r="EW71" i="2"/>
  <c r="EK71" i="2"/>
  <c r="EW231" i="2"/>
  <c r="EK231" i="2"/>
  <c r="EW165" i="2"/>
  <c r="EK165" i="2"/>
  <c r="EW63" i="2"/>
  <c r="EK63" i="2"/>
  <c r="EW225" i="2"/>
  <c r="EK225" i="2"/>
  <c r="EW100" i="2"/>
  <c r="EK100" i="2"/>
  <c r="EW74" i="2"/>
  <c r="EK74" i="2"/>
  <c r="DC44" i="2"/>
  <c r="O40" i="1" s="1"/>
  <c r="EW250" i="2"/>
  <c r="EK250" i="2"/>
  <c r="EW162" i="2"/>
  <c r="EK162" i="2"/>
  <c r="EW87" i="2"/>
  <c r="EK87" i="2"/>
  <c r="EW259" i="2"/>
  <c r="EK259" i="2"/>
  <c r="EW189" i="2"/>
  <c r="EK189" i="2"/>
  <c r="EW101" i="2"/>
  <c r="EK101" i="2"/>
  <c r="DC39" i="2"/>
  <c r="O35" i="1" s="1"/>
  <c r="EW246" i="2"/>
  <c r="EK246" i="2"/>
  <c r="EW89" i="2"/>
  <c r="EK89" i="2"/>
  <c r="EW51" i="2"/>
  <c r="EK51" i="2"/>
  <c r="EW176" i="2"/>
  <c r="EK176" i="2"/>
  <c r="EW57" i="2"/>
  <c r="EK57" i="2"/>
  <c r="DC186" i="2"/>
  <c r="O182" i="1" s="1"/>
  <c r="EW178" i="2"/>
  <c r="EK178" i="2"/>
  <c r="EW75" i="2"/>
  <c r="EK75" i="2"/>
  <c r="DC214" i="2"/>
  <c r="O210" i="1" s="1"/>
  <c r="EW49" i="2"/>
  <c r="EK49" i="2"/>
  <c r="EW217" i="2"/>
  <c r="EK217" i="2"/>
  <c r="EW169" i="2"/>
  <c r="EK169" i="2"/>
  <c r="EW143" i="2"/>
  <c r="EK143" i="2"/>
  <c r="EW66" i="2"/>
  <c r="EK66" i="2"/>
  <c r="EW58" i="2"/>
  <c r="EK58" i="2"/>
  <c r="EW12" i="2"/>
  <c r="EK12" i="2"/>
  <c r="EW260" i="2"/>
  <c r="EK260" i="2"/>
  <c r="DC234" i="2"/>
  <c r="O230" i="1" s="1"/>
  <c r="EW221" i="2"/>
  <c r="EK221" i="2"/>
  <c r="EW199" i="2"/>
  <c r="EK199" i="2"/>
  <c r="EW179" i="2"/>
  <c r="EK179" i="2"/>
  <c r="EW108" i="2"/>
  <c r="EK108" i="2"/>
  <c r="EW81" i="2"/>
  <c r="EK81" i="2"/>
  <c r="EW147" i="2"/>
  <c r="EK147" i="2"/>
  <c r="EW83" i="2"/>
  <c r="EK83" i="2"/>
  <c r="EW196" i="2"/>
  <c r="EK196" i="2"/>
  <c r="EW150" i="2"/>
  <c r="EK150" i="2"/>
  <c r="EW139" i="2"/>
  <c r="EK139" i="2"/>
  <c r="EW93" i="2"/>
  <c r="EK93" i="2"/>
  <c r="EW69" i="2"/>
  <c r="EK69" i="2"/>
  <c r="DC261" i="2"/>
  <c r="O257" i="1" s="1"/>
  <c r="EW252" i="2"/>
  <c r="EK252" i="2"/>
  <c r="EW229" i="2"/>
  <c r="EK229" i="2"/>
  <c r="EW170" i="2"/>
  <c r="EK170" i="2"/>
  <c r="EW110" i="2"/>
  <c r="EK110" i="2"/>
  <c r="EW14" i="2"/>
  <c r="EK14" i="2"/>
  <c r="EW242" i="2"/>
  <c r="EK242" i="2"/>
  <c r="EW230" i="2"/>
  <c r="EK230" i="2"/>
  <c r="EW247" i="2"/>
  <c r="EK247" i="2"/>
  <c r="EW149" i="2"/>
  <c r="EK149" i="2"/>
  <c r="EW220" i="2"/>
  <c r="EK220" i="2"/>
  <c r="EW167" i="2"/>
  <c r="EK167" i="2"/>
  <c r="EW171" i="2"/>
  <c r="EK171" i="2"/>
  <c r="EW92" i="2"/>
  <c r="EK92" i="2"/>
  <c r="EW35" i="2"/>
  <c r="EK35" i="2"/>
  <c r="EW98" i="2"/>
  <c r="EK98" i="2"/>
  <c r="EW213" i="2"/>
  <c r="EK213" i="2"/>
  <c r="EW183" i="2"/>
  <c r="EK183" i="2"/>
  <c r="EW135" i="2"/>
  <c r="EK135" i="2"/>
  <c r="EW200" i="2"/>
  <c r="EK200" i="2"/>
  <c r="EW22" i="2"/>
  <c r="L255" i="5" s="1"/>
  <c r="EK22" i="2"/>
  <c r="EW269" i="2"/>
  <c r="EK269" i="2"/>
  <c r="EW238" i="2"/>
  <c r="EK238" i="2"/>
  <c r="DC197" i="2"/>
  <c r="O193" i="1" s="1"/>
  <c r="EW177" i="2"/>
  <c r="EK177" i="2"/>
  <c r="EW155" i="2"/>
  <c r="EK155" i="2"/>
  <c r="EW133" i="2"/>
  <c r="EK133" i="2"/>
  <c r="EW122" i="2"/>
  <c r="EK122" i="2"/>
  <c r="EW97" i="2"/>
  <c r="EK97" i="2"/>
  <c r="EW37" i="2"/>
  <c r="EK37" i="2"/>
  <c r="EW127" i="2"/>
  <c r="EK127" i="2"/>
  <c r="EW202" i="2"/>
  <c r="EK202" i="2"/>
  <c r="EW172" i="2"/>
  <c r="EK172" i="2"/>
  <c r="EW145" i="2"/>
  <c r="EK145" i="2"/>
  <c r="EW117" i="2"/>
  <c r="EK117" i="2"/>
  <c r="EW76" i="2"/>
  <c r="EK76" i="2"/>
  <c r="EW140" i="2"/>
  <c r="EK140" i="2"/>
  <c r="EW54" i="2"/>
  <c r="EK54" i="2"/>
  <c r="EW232" i="2"/>
  <c r="EK232" i="2"/>
  <c r="EW194" i="2"/>
  <c r="EK194" i="2"/>
  <c r="EW130" i="2"/>
  <c r="EK130" i="2"/>
  <c r="EW192" i="2"/>
  <c r="EK192" i="2"/>
  <c r="EW157" i="2"/>
  <c r="EK157" i="2"/>
  <c r="DC128" i="2"/>
  <c r="O124" i="1" s="1"/>
  <c r="EW27" i="2"/>
  <c r="L358" i="5" s="1"/>
  <c r="EK27" i="2"/>
  <c r="DC175" i="2"/>
  <c r="O171" i="1" s="1"/>
  <c r="EW119" i="2"/>
  <c r="EK119" i="2"/>
  <c r="EW268" i="2"/>
  <c r="EK268" i="2"/>
  <c r="EW254" i="2"/>
  <c r="EK254" i="2"/>
  <c r="EW198" i="2"/>
  <c r="EK198" i="2"/>
  <c r="EW174" i="2"/>
  <c r="EK174" i="2"/>
  <c r="EW113" i="2"/>
  <c r="EK113" i="2"/>
  <c r="EW106" i="2"/>
  <c r="EK106" i="2"/>
  <c r="EW237" i="2"/>
  <c r="EK237" i="2"/>
  <c r="EW53" i="2"/>
  <c r="EK53" i="2"/>
  <c r="EW68" i="2"/>
  <c r="EK68" i="2"/>
  <c r="EW16" i="2"/>
  <c r="L135" i="5" s="1"/>
  <c r="EK16" i="2"/>
  <c r="EW21" i="2"/>
  <c r="L238" i="5" s="1"/>
  <c r="EK21" i="2"/>
  <c r="EW61" i="2"/>
  <c r="EK61" i="2"/>
  <c r="EW26" i="2"/>
  <c r="L335" i="5" s="1"/>
  <c r="EK26" i="2"/>
  <c r="EW17" i="2"/>
  <c r="L158" i="5" s="1"/>
  <c r="EK17" i="2"/>
  <c r="EW190" i="2"/>
  <c r="EK190" i="2"/>
  <c r="EW222" i="2"/>
  <c r="EK222" i="2"/>
  <c r="EW86" i="2"/>
  <c r="EK86" i="2"/>
  <c r="EW24" i="2"/>
  <c r="L295" i="5" s="1"/>
  <c r="EK24" i="2"/>
  <c r="EW115" i="2"/>
  <c r="EK115" i="2"/>
  <c r="EW18" i="2"/>
  <c r="L175" i="5" s="1"/>
  <c r="EK18" i="2"/>
  <c r="EW111" i="2"/>
  <c r="EK111" i="2"/>
  <c r="EW38" i="2"/>
  <c r="EK38" i="2"/>
  <c r="R39" i="1"/>
  <c r="R18" i="1"/>
  <c r="O247" i="5" s="1"/>
  <c r="R198" i="1"/>
  <c r="R50" i="1"/>
  <c r="R190" i="1"/>
  <c r="R216" i="1"/>
  <c r="R88" i="1"/>
  <c r="R7" i="1"/>
  <c r="O30" i="5" s="1"/>
  <c r="R26" i="1"/>
  <c r="R43" i="1"/>
  <c r="R232" i="1"/>
  <c r="R200" i="1"/>
  <c r="R189" i="1"/>
  <c r="R228" i="1"/>
  <c r="R126" i="1"/>
  <c r="R222" i="1"/>
  <c r="R178" i="1"/>
  <c r="R130" i="1"/>
  <c r="R246" i="1"/>
  <c r="R158" i="1"/>
  <c r="R97" i="1"/>
  <c r="R35" i="1"/>
  <c r="R47" i="1"/>
  <c r="R71" i="1"/>
  <c r="R210" i="1"/>
  <c r="R230" i="1"/>
  <c r="R257" i="1"/>
  <c r="R248" i="1"/>
  <c r="R225" i="1"/>
  <c r="R106" i="1"/>
  <c r="R145" i="1"/>
  <c r="R163" i="1"/>
  <c r="R187" i="1"/>
  <c r="R30" i="1"/>
  <c r="R243" i="1"/>
  <c r="R140" i="1"/>
  <c r="R117" i="1"/>
  <c r="R48" i="1"/>
  <c r="DC151" i="2"/>
  <c r="O147" i="1" s="1"/>
  <c r="R99" i="1"/>
  <c r="R44" i="1"/>
  <c r="R144" i="1"/>
  <c r="R160" i="1"/>
  <c r="R38" i="1"/>
  <c r="R249" i="1"/>
  <c r="R197" i="1"/>
  <c r="R149" i="1"/>
  <c r="R98" i="1"/>
  <c r="R90" i="1"/>
  <c r="DC264" i="2"/>
  <c r="O260" i="1" s="1"/>
  <c r="R244" i="1"/>
  <c r="R236" i="1"/>
  <c r="R156" i="1"/>
  <c r="R121" i="1"/>
  <c r="DC95" i="2"/>
  <c r="O91" i="1" s="1"/>
  <c r="R84" i="1"/>
  <c r="R51" i="1"/>
  <c r="R148" i="1"/>
  <c r="R28" i="1"/>
  <c r="R12" i="1"/>
  <c r="O127" i="5" s="1"/>
  <c r="DC263" i="2"/>
  <c r="O259" i="1" s="1"/>
  <c r="DC258" i="2"/>
  <c r="O254" i="1" s="1"/>
  <c r="R221" i="1"/>
  <c r="R96" i="1"/>
  <c r="R70" i="1"/>
  <c r="DC239" i="2"/>
  <c r="O235" i="1" s="1"/>
  <c r="R83" i="1"/>
  <c r="DC265" i="2"/>
  <c r="O261" i="1" s="1"/>
  <c r="R255" i="1"/>
  <c r="R185" i="1"/>
  <c r="R242" i="1"/>
  <c r="DC223" i="2"/>
  <c r="O219" i="1" s="1"/>
  <c r="R85" i="1"/>
  <c r="DC256" i="2"/>
  <c r="O252" i="1" s="1"/>
  <c r="R17" i="1"/>
  <c r="O230" i="5" s="1"/>
  <c r="R57" i="1"/>
  <c r="R22" i="1"/>
  <c r="O327" i="5" s="1"/>
  <c r="R13" i="1"/>
  <c r="O150" i="5" s="1"/>
  <c r="DC218" i="2"/>
  <c r="O214" i="1" s="1"/>
  <c r="DC207" i="2"/>
  <c r="O203" i="1" s="1"/>
  <c r="R167" i="1"/>
  <c r="R31" i="1"/>
  <c r="R94" i="1"/>
  <c r="R209" i="1"/>
  <c r="R179" i="1"/>
  <c r="R131" i="1"/>
  <c r="R196" i="1"/>
  <c r="R265" i="1"/>
  <c r="R234" i="1"/>
  <c r="R193" i="1"/>
  <c r="R173" i="1"/>
  <c r="R151" i="1"/>
  <c r="R129" i="1"/>
  <c r="R118" i="1"/>
  <c r="R93" i="1"/>
  <c r="R33" i="1"/>
  <c r="DC168" i="2"/>
  <c r="O164" i="1" s="1"/>
  <c r="R123" i="1"/>
  <c r="R168" i="1"/>
  <c r="R141" i="1"/>
  <c r="R113" i="1"/>
  <c r="R72" i="1"/>
  <c r="R136" i="1"/>
  <c r="R188" i="1"/>
  <c r="R153" i="1"/>
  <c r="R124" i="1"/>
  <c r="R23" i="1"/>
  <c r="O350" i="5" s="1"/>
  <c r="R171" i="1"/>
  <c r="R115" i="1"/>
  <c r="R264" i="1"/>
  <c r="R250" i="1"/>
  <c r="R194" i="1"/>
  <c r="R170" i="1"/>
  <c r="R109" i="1"/>
  <c r="R102" i="1"/>
  <c r="R233" i="1"/>
  <c r="R49" i="1"/>
  <c r="DC15" i="2"/>
  <c r="O11" i="1" s="1"/>
  <c r="L114" i="5" s="1"/>
  <c r="R64" i="1"/>
  <c r="R27" i="1"/>
  <c r="DC266" i="2"/>
  <c r="O262" i="1" s="1"/>
  <c r="DC210" i="2"/>
  <c r="O206" i="1" s="1"/>
  <c r="DC195" i="2"/>
  <c r="O191" i="1" s="1"/>
  <c r="DC159" i="2"/>
  <c r="O155" i="1" s="1"/>
  <c r="R134" i="1"/>
  <c r="DC112" i="2"/>
  <c r="O108" i="1" s="1"/>
  <c r="DC105" i="2"/>
  <c r="O101" i="1" s="1"/>
  <c r="DC244" i="2"/>
  <c r="O240" i="1" s="1"/>
  <c r="R75" i="1"/>
  <c r="R67" i="1"/>
  <c r="DC36" i="2"/>
  <c r="O32" i="1" s="1"/>
  <c r="R227" i="1"/>
  <c r="R161" i="1"/>
  <c r="R59" i="1"/>
  <c r="R172" i="1"/>
  <c r="R53" i="1"/>
  <c r="R174" i="1"/>
  <c r="R45" i="1"/>
  <c r="DC249" i="2"/>
  <c r="O245" i="1" s="1"/>
  <c r="R213" i="1"/>
  <c r="R165" i="1"/>
  <c r="R139" i="1"/>
  <c r="DC137" i="2"/>
  <c r="O133" i="1" s="1"/>
  <c r="DC96" i="2"/>
  <c r="O92" i="1" s="1"/>
  <c r="DC90" i="2"/>
  <c r="O86" i="1" s="1"/>
  <c r="DC77" i="2"/>
  <c r="O73" i="1" s="1"/>
  <c r="R62" i="1"/>
  <c r="R54" i="1"/>
  <c r="DC46" i="2"/>
  <c r="O42" i="1" s="1"/>
  <c r="R256" i="1"/>
  <c r="R217" i="1"/>
  <c r="R195" i="1"/>
  <c r="R175" i="1"/>
  <c r="DC129" i="2"/>
  <c r="O125" i="1" s="1"/>
  <c r="R104" i="1"/>
  <c r="R77" i="1"/>
  <c r="R143" i="1"/>
  <c r="R79" i="1"/>
  <c r="DC255" i="2"/>
  <c r="O251" i="1" s="1"/>
  <c r="R192" i="1"/>
  <c r="R146" i="1"/>
  <c r="R135" i="1"/>
  <c r="DC114" i="2"/>
  <c r="O110" i="1" s="1"/>
  <c r="R89" i="1"/>
  <c r="DC82" i="2"/>
  <c r="O78" i="1" s="1"/>
  <c r="R65" i="1"/>
  <c r="DC50" i="2"/>
  <c r="O46" i="1" s="1"/>
  <c r="R166" i="1"/>
  <c r="DC84" i="2"/>
  <c r="O80" i="1" s="1"/>
  <c r="DC99" i="2"/>
  <c r="O95" i="1" s="1"/>
  <c r="R186" i="1"/>
  <c r="R218" i="1"/>
  <c r="R82" i="1"/>
  <c r="R20" i="1"/>
  <c r="O287" i="5" s="1"/>
  <c r="EB99" i="2"/>
  <c r="F95" i="1"/>
  <c r="EN99" i="2"/>
  <c r="EP105" i="2"/>
  <c r="ED105" i="2"/>
  <c r="H101" i="1"/>
  <c r="G203" i="1"/>
  <c r="EC207" i="2"/>
  <c r="EO207" i="2"/>
  <c r="EX11" i="2"/>
  <c r="M38" i="5" s="1"/>
  <c r="EL11" i="2"/>
  <c r="EX123" i="2"/>
  <c r="EZ123" i="2" s="1"/>
  <c r="FA123" i="2" s="1"/>
  <c r="EL123" i="2"/>
  <c r="F245" i="1"/>
  <c r="EN249" i="2"/>
  <c r="EB249" i="2"/>
  <c r="F213" i="1"/>
  <c r="EB217" i="2"/>
  <c r="EN217" i="2"/>
  <c r="F165" i="1"/>
  <c r="EN169" i="2"/>
  <c r="EB169" i="2"/>
  <c r="F139" i="1"/>
  <c r="EN143" i="2"/>
  <c r="EB143" i="2"/>
  <c r="EB137" i="2"/>
  <c r="F133" i="1"/>
  <c r="EN137" i="2"/>
  <c r="EB96" i="2"/>
  <c r="F92" i="1"/>
  <c r="EN96" i="2"/>
  <c r="EB90" i="2"/>
  <c r="EN90" i="2"/>
  <c r="F86" i="1"/>
  <c r="F73" i="1"/>
  <c r="EB77" i="2"/>
  <c r="EN77" i="2"/>
  <c r="EB66" i="2"/>
  <c r="EN66" i="2"/>
  <c r="F62" i="1"/>
  <c r="EB58" i="2"/>
  <c r="F54" i="1"/>
  <c r="EN58" i="2"/>
  <c r="F42" i="1"/>
  <c r="EN46" i="2"/>
  <c r="EB46" i="2"/>
  <c r="EN12" i="2"/>
  <c r="EB12" i="2"/>
  <c r="F8" i="1"/>
  <c r="C51" i="5" s="1"/>
  <c r="EO260" i="2"/>
  <c r="EC260" i="2"/>
  <c r="G256" i="1"/>
  <c r="EO234" i="2"/>
  <c r="EC234" i="2"/>
  <c r="G230" i="1"/>
  <c r="EC221" i="2"/>
  <c r="EO221" i="2"/>
  <c r="G217" i="1"/>
  <c r="G195" i="1"/>
  <c r="EC199" i="2"/>
  <c r="EO199" i="2"/>
  <c r="G175" i="1"/>
  <c r="EO179" i="2"/>
  <c r="EC179" i="2"/>
  <c r="EO167" i="2"/>
  <c r="G163" i="1"/>
  <c r="EC167" i="2"/>
  <c r="G125" i="1"/>
  <c r="EC129" i="2"/>
  <c r="EO129" i="2"/>
  <c r="EO108" i="2"/>
  <c r="G104" i="1"/>
  <c r="EC108" i="2"/>
  <c r="EO81" i="2"/>
  <c r="EC81" i="2"/>
  <c r="G77" i="1"/>
  <c r="ED147" i="2"/>
  <c r="H143" i="1"/>
  <c r="EP147" i="2"/>
  <c r="EP83" i="2"/>
  <c r="H79" i="1"/>
  <c r="ED83" i="2"/>
  <c r="EE198" i="2"/>
  <c r="EQ198" i="2"/>
  <c r="I194" i="1"/>
  <c r="EX15" i="2"/>
  <c r="M118" i="5" s="1"/>
  <c r="EL15" i="2"/>
  <c r="EB255" i="2"/>
  <c r="EN255" i="2"/>
  <c r="F251" i="1"/>
  <c r="F229" i="1"/>
  <c r="EN233" i="2"/>
  <c r="EB233" i="2"/>
  <c r="EN196" i="2"/>
  <c r="F192" i="1"/>
  <c r="EB196" i="2"/>
  <c r="F146" i="1"/>
  <c r="EN150" i="2"/>
  <c r="EB150" i="2"/>
  <c r="F135" i="1"/>
  <c r="EB139" i="2"/>
  <c r="EN139" i="2"/>
  <c r="F110" i="1"/>
  <c r="EB114" i="2"/>
  <c r="EN114" i="2"/>
  <c r="F89" i="1"/>
  <c r="EB93" i="2"/>
  <c r="EN93" i="2"/>
  <c r="F78" i="1"/>
  <c r="EB82" i="2"/>
  <c r="EN82" i="2"/>
  <c r="EN69" i="2"/>
  <c r="EB69" i="2"/>
  <c r="F65" i="1"/>
  <c r="EN50" i="2"/>
  <c r="EB50" i="2"/>
  <c r="F46" i="1"/>
  <c r="EC261" i="2"/>
  <c r="G257" i="1"/>
  <c r="EO261" i="2"/>
  <c r="G248" i="1"/>
  <c r="EC252" i="2"/>
  <c r="EO252" i="2"/>
  <c r="G225" i="1"/>
  <c r="EC229" i="2"/>
  <c r="EO229" i="2"/>
  <c r="EC189" i="2"/>
  <c r="G185" i="1"/>
  <c r="EO189" i="2"/>
  <c r="EO170" i="2"/>
  <c r="EC170" i="2"/>
  <c r="G166" i="1"/>
  <c r="G133" i="1"/>
  <c r="EC137" i="2"/>
  <c r="EO137" i="2"/>
  <c r="EO110" i="2"/>
  <c r="G106" i="1"/>
  <c r="EC110" i="2"/>
  <c r="EC84" i="2"/>
  <c r="EO84" i="2"/>
  <c r="G80" i="1"/>
  <c r="EP178" i="2"/>
  <c r="ED178" i="2"/>
  <c r="H174" i="1"/>
  <c r="H109" i="1"/>
  <c r="EP113" i="2"/>
  <c r="ED113" i="2"/>
  <c r="ED75" i="2"/>
  <c r="H71" i="1"/>
  <c r="EP75" i="2"/>
  <c r="EX12" i="2"/>
  <c r="M55" i="5" s="1"/>
  <c r="EL12" i="2"/>
  <c r="F17" i="1"/>
  <c r="C234" i="5" s="1"/>
  <c r="EN21" i="2"/>
  <c r="EB21" i="2"/>
  <c r="EB61" i="2"/>
  <c r="F57" i="1"/>
  <c r="EN61" i="2"/>
  <c r="EB26" i="2"/>
  <c r="EN26" i="2"/>
  <c r="F22" i="1"/>
  <c r="C331" i="5" s="1"/>
  <c r="EB17" i="2"/>
  <c r="F13" i="1"/>
  <c r="C154" i="5" s="1"/>
  <c r="EN17" i="2"/>
  <c r="EO218" i="2"/>
  <c r="EC218" i="2"/>
  <c r="G214" i="1"/>
  <c r="EB176" i="2"/>
  <c r="EN176" i="2"/>
  <c r="F172" i="1"/>
  <c r="G53" i="1"/>
  <c r="EC57" i="2"/>
  <c r="EO57" i="2"/>
  <c r="H182" i="1"/>
  <c r="ED186" i="2"/>
  <c r="EP186" i="2"/>
  <c r="ED32" i="2"/>
  <c r="EP32" i="2"/>
  <c r="H28" i="1"/>
  <c r="F174" i="1"/>
  <c r="EN178" i="2"/>
  <c r="EB178" i="2"/>
  <c r="G71" i="1"/>
  <c r="EC75" i="2"/>
  <c r="EO75" i="2"/>
  <c r="ED214" i="2"/>
  <c r="H210" i="1"/>
  <c r="EP214" i="2"/>
  <c r="ED49" i="2"/>
  <c r="H45" i="1"/>
  <c r="EP49" i="2"/>
  <c r="EP31" i="2"/>
  <c r="H27" i="1"/>
  <c r="ED31" i="2"/>
  <c r="K265" i="1"/>
  <c r="EG269" i="2"/>
  <c r="ES269" i="2"/>
  <c r="EB256" i="2"/>
  <c r="EN256" i="2"/>
  <c r="F252" i="1"/>
  <c r="F259" i="1"/>
  <c r="EN263" i="2"/>
  <c r="EB263" i="2"/>
  <c r="EB258" i="2"/>
  <c r="EN258" i="2"/>
  <c r="F254" i="1"/>
  <c r="G221" i="1"/>
  <c r="EC225" i="2"/>
  <c r="EO225" i="2"/>
  <c r="G96" i="1"/>
  <c r="EO100" i="2"/>
  <c r="EC100" i="2"/>
  <c r="G70" i="1"/>
  <c r="EC74" i="2"/>
  <c r="EO74" i="2"/>
  <c r="EO44" i="2"/>
  <c r="EC44" i="2"/>
  <c r="G40" i="1"/>
  <c r="EP250" i="2"/>
  <c r="ED250" i="2"/>
  <c r="H246" i="1"/>
  <c r="H235" i="1"/>
  <c r="EP239" i="2"/>
  <c r="ED239" i="2"/>
  <c r="ED162" i="2"/>
  <c r="H158" i="1"/>
  <c r="EP162" i="2"/>
  <c r="ED99" i="2"/>
  <c r="EP99" i="2"/>
  <c r="H95" i="1"/>
  <c r="EP87" i="2"/>
  <c r="ED87" i="2"/>
  <c r="H83" i="1"/>
  <c r="EL205" i="2"/>
  <c r="EX205" i="2"/>
  <c r="EZ205" i="2" s="1"/>
  <c r="FA205" i="2" s="1"/>
  <c r="EN265" i="2"/>
  <c r="F261" i="1"/>
  <c r="EB265" i="2"/>
  <c r="EN259" i="2"/>
  <c r="F255" i="1"/>
  <c r="EB259" i="2"/>
  <c r="F185" i="1"/>
  <c r="EB189" i="2"/>
  <c r="EN189" i="2"/>
  <c r="G97" i="1"/>
  <c r="EO101" i="2"/>
  <c r="EC101" i="2"/>
  <c r="G92" i="1"/>
  <c r="EC96" i="2"/>
  <c r="EO96" i="2"/>
  <c r="G46" i="1"/>
  <c r="EC50" i="2"/>
  <c r="EO50" i="2"/>
  <c r="EO39" i="2"/>
  <c r="EC39" i="2"/>
  <c r="G35" i="1"/>
  <c r="H242" i="1"/>
  <c r="EP246" i="2"/>
  <c r="ED246" i="2"/>
  <c r="H219" i="1"/>
  <c r="ED223" i="2"/>
  <c r="EP223" i="2"/>
  <c r="H141" i="1"/>
  <c r="EP145" i="2"/>
  <c r="ED145" i="2"/>
  <c r="EP89" i="2"/>
  <c r="H85" i="1"/>
  <c r="ED89" i="2"/>
  <c r="EP51" i="2"/>
  <c r="H47" i="1"/>
  <c r="ED51" i="2"/>
  <c r="EX204" i="2"/>
  <c r="EL204" i="2"/>
  <c r="F148" i="1"/>
  <c r="EB152" i="2"/>
  <c r="EN152" i="2"/>
  <c r="EN32" i="2"/>
  <c r="EB32" i="2"/>
  <c r="F28" i="1"/>
  <c r="L26" i="1"/>
  <c r="EH30" i="2"/>
  <c r="ET30" i="2"/>
  <c r="CN1" i="2"/>
  <c r="F12" i="1"/>
  <c r="C131" i="5" s="1"/>
  <c r="EB16" i="2"/>
  <c r="EN16" i="2"/>
  <c r="EN175" i="2"/>
  <c r="F171" i="1"/>
  <c r="EB175" i="2"/>
  <c r="H257" i="1"/>
  <c r="EP261" i="2"/>
  <c r="ED261" i="2"/>
  <c r="ED119" i="2"/>
  <c r="H115" i="1"/>
  <c r="EP119" i="2"/>
  <c r="EE268" i="2"/>
  <c r="I264" i="1"/>
  <c r="EQ268" i="2"/>
  <c r="I240" i="1"/>
  <c r="EE244" i="2"/>
  <c r="EQ244" i="2"/>
  <c r="EL44" i="2"/>
  <c r="EX44" i="2"/>
  <c r="EN254" i="2"/>
  <c r="EB254" i="2"/>
  <c r="F250" i="1"/>
  <c r="EN198" i="2"/>
  <c r="EB198" i="2"/>
  <c r="F194" i="1"/>
  <c r="F170" i="1"/>
  <c r="EN174" i="2"/>
  <c r="EB174" i="2"/>
  <c r="F109" i="1"/>
  <c r="EB113" i="2"/>
  <c r="EN113" i="2"/>
  <c r="EN106" i="2"/>
  <c r="F102" i="1"/>
  <c r="EB106" i="2"/>
  <c r="EO258" i="2"/>
  <c r="G254" i="1"/>
  <c r="EC258" i="2"/>
  <c r="G233" i="1"/>
  <c r="EC237" i="2"/>
  <c r="EO237" i="2"/>
  <c r="G191" i="1"/>
  <c r="EO195" i="2"/>
  <c r="EC195" i="2"/>
  <c r="EO105" i="2"/>
  <c r="EC105" i="2"/>
  <c r="G101" i="1"/>
  <c r="G73" i="1"/>
  <c r="EO77" i="2"/>
  <c r="EC77" i="2"/>
  <c r="G49" i="1"/>
  <c r="EO53" i="2"/>
  <c r="EC53" i="2"/>
  <c r="EO15" i="2"/>
  <c r="D118" i="5" s="1"/>
  <c r="G11" i="1"/>
  <c r="D114" i="5" s="1"/>
  <c r="EC15" i="2"/>
  <c r="ED234" i="2"/>
  <c r="H230" i="1"/>
  <c r="EP234" i="2"/>
  <c r="ED191" i="2"/>
  <c r="EP191" i="2"/>
  <c r="H187" i="1"/>
  <c r="H133" i="1"/>
  <c r="EP137" i="2"/>
  <c r="ED137" i="2"/>
  <c r="H92" i="1"/>
  <c r="EP96" i="2"/>
  <c r="ED96" i="2"/>
  <c r="H64" i="1"/>
  <c r="EP68" i="2"/>
  <c r="ED68" i="2"/>
  <c r="F27" i="1"/>
  <c r="EB31" i="2"/>
  <c r="EN31" i="2"/>
  <c r="ED197" i="2"/>
  <c r="H193" i="1"/>
  <c r="EP197" i="2"/>
  <c r="ED47" i="2"/>
  <c r="H43" i="1"/>
  <c r="EP47" i="2"/>
  <c r="I252" i="1"/>
  <c r="EQ256" i="2"/>
  <c r="EE256" i="2"/>
  <c r="EE236" i="2"/>
  <c r="I232" i="1"/>
  <c r="EQ236" i="2"/>
  <c r="EN266" i="2"/>
  <c r="EB266" i="2"/>
  <c r="F262" i="1"/>
  <c r="EB210" i="2"/>
  <c r="F206" i="1"/>
  <c r="EN210" i="2"/>
  <c r="EB195" i="2"/>
  <c r="F191" i="1"/>
  <c r="EN195" i="2"/>
  <c r="F155" i="1"/>
  <c r="EB159" i="2"/>
  <c r="EN159" i="2"/>
  <c r="EN138" i="2"/>
  <c r="F134" i="1"/>
  <c r="EB138" i="2"/>
  <c r="EB112" i="2"/>
  <c r="EN112" i="2"/>
  <c r="F108" i="1"/>
  <c r="F101" i="1"/>
  <c r="EN105" i="2"/>
  <c r="EB105" i="2"/>
  <c r="G240" i="1"/>
  <c r="EC244" i="2"/>
  <c r="EO244" i="2"/>
  <c r="G200" i="1"/>
  <c r="EO204" i="2"/>
  <c r="EC204" i="2"/>
  <c r="EO193" i="2"/>
  <c r="G189" i="1"/>
  <c r="EC193" i="2"/>
  <c r="EC79" i="2"/>
  <c r="EO79" i="2"/>
  <c r="G75" i="1"/>
  <c r="G67" i="1"/>
  <c r="EO71" i="2"/>
  <c r="EC71" i="2"/>
  <c r="EC36" i="2"/>
  <c r="EO36" i="2"/>
  <c r="G32" i="1"/>
  <c r="EP255" i="2"/>
  <c r="H251" i="1"/>
  <c r="ED255" i="2"/>
  <c r="ED231" i="2"/>
  <c r="H227" i="1"/>
  <c r="EP231" i="2"/>
  <c r="ED165" i="2"/>
  <c r="H161" i="1"/>
  <c r="EP165" i="2"/>
  <c r="ED129" i="2"/>
  <c r="EP129" i="2"/>
  <c r="H125" i="1"/>
  <c r="ED84" i="2"/>
  <c r="H80" i="1"/>
  <c r="EP84" i="2"/>
  <c r="ER63" i="2"/>
  <c r="J59" i="1"/>
  <c r="EF63" i="2"/>
  <c r="EC269" i="2"/>
  <c r="G265" i="1"/>
  <c r="EO269" i="2"/>
  <c r="EN238" i="2"/>
  <c r="EB238" i="2"/>
  <c r="F234" i="1"/>
  <c r="EB197" i="2"/>
  <c r="EN197" i="2"/>
  <c r="F193" i="1"/>
  <c r="F173" i="1"/>
  <c r="EB177" i="2"/>
  <c r="EN177" i="2"/>
  <c r="F151" i="1"/>
  <c r="EB155" i="2"/>
  <c r="EN155" i="2"/>
  <c r="EB133" i="2"/>
  <c r="F129" i="1"/>
  <c r="EN133" i="2"/>
  <c r="EN122" i="2"/>
  <c r="EB122" i="2"/>
  <c r="F118" i="1"/>
  <c r="EN97" i="2"/>
  <c r="F93" i="1"/>
  <c r="EB97" i="2"/>
  <c r="EN37" i="2"/>
  <c r="F33" i="1"/>
  <c r="EB37" i="2"/>
  <c r="EC263" i="2"/>
  <c r="G259" i="1"/>
  <c r="EO263" i="2"/>
  <c r="G164" i="1"/>
  <c r="EC168" i="2"/>
  <c r="EO168" i="2"/>
  <c r="EP207" i="2"/>
  <c r="H203" i="1"/>
  <c r="ED207" i="2"/>
  <c r="H123" i="1"/>
  <c r="EP127" i="2"/>
  <c r="ED127" i="2"/>
  <c r="EP44" i="2"/>
  <c r="ED44" i="2"/>
  <c r="H40" i="1"/>
  <c r="EE214" i="2"/>
  <c r="I210" i="1"/>
  <c r="EQ214" i="2"/>
  <c r="EE202" i="2"/>
  <c r="EQ202" i="2"/>
  <c r="I198" i="1"/>
  <c r="EQ223" i="2"/>
  <c r="I219" i="1"/>
  <c r="EE223" i="2"/>
  <c r="I168" i="1"/>
  <c r="EE172" i="2"/>
  <c r="EQ172" i="2"/>
  <c r="EC145" i="2"/>
  <c r="G141" i="1"/>
  <c r="EO145" i="2"/>
  <c r="G129" i="1"/>
  <c r="EC133" i="2"/>
  <c r="EO133" i="2"/>
  <c r="EC117" i="2"/>
  <c r="G113" i="1"/>
  <c r="EO117" i="2"/>
  <c r="EO90" i="2"/>
  <c r="G86" i="1"/>
  <c r="EC90" i="2"/>
  <c r="EO76" i="2"/>
  <c r="G72" i="1"/>
  <c r="EC76" i="2"/>
  <c r="EC46" i="2"/>
  <c r="G42" i="1"/>
  <c r="EO46" i="2"/>
  <c r="EP140" i="2"/>
  <c r="H136" i="1"/>
  <c r="ED140" i="2"/>
  <c r="H99" i="1"/>
  <c r="EP103" i="2"/>
  <c r="ED103" i="2"/>
  <c r="H50" i="1"/>
  <c r="ED54" i="2"/>
  <c r="EP54" i="2"/>
  <c r="EQ232" i="2"/>
  <c r="I228" i="1"/>
  <c r="EE232" i="2"/>
  <c r="EQ194" i="2"/>
  <c r="I190" i="1"/>
  <c r="EE194" i="2"/>
  <c r="EE130" i="2"/>
  <c r="I126" i="1"/>
  <c r="EQ130" i="2"/>
  <c r="EN192" i="2"/>
  <c r="EB192" i="2"/>
  <c r="F188" i="1"/>
  <c r="F153" i="1"/>
  <c r="EN157" i="2"/>
  <c r="EB157" i="2"/>
  <c r="EB128" i="2"/>
  <c r="EN128" i="2"/>
  <c r="F124" i="1"/>
  <c r="F23" i="1"/>
  <c r="C354" i="5" s="1"/>
  <c r="EB27" i="2"/>
  <c r="EN27" i="2"/>
  <c r="H155" i="1"/>
  <c r="ED159" i="2"/>
  <c r="EP159" i="2"/>
  <c r="F144" i="1"/>
  <c r="EB148" i="2"/>
  <c r="EN148" i="2"/>
  <c r="F160" i="1"/>
  <c r="EB164" i="2"/>
  <c r="EN164" i="2"/>
  <c r="EN42" i="2"/>
  <c r="EB42" i="2"/>
  <c r="F38" i="1"/>
  <c r="F249" i="1"/>
  <c r="EB253" i="2"/>
  <c r="EN253" i="2"/>
  <c r="EN201" i="2"/>
  <c r="EB201" i="2"/>
  <c r="F197" i="1"/>
  <c r="F149" i="1"/>
  <c r="EB153" i="2"/>
  <c r="EN153" i="2"/>
  <c r="EB102" i="2"/>
  <c r="F98" i="1"/>
  <c r="EN102" i="2"/>
  <c r="EN94" i="2"/>
  <c r="F90" i="1"/>
  <c r="EB94" i="2"/>
  <c r="G260" i="1"/>
  <c r="EO264" i="2"/>
  <c r="EC264" i="2"/>
  <c r="EC197" i="2"/>
  <c r="G193" i="1"/>
  <c r="EO197" i="2"/>
  <c r="H222" i="1"/>
  <c r="EP226" i="2"/>
  <c r="ED226" i="2"/>
  <c r="EP102" i="2"/>
  <c r="ED102" i="2"/>
  <c r="H98" i="1"/>
  <c r="EE248" i="2"/>
  <c r="EQ248" i="2"/>
  <c r="I244" i="1"/>
  <c r="EQ210" i="2"/>
  <c r="I206" i="1"/>
  <c r="EE210" i="2"/>
  <c r="I236" i="1"/>
  <c r="EQ240" i="2"/>
  <c r="EE240" i="2"/>
  <c r="I178" i="1"/>
  <c r="EE182" i="2"/>
  <c r="EQ182" i="2"/>
  <c r="EC160" i="2"/>
  <c r="G156" i="1"/>
  <c r="EO160" i="2"/>
  <c r="EC134" i="2"/>
  <c r="EO134" i="2"/>
  <c r="G130" i="1"/>
  <c r="G121" i="1"/>
  <c r="EO125" i="2"/>
  <c r="EC125" i="2"/>
  <c r="G91" i="1"/>
  <c r="EO95" i="2"/>
  <c r="EC95" i="2"/>
  <c r="G84" i="1"/>
  <c r="EO88" i="2"/>
  <c r="EC88" i="2"/>
  <c r="G51" i="1"/>
  <c r="EC55" i="2"/>
  <c r="EO55" i="2"/>
  <c r="EP175" i="2"/>
  <c r="ED175" i="2"/>
  <c r="H171" i="1"/>
  <c r="ED128" i="2"/>
  <c r="H124" i="1"/>
  <c r="EP128" i="2"/>
  <c r="ED82" i="2"/>
  <c r="H78" i="1"/>
  <c r="EP82" i="2"/>
  <c r="EQ264" i="2"/>
  <c r="I260" i="1"/>
  <c r="EE264" i="2"/>
  <c r="EE218" i="2"/>
  <c r="EQ218" i="2"/>
  <c r="I214" i="1"/>
  <c r="EQ186" i="2"/>
  <c r="EE186" i="2"/>
  <c r="I182" i="1"/>
  <c r="EX111" i="2"/>
  <c r="EL111" i="2"/>
  <c r="H18" i="1"/>
  <c r="E251" i="5" s="1"/>
  <c r="EP22" i="2"/>
  <c r="E255" i="5" s="1"/>
  <c r="ED22" i="2"/>
  <c r="H7" i="1"/>
  <c r="E34" i="5" s="1"/>
  <c r="ED11" i="2"/>
  <c r="EP11" i="2"/>
  <c r="ED15" i="2"/>
  <c r="EP15" i="2"/>
  <c r="E118" i="5" s="1"/>
  <c r="H11" i="1"/>
  <c r="E114" i="5" s="1"/>
  <c r="EB191" i="2"/>
  <c r="F187" i="1"/>
  <c r="EN191" i="2"/>
  <c r="EB34" i="2"/>
  <c r="F30" i="1"/>
  <c r="EN34" i="2"/>
  <c r="AB78" i="2"/>
  <c r="DC78" i="2" s="1"/>
  <c r="O74" i="1" s="1"/>
  <c r="AA1" i="2"/>
  <c r="EP247" i="2"/>
  <c r="ED247" i="2"/>
  <c r="H243" i="1"/>
  <c r="ED168" i="2"/>
  <c r="EP168" i="2"/>
  <c r="H164" i="1"/>
  <c r="H140" i="1"/>
  <c r="ED144" i="2"/>
  <c r="EP144" i="2"/>
  <c r="EP121" i="2"/>
  <c r="H117" i="1"/>
  <c r="ED121" i="2"/>
  <c r="EP112" i="2"/>
  <c r="H108" i="1"/>
  <c r="ED112" i="2"/>
  <c r="EP52" i="2"/>
  <c r="H48" i="1"/>
  <c r="ED52" i="2"/>
  <c r="EE265" i="2"/>
  <c r="I261" i="1"/>
  <c r="EQ265" i="2"/>
  <c r="BA233" i="2"/>
  <c r="DC233" i="2" s="1"/>
  <c r="O229" i="1" s="1"/>
  <c r="AZ1" i="2"/>
  <c r="EB151" i="2"/>
  <c r="EN151" i="2"/>
  <c r="F147" i="1"/>
  <c r="EC103" i="2"/>
  <c r="G99" i="1"/>
  <c r="EO103" i="2"/>
  <c r="H214" i="1"/>
  <c r="ED218" i="2"/>
  <c r="EP218" i="2"/>
  <c r="EP48" i="2"/>
  <c r="ED48" i="2"/>
  <c r="H44" i="1"/>
  <c r="EE249" i="2"/>
  <c r="I245" i="1"/>
  <c r="EQ249" i="2"/>
  <c r="AL1" i="2"/>
  <c r="ES35" i="2"/>
  <c r="ES1" i="2" s="1"/>
  <c r="K31" i="1"/>
  <c r="EG35" i="2"/>
  <c r="BZ1" i="2"/>
  <c r="J39" i="1"/>
  <c r="ER43" i="2"/>
  <c r="ER1" i="2" s="1"/>
  <c r="EF43" i="2"/>
  <c r="BO1" i="2"/>
  <c r="EB149" i="2"/>
  <c r="EN149" i="2"/>
  <c r="F145" i="1"/>
  <c r="EO220" i="2"/>
  <c r="EC220" i="2"/>
  <c r="G216" i="1"/>
  <c r="EB167" i="2"/>
  <c r="EN167" i="2"/>
  <c r="F163" i="1"/>
  <c r="Q28" i="2"/>
  <c r="DC28" i="2" s="1"/>
  <c r="O24" i="1" s="1"/>
  <c r="L371" i="5" s="1"/>
  <c r="P1" i="2"/>
  <c r="ED264" i="2"/>
  <c r="H260" i="1"/>
  <c r="EP264" i="2"/>
  <c r="H147" i="1"/>
  <c r="EP151" i="2"/>
  <c r="ED151" i="2"/>
  <c r="EP114" i="2"/>
  <c r="ED114" i="2"/>
  <c r="H110" i="1"/>
  <c r="EP95" i="2"/>
  <c r="ED95" i="2"/>
  <c r="H91" i="1"/>
  <c r="EE239" i="2"/>
  <c r="I235" i="1"/>
  <c r="EQ239" i="2"/>
  <c r="F167" i="1"/>
  <c r="EB171" i="2"/>
  <c r="EN171" i="2"/>
  <c r="EO92" i="2"/>
  <c r="EC92" i="2"/>
  <c r="G88" i="1"/>
  <c r="EE255" i="2"/>
  <c r="EQ255" i="2"/>
  <c r="I251" i="1"/>
  <c r="EP36" i="2"/>
  <c r="AM1" i="2"/>
  <c r="H32" i="1"/>
  <c r="ED36" i="2"/>
  <c r="U208" i="1"/>
  <c r="EL76" i="2"/>
  <c r="EX76" i="2"/>
  <c r="EX1" i="2" s="1"/>
  <c r="EN98" i="2"/>
  <c r="F94" i="1"/>
  <c r="EB98" i="2"/>
  <c r="G209" i="1"/>
  <c r="EO213" i="2"/>
  <c r="EC213" i="2"/>
  <c r="EP183" i="2"/>
  <c r="ED183" i="2"/>
  <c r="H179" i="1"/>
  <c r="ED135" i="2"/>
  <c r="H131" i="1"/>
  <c r="EP135" i="2"/>
  <c r="EP39" i="2"/>
  <c r="ED39" i="2"/>
  <c r="H35" i="1"/>
  <c r="EC266" i="2"/>
  <c r="G262" i="1"/>
  <c r="EO266" i="2"/>
  <c r="ED200" i="2"/>
  <c r="H196" i="1"/>
  <c r="EP200" i="2"/>
  <c r="AE8" i="1" l="1"/>
  <c r="L55" i="5" s="1"/>
  <c r="DC10" i="2"/>
  <c r="O6" i="1" s="1"/>
  <c r="L11" i="5" s="1"/>
  <c r="EN10" i="2"/>
  <c r="EB10" i="2"/>
  <c r="F6" i="1"/>
  <c r="C11" i="5" s="1"/>
  <c r="ET1" i="2"/>
  <c r="EZ269" i="2"/>
  <c r="FA269" i="2" s="1"/>
  <c r="EZ135" i="2"/>
  <c r="FA135" i="2" s="1"/>
  <c r="EZ213" i="2"/>
  <c r="FA213" i="2" s="1"/>
  <c r="EZ35" i="2"/>
  <c r="FA35" i="2" s="1"/>
  <c r="EZ171" i="2"/>
  <c r="FA171" i="2" s="1"/>
  <c r="EZ220" i="2"/>
  <c r="FA220" i="2" s="1"/>
  <c r="EZ230" i="2"/>
  <c r="FA230" i="2" s="1"/>
  <c r="EZ170" i="2"/>
  <c r="FA170" i="2" s="1"/>
  <c r="EZ260" i="2"/>
  <c r="FA260" i="2" s="1"/>
  <c r="EZ58" i="2"/>
  <c r="FA58" i="2" s="1"/>
  <c r="EZ169" i="2"/>
  <c r="FA169" i="2" s="1"/>
  <c r="EZ49" i="2"/>
  <c r="FA49" i="2" s="1"/>
  <c r="EZ176" i="2"/>
  <c r="FA176" i="2" s="1"/>
  <c r="EZ51" i="2"/>
  <c r="FA51" i="2" s="1"/>
  <c r="EZ89" i="2"/>
  <c r="FA89" i="2" s="1"/>
  <c r="EZ246" i="2"/>
  <c r="FA246" i="2" s="1"/>
  <c r="EZ74" i="2"/>
  <c r="FA74" i="2" s="1"/>
  <c r="EZ100" i="2"/>
  <c r="FA100" i="2" s="1"/>
  <c r="EZ225" i="2"/>
  <c r="FA225" i="2" s="1"/>
  <c r="EZ63" i="2"/>
  <c r="FA63" i="2" s="1"/>
  <c r="EZ165" i="2"/>
  <c r="FA165" i="2" s="1"/>
  <c r="EZ231" i="2"/>
  <c r="FA231" i="2" s="1"/>
  <c r="EZ71" i="2"/>
  <c r="FA71" i="2" s="1"/>
  <c r="EZ79" i="2"/>
  <c r="FA79" i="2" s="1"/>
  <c r="EZ193" i="2"/>
  <c r="FA193" i="2" s="1"/>
  <c r="EZ204" i="2"/>
  <c r="FA204" i="2" s="1"/>
  <c r="EZ138" i="2"/>
  <c r="FA138" i="2" s="1"/>
  <c r="EZ236" i="2"/>
  <c r="FA236" i="2" s="1"/>
  <c r="EZ47" i="2"/>
  <c r="FA47" i="2" s="1"/>
  <c r="EZ31" i="2"/>
  <c r="FA31" i="2" s="1"/>
  <c r="EZ30" i="2"/>
  <c r="FA30" i="2" s="1"/>
  <c r="EZ32" i="2"/>
  <c r="FA32" i="2" s="1"/>
  <c r="EZ152" i="2"/>
  <c r="FA152" i="2" s="1"/>
  <c r="EZ55" i="2"/>
  <c r="FA55" i="2" s="1"/>
  <c r="EZ88" i="2"/>
  <c r="FA88" i="2" s="1"/>
  <c r="EZ125" i="2"/>
  <c r="FA125" i="2" s="1"/>
  <c r="EZ134" i="2"/>
  <c r="FA134" i="2" s="1"/>
  <c r="EZ160" i="2"/>
  <c r="FA160" i="2" s="1"/>
  <c r="EZ182" i="2"/>
  <c r="FA182" i="2" s="1"/>
  <c r="EZ240" i="2"/>
  <c r="FA240" i="2" s="1"/>
  <c r="EZ248" i="2"/>
  <c r="FA248" i="2" s="1"/>
  <c r="EZ226" i="2"/>
  <c r="FA226" i="2" s="1"/>
  <c r="EZ94" i="2"/>
  <c r="FA94" i="2" s="1"/>
  <c r="EZ102" i="2"/>
  <c r="FA102" i="2" s="1"/>
  <c r="EZ153" i="2"/>
  <c r="FA153" i="2" s="1"/>
  <c r="EZ201" i="2"/>
  <c r="FA201" i="2" s="1"/>
  <c r="EZ253" i="2"/>
  <c r="FA253" i="2" s="1"/>
  <c r="EZ42" i="2"/>
  <c r="FA42" i="2" s="1"/>
  <c r="EZ164" i="2"/>
  <c r="FA164" i="2" s="1"/>
  <c r="EZ148" i="2"/>
  <c r="FA148" i="2" s="1"/>
  <c r="EZ43" i="2"/>
  <c r="FA43" i="2" s="1"/>
  <c r="EZ48" i="2"/>
  <c r="FA48" i="2" s="1"/>
  <c r="EZ103" i="2"/>
  <c r="FA103" i="2" s="1"/>
  <c r="EZ52" i="2"/>
  <c r="FA52" i="2" s="1"/>
  <c r="EZ121" i="2"/>
  <c r="FA121" i="2" s="1"/>
  <c r="EZ144" i="2"/>
  <c r="FA144" i="2" s="1"/>
  <c r="EZ34" i="2"/>
  <c r="FA34" i="2" s="1"/>
  <c r="EZ191" i="2"/>
  <c r="FA191" i="2" s="1"/>
  <c r="FB20" i="2"/>
  <c r="T16" i="1"/>
  <c r="FB29" i="2"/>
  <c r="U25" i="1" s="1"/>
  <c r="D396" i="5" s="1"/>
  <c r="T25" i="1"/>
  <c r="T205" i="1"/>
  <c r="FB209" i="2"/>
  <c r="T177" i="1"/>
  <c r="FB181" i="2"/>
  <c r="T237" i="1"/>
  <c r="FB241" i="2"/>
  <c r="T105" i="1"/>
  <c r="FB109" i="2"/>
  <c r="T60" i="1"/>
  <c r="FB64" i="2"/>
  <c r="T263" i="1"/>
  <c r="FB267" i="2"/>
  <c r="T204" i="1"/>
  <c r="FB208" i="2"/>
  <c r="T100" i="1"/>
  <c r="FB104" i="2"/>
  <c r="T132" i="1"/>
  <c r="FB136" i="2"/>
  <c r="T66" i="1"/>
  <c r="FB70" i="2"/>
  <c r="T58" i="1"/>
  <c r="FB62" i="2"/>
  <c r="T239" i="1"/>
  <c r="FB243" i="2"/>
  <c r="T223" i="1"/>
  <c r="FB227" i="2"/>
  <c r="T207" i="1"/>
  <c r="FB211" i="2"/>
  <c r="U207" i="1" s="1"/>
  <c r="T128" i="1"/>
  <c r="FB132" i="2"/>
  <c r="T180" i="1"/>
  <c r="FB184" i="2"/>
  <c r="U180" i="1" s="1"/>
  <c r="T220" i="1"/>
  <c r="FB224" i="2"/>
  <c r="U220" i="1" s="1"/>
  <c r="T69" i="1"/>
  <c r="FB73" i="2"/>
  <c r="T253" i="1"/>
  <c r="FB257" i="2"/>
  <c r="T212" i="1"/>
  <c r="FB216" i="2"/>
  <c r="U212" i="1" s="1"/>
  <c r="T199" i="1"/>
  <c r="FB203" i="2"/>
  <c r="U199" i="1" s="1"/>
  <c r="T247" i="1"/>
  <c r="FB251" i="2"/>
  <c r="U247" i="1" s="1"/>
  <c r="T36" i="1"/>
  <c r="FB40" i="2"/>
  <c r="U36" i="1" s="1"/>
  <c r="T159" i="1"/>
  <c r="FB163" i="2"/>
  <c r="U159" i="1" s="1"/>
  <c r="T119" i="1"/>
  <c r="FB123" i="2"/>
  <c r="T127" i="1"/>
  <c r="FB131" i="2"/>
  <c r="U127" i="1" s="1"/>
  <c r="T52" i="1"/>
  <c r="FB56" i="2"/>
  <c r="U52" i="1" s="1"/>
  <c r="T184" i="1"/>
  <c r="FB188" i="2"/>
  <c r="T114" i="1"/>
  <c r="FB118" i="2"/>
  <c r="U114" i="1" s="1"/>
  <c r="T154" i="1"/>
  <c r="FB158" i="2"/>
  <c r="T87" i="1"/>
  <c r="FB91" i="2"/>
  <c r="T169" i="1"/>
  <c r="FB173" i="2"/>
  <c r="T142" i="1"/>
  <c r="FB146" i="2"/>
  <c r="T55" i="1"/>
  <c r="FB59" i="2"/>
  <c r="T61" i="1"/>
  <c r="FB65" i="2"/>
  <c r="T138" i="1"/>
  <c r="FB142" i="2"/>
  <c r="T211" i="1"/>
  <c r="FB215" i="2"/>
  <c r="T112" i="1"/>
  <c r="FB116" i="2"/>
  <c r="T37" i="1"/>
  <c r="FB41" i="2"/>
  <c r="U37" i="1" s="1"/>
  <c r="T162" i="1"/>
  <c r="FB166" i="2"/>
  <c r="U162" i="1" s="1"/>
  <c r="T63" i="1"/>
  <c r="FB67" i="2"/>
  <c r="T56" i="1"/>
  <c r="FB60" i="2"/>
  <c r="U56" i="1" s="1"/>
  <c r="T231" i="1"/>
  <c r="FB235" i="2"/>
  <c r="U231" i="1" s="1"/>
  <c r="T103" i="1"/>
  <c r="FB107" i="2"/>
  <c r="U103" i="1" s="1"/>
  <c r="T120" i="1"/>
  <c r="FB124" i="2"/>
  <c r="T181" i="1"/>
  <c r="FB185" i="2"/>
  <c r="U181" i="1" s="1"/>
  <c r="T215" i="1"/>
  <c r="FB219" i="2"/>
  <c r="U215" i="1" s="1"/>
  <c r="T29" i="1"/>
  <c r="FB33" i="2"/>
  <c r="U29" i="1" s="1"/>
  <c r="T68" i="1"/>
  <c r="FB72" i="2"/>
  <c r="T157" i="1"/>
  <c r="FB161" i="2"/>
  <c r="T201" i="1"/>
  <c r="FB205" i="2"/>
  <c r="U201" i="1" s="1"/>
  <c r="T122" i="1"/>
  <c r="FB126" i="2"/>
  <c r="U122" i="1" s="1"/>
  <c r="T41" i="1"/>
  <c r="FB45" i="2"/>
  <c r="U41" i="1" s="1"/>
  <c r="T81" i="1"/>
  <c r="FB85" i="2"/>
  <c r="T176" i="1"/>
  <c r="FB180" i="2"/>
  <c r="U176" i="1" s="1"/>
  <c r="T224" i="1"/>
  <c r="FB228" i="2"/>
  <c r="U224" i="1" s="1"/>
  <c r="T152" i="1"/>
  <c r="FB156" i="2"/>
  <c r="T137" i="1"/>
  <c r="FB141" i="2"/>
  <c r="U137" i="1" s="1"/>
  <c r="T183" i="1"/>
  <c r="FB187" i="2"/>
  <c r="U183" i="1" s="1"/>
  <c r="EZ238" i="2"/>
  <c r="FA238" i="2" s="1"/>
  <c r="EZ200" i="2"/>
  <c r="FA200" i="2" s="1"/>
  <c r="EZ183" i="2"/>
  <c r="FA183" i="2" s="1"/>
  <c r="EZ98" i="2"/>
  <c r="FA98" i="2" s="1"/>
  <c r="EZ92" i="2"/>
  <c r="FA92" i="2" s="1"/>
  <c r="EZ167" i="2"/>
  <c r="FA167" i="2" s="1"/>
  <c r="EZ149" i="2"/>
  <c r="FA149" i="2" s="1"/>
  <c r="EZ247" i="2"/>
  <c r="FA247" i="2" s="1"/>
  <c r="EZ242" i="2"/>
  <c r="FA242" i="2" s="1"/>
  <c r="EZ110" i="2"/>
  <c r="FA110" i="2" s="1"/>
  <c r="EZ229" i="2"/>
  <c r="FA229" i="2" s="1"/>
  <c r="EZ252" i="2"/>
  <c r="FA252" i="2" s="1"/>
  <c r="EZ66" i="2"/>
  <c r="FA66" i="2" s="1"/>
  <c r="EZ143" i="2"/>
  <c r="FA143" i="2" s="1"/>
  <c r="EZ217" i="2"/>
  <c r="FA217" i="2" s="1"/>
  <c r="EZ57" i="2"/>
  <c r="FA57" i="2" s="1"/>
  <c r="R182" i="1"/>
  <c r="R40" i="1"/>
  <c r="EZ38" i="2"/>
  <c r="FA38" i="2" s="1"/>
  <c r="EZ111" i="2"/>
  <c r="FA111" i="2" s="1"/>
  <c r="EZ115" i="2"/>
  <c r="FA115" i="2" s="1"/>
  <c r="EZ86" i="2"/>
  <c r="FA86" i="2" s="1"/>
  <c r="EZ222" i="2"/>
  <c r="FA222" i="2" s="1"/>
  <c r="EZ190" i="2"/>
  <c r="FA190" i="2" s="1"/>
  <c r="EZ61" i="2"/>
  <c r="FA61" i="2" s="1"/>
  <c r="EZ68" i="2"/>
  <c r="FA68" i="2" s="1"/>
  <c r="EZ53" i="2"/>
  <c r="FA53" i="2" s="1"/>
  <c r="EZ237" i="2"/>
  <c r="FA237" i="2" s="1"/>
  <c r="EZ106" i="2"/>
  <c r="FA106" i="2" s="1"/>
  <c r="EZ113" i="2"/>
  <c r="FA113" i="2" s="1"/>
  <c r="EZ174" i="2"/>
  <c r="FA174" i="2" s="1"/>
  <c r="EZ198" i="2"/>
  <c r="FA198" i="2" s="1"/>
  <c r="EZ254" i="2"/>
  <c r="FA254" i="2" s="1"/>
  <c r="EZ268" i="2"/>
  <c r="FA268" i="2" s="1"/>
  <c r="EZ119" i="2"/>
  <c r="FA119" i="2" s="1"/>
  <c r="EZ157" i="2"/>
  <c r="FA157" i="2" s="1"/>
  <c r="EZ192" i="2"/>
  <c r="FA192" i="2" s="1"/>
  <c r="EZ130" i="2"/>
  <c r="FA130" i="2" s="1"/>
  <c r="EZ194" i="2"/>
  <c r="FA194" i="2" s="1"/>
  <c r="EZ232" i="2"/>
  <c r="FA232" i="2" s="1"/>
  <c r="EZ54" i="2"/>
  <c r="FA54" i="2" s="1"/>
  <c r="EZ140" i="2"/>
  <c r="FA140" i="2" s="1"/>
  <c r="EZ76" i="2"/>
  <c r="FA76" i="2" s="1"/>
  <c r="EZ117" i="2"/>
  <c r="FA117" i="2" s="1"/>
  <c r="EZ145" i="2"/>
  <c r="FA145" i="2" s="1"/>
  <c r="EZ172" i="2"/>
  <c r="FA172" i="2" s="1"/>
  <c r="EZ202" i="2"/>
  <c r="FA202" i="2" s="1"/>
  <c r="EZ127" i="2"/>
  <c r="FA127" i="2" s="1"/>
  <c r="EZ37" i="2"/>
  <c r="FA37" i="2" s="1"/>
  <c r="EZ97" i="2"/>
  <c r="FA97" i="2" s="1"/>
  <c r="EZ122" i="2"/>
  <c r="FA122" i="2" s="1"/>
  <c r="EZ133" i="2"/>
  <c r="FA133" i="2" s="1"/>
  <c r="EZ155" i="2"/>
  <c r="FA155" i="2" s="1"/>
  <c r="EZ177" i="2"/>
  <c r="FA177" i="2" s="1"/>
  <c r="EZ69" i="2"/>
  <c r="FA69" i="2" s="1"/>
  <c r="EZ93" i="2"/>
  <c r="FA93" i="2" s="1"/>
  <c r="EZ139" i="2"/>
  <c r="FA139" i="2" s="1"/>
  <c r="EZ150" i="2"/>
  <c r="FA150" i="2" s="1"/>
  <c r="EZ196" i="2"/>
  <c r="FA196" i="2" s="1"/>
  <c r="EZ83" i="2"/>
  <c r="FA83" i="2" s="1"/>
  <c r="EZ147" i="2"/>
  <c r="FA147" i="2" s="1"/>
  <c r="EZ81" i="2"/>
  <c r="FA81" i="2" s="1"/>
  <c r="EZ108" i="2"/>
  <c r="FA108" i="2" s="1"/>
  <c r="EZ179" i="2"/>
  <c r="FA179" i="2" s="1"/>
  <c r="EZ199" i="2"/>
  <c r="FA199" i="2" s="1"/>
  <c r="EZ221" i="2"/>
  <c r="FA221" i="2" s="1"/>
  <c r="EZ75" i="2"/>
  <c r="FA75" i="2" s="1"/>
  <c r="EZ178" i="2"/>
  <c r="FA178" i="2" s="1"/>
  <c r="EZ101" i="2"/>
  <c r="FA101" i="2" s="1"/>
  <c r="EZ189" i="2"/>
  <c r="FA189" i="2" s="1"/>
  <c r="EZ259" i="2"/>
  <c r="FA259" i="2" s="1"/>
  <c r="EZ87" i="2"/>
  <c r="FA87" i="2" s="1"/>
  <c r="EZ162" i="2"/>
  <c r="FA162" i="2" s="1"/>
  <c r="EZ250" i="2"/>
  <c r="FA250" i="2" s="1"/>
  <c r="EZ154" i="2"/>
  <c r="FA154" i="2" s="1"/>
  <c r="FB13" i="2"/>
  <c r="U9" i="1" s="1"/>
  <c r="D76" i="5" s="1"/>
  <c r="T9" i="1"/>
  <c r="FB23" i="2"/>
  <c r="U19" i="1" s="1"/>
  <c r="D276" i="5" s="1"/>
  <c r="T19" i="1"/>
  <c r="FB25" i="2"/>
  <c r="U21" i="1" s="1"/>
  <c r="D316" i="5" s="1"/>
  <c r="T21" i="1"/>
  <c r="E38" i="5"/>
  <c r="EZ11" i="2"/>
  <c r="FA11" i="2" s="1"/>
  <c r="EZ27" i="2"/>
  <c r="FA27" i="2" s="1"/>
  <c r="C358" i="5"/>
  <c r="C335" i="5"/>
  <c r="EZ26" i="2"/>
  <c r="FA26" i="2" s="1"/>
  <c r="EZ24" i="2"/>
  <c r="FA24" i="2" s="1"/>
  <c r="EZ22" i="2"/>
  <c r="FA22" i="2" s="1"/>
  <c r="EZ21" i="2"/>
  <c r="FA21" i="2" s="1"/>
  <c r="C238" i="5"/>
  <c r="C175" i="5"/>
  <c r="EZ18" i="2"/>
  <c r="FA18" i="2" s="1"/>
  <c r="EZ17" i="2"/>
  <c r="FA17" i="2" s="1"/>
  <c r="C158" i="5"/>
  <c r="C135" i="5"/>
  <c r="EZ16" i="2"/>
  <c r="FA16" i="2" s="1"/>
  <c r="L95" i="5"/>
  <c r="EZ14" i="2"/>
  <c r="FA14" i="2" s="1"/>
  <c r="EZ12" i="2"/>
  <c r="C55" i="5"/>
  <c r="EK19" i="2"/>
  <c r="R15" i="1"/>
  <c r="O190" i="5" s="1"/>
  <c r="EW19" i="2"/>
  <c r="EW120" i="2"/>
  <c r="EK120" i="2"/>
  <c r="R116" i="1"/>
  <c r="EK262" i="2"/>
  <c r="EW262" i="2"/>
  <c r="R258" i="1"/>
  <c r="EW80" i="2"/>
  <c r="R76" i="1"/>
  <c r="EK80" i="2"/>
  <c r="EK245" i="2"/>
  <c r="R241" i="1"/>
  <c r="EW245" i="2"/>
  <c r="EW28" i="2"/>
  <c r="L375" i="5" s="1"/>
  <c r="EK28" i="2"/>
  <c r="EW78" i="2"/>
  <c r="EK78" i="2"/>
  <c r="EW84" i="2"/>
  <c r="EK84" i="2"/>
  <c r="EW50" i="2"/>
  <c r="EK50" i="2"/>
  <c r="EW82" i="2"/>
  <c r="EK82" i="2"/>
  <c r="EW114" i="2"/>
  <c r="EK114" i="2"/>
  <c r="EW255" i="2"/>
  <c r="EK255" i="2"/>
  <c r="EW77" i="2"/>
  <c r="EK77" i="2"/>
  <c r="EW96" i="2"/>
  <c r="EK96" i="2"/>
  <c r="EW244" i="2"/>
  <c r="EK244" i="2"/>
  <c r="EW112" i="2"/>
  <c r="EK112" i="2"/>
  <c r="EW159" i="2"/>
  <c r="EK159" i="2"/>
  <c r="EW210" i="2"/>
  <c r="EK210" i="2"/>
  <c r="EW15" i="2"/>
  <c r="EK15" i="2"/>
  <c r="EW207" i="2"/>
  <c r="EK207" i="2"/>
  <c r="EW256" i="2"/>
  <c r="EK256" i="2"/>
  <c r="EW223" i="2"/>
  <c r="EK223" i="2"/>
  <c r="EW265" i="2"/>
  <c r="EK265" i="2"/>
  <c r="EW239" i="2"/>
  <c r="EK239" i="2"/>
  <c r="EW258" i="2"/>
  <c r="EK258" i="2"/>
  <c r="EW264" i="2"/>
  <c r="EK264" i="2"/>
  <c r="EW128" i="2"/>
  <c r="EK128" i="2"/>
  <c r="EW261" i="2"/>
  <c r="EK261" i="2"/>
  <c r="EW214" i="2"/>
  <c r="EK214" i="2"/>
  <c r="EW39" i="2"/>
  <c r="EK39" i="2"/>
  <c r="EW233" i="2"/>
  <c r="EK233" i="2"/>
  <c r="EW99" i="2"/>
  <c r="EK99" i="2"/>
  <c r="EW129" i="2"/>
  <c r="EK129" i="2"/>
  <c r="EW46" i="2"/>
  <c r="EK46" i="2"/>
  <c r="EW90" i="2"/>
  <c r="EK90" i="2"/>
  <c r="EW137" i="2"/>
  <c r="EK137" i="2"/>
  <c r="EW249" i="2"/>
  <c r="EK249" i="2"/>
  <c r="EW36" i="2"/>
  <c r="EK36" i="2"/>
  <c r="EW105" i="2"/>
  <c r="EK105" i="2"/>
  <c r="EW195" i="2"/>
  <c r="EK195" i="2"/>
  <c r="EW266" i="2"/>
  <c r="EK266" i="2"/>
  <c r="EW168" i="2"/>
  <c r="EK168" i="2"/>
  <c r="EW218" i="2"/>
  <c r="EK218" i="2"/>
  <c r="EW263" i="2"/>
  <c r="EK263" i="2"/>
  <c r="EW95" i="2"/>
  <c r="EK95" i="2"/>
  <c r="EW151" i="2"/>
  <c r="EK151" i="2"/>
  <c r="EW175" i="2"/>
  <c r="EK175" i="2"/>
  <c r="EW197" i="2"/>
  <c r="EK197" i="2"/>
  <c r="EW234" i="2"/>
  <c r="EK234" i="2"/>
  <c r="EW186" i="2"/>
  <c r="EK186" i="2"/>
  <c r="EW44" i="2"/>
  <c r="EK44" i="2"/>
  <c r="EW10" i="2"/>
  <c r="AE6" i="1" s="1"/>
  <c r="EK10" i="2"/>
  <c r="DE233" i="2"/>
  <c r="S229" i="1" s="1"/>
  <c r="R229" i="1"/>
  <c r="DE22" i="2"/>
  <c r="S18" i="1" s="1"/>
  <c r="B245" i="5" s="1"/>
  <c r="R24" i="1"/>
  <c r="O367" i="5" s="1"/>
  <c r="DE28" i="2"/>
  <c r="S24" i="1" s="1"/>
  <c r="B365" i="5" s="1"/>
  <c r="R74" i="1"/>
  <c r="DE78" i="2"/>
  <c r="S74" i="1" s="1"/>
  <c r="DE24" i="2"/>
  <c r="DE86" i="2"/>
  <c r="S82" i="1" s="1"/>
  <c r="DE222" i="2"/>
  <c r="S218" i="1" s="1"/>
  <c r="DE190" i="2"/>
  <c r="S186" i="1" s="1"/>
  <c r="DE99" i="2"/>
  <c r="S95" i="1" s="1"/>
  <c r="R95" i="1"/>
  <c r="DE170" i="2"/>
  <c r="S166" i="1" s="1"/>
  <c r="R46" i="1"/>
  <c r="DE50" i="2"/>
  <c r="S46" i="1" s="1"/>
  <c r="DE69" i="2"/>
  <c r="S65" i="1" s="1"/>
  <c r="R110" i="1"/>
  <c r="DE114" i="2"/>
  <c r="S110" i="1" s="1"/>
  <c r="DE139" i="2"/>
  <c r="S135" i="1" s="1"/>
  <c r="R251" i="1"/>
  <c r="DE255" i="2"/>
  <c r="S251" i="1" s="1"/>
  <c r="DE83" i="2"/>
  <c r="S79" i="1" s="1"/>
  <c r="DE147" i="2"/>
  <c r="S143" i="1" s="1"/>
  <c r="DE81" i="2"/>
  <c r="S77" i="1" s="1"/>
  <c r="DE260" i="2"/>
  <c r="S256" i="1" s="1"/>
  <c r="DE12" i="2"/>
  <c r="S8" i="1" s="1"/>
  <c r="B45" i="5" s="1"/>
  <c r="R42" i="1"/>
  <c r="DE46" i="2"/>
  <c r="S42" i="1" s="1"/>
  <c r="R86" i="1"/>
  <c r="DE90" i="2"/>
  <c r="S86" i="1" s="1"/>
  <c r="DE137" i="2"/>
  <c r="S133" i="1" s="1"/>
  <c r="R133" i="1"/>
  <c r="DE143" i="2"/>
  <c r="S139" i="1" s="1"/>
  <c r="DE169" i="2"/>
  <c r="S165" i="1" s="1"/>
  <c r="DE217" i="2"/>
  <c r="S213" i="1" s="1"/>
  <c r="DE178" i="2"/>
  <c r="S174" i="1" s="1"/>
  <c r="DE176" i="2"/>
  <c r="S172" i="1" s="1"/>
  <c r="R32" i="1"/>
  <c r="DE36" i="2"/>
  <c r="S32" i="1" s="1"/>
  <c r="DE71" i="2"/>
  <c r="S67" i="1" s="1"/>
  <c r="DE79" i="2"/>
  <c r="S75" i="1" s="1"/>
  <c r="DE105" i="2"/>
  <c r="S101" i="1" s="1"/>
  <c r="R101" i="1"/>
  <c r="DE138" i="2"/>
  <c r="S134" i="1" s="1"/>
  <c r="DE159" i="2"/>
  <c r="S155" i="1" s="1"/>
  <c r="R155" i="1"/>
  <c r="R206" i="1"/>
  <c r="DE210" i="2"/>
  <c r="S206" i="1" s="1"/>
  <c r="DE68" i="2"/>
  <c r="S64" i="1" s="1"/>
  <c r="DE15" i="2"/>
  <c r="S11" i="1" s="1"/>
  <c r="B108" i="5" s="1"/>
  <c r="R11" i="1"/>
  <c r="O110" i="5" s="1"/>
  <c r="DE53" i="2"/>
  <c r="S49" i="1" s="1"/>
  <c r="DE113" i="2"/>
  <c r="S109" i="1" s="1"/>
  <c r="DE119" i="2"/>
  <c r="S115" i="1" s="1"/>
  <c r="DE175" i="2"/>
  <c r="S171" i="1" s="1"/>
  <c r="DE27" i="2"/>
  <c r="S23" i="1" s="1"/>
  <c r="B348" i="5" s="1"/>
  <c r="DE157" i="2"/>
  <c r="S153" i="1" s="1"/>
  <c r="DE117" i="2"/>
  <c r="S113" i="1" s="1"/>
  <c r="DE145" i="2"/>
  <c r="S141" i="1" s="1"/>
  <c r="DE127" i="2"/>
  <c r="S123" i="1" s="1"/>
  <c r="DE122" i="2"/>
  <c r="S118" i="1" s="1"/>
  <c r="DE238" i="2"/>
  <c r="S234" i="1" s="1"/>
  <c r="DE269" i="2"/>
  <c r="S265" i="1" s="1"/>
  <c r="DE200" i="2"/>
  <c r="S196" i="1" s="1"/>
  <c r="DE98" i="2"/>
  <c r="S94" i="1" s="1"/>
  <c r="DE207" i="2"/>
  <c r="S203" i="1" s="1"/>
  <c r="R203" i="1"/>
  <c r="DE26" i="2"/>
  <c r="S22" i="1" s="1"/>
  <c r="B325" i="5" s="1"/>
  <c r="R252" i="1"/>
  <c r="DE256" i="2"/>
  <c r="S252" i="1" s="1"/>
  <c r="DE89" i="2"/>
  <c r="S85" i="1" s="1"/>
  <c r="DE246" i="2"/>
  <c r="S242" i="1" s="1"/>
  <c r="DE259" i="2"/>
  <c r="S255" i="1" s="1"/>
  <c r="R261" i="1"/>
  <c r="DE265" i="2"/>
  <c r="S261" i="1" s="1"/>
  <c r="DE87" i="2"/>
  <c r="S83" i="1" s="1"/>
  <c r="DE74" i="2"/>
  <c r="S70" i="1" s="1"/>
  <c r="DE100" i="2"/>
  <c r="S96" i="1" s="1"/>
  <c r="R254" i="1"/>
  <c r="DE258" i="2"/>
  <c r="S254" i="1" s="1"/>
  <c r="DE16" i="2"/>
  <c r="S12" i="1" s="1"/>
  <c r="B125" i="5" s="1"/>
  <c r="DE32" i="2"/>
  <c r="S28" i="1" s="1"/>
  <c r="DE152" i="2"/>
  <c r="S148" i="1" s="1"/>
  <c r="DE88" i="2"/>
  <c r="S84" i="1" s="1"/>
  <c r="DE95" i="2"/>
  <c r="S91" i="1" s="1"/>
  <c r="R91" i="1"/>
  <c r="DE125" i="2"/>
  <c r="S121" i="1" s="1"/>
  <c r="DE94" i="2"/>
  <c r="S90" i="1" s="1"/>
  <c r="DE102" i="2"/>
  <c r="S98" i="1" s="1"/>
  <c r="DE253" i="2"/>
  <c r="S249" i="1" s="1"/>
  <c r="DE42" i="2"/>
  <c r="S38" i="1" s="1"/>
  <c r="DE164" i="2"/>
  <c r="S160" i="1" s="1"/>
  <c r="DE148" i="2"/>
  <c r="S144" i="1" s="1"/>
  <c r="DE48" i="2"/>
  <c r="S44" i="1" s="1"/>
  <c r="DE151" i="2"/>
  <c r="S147" i="1" s="1"/>
  <c r="R147" i="1"/>
  <c r="DE121" i="2"/>
  <c r="S117" i="1" s="1"/>
  <c r="DE191" i="2"/>
  <c r="S187" i="1" s="1"/>
  <c r="DE110" i="2"/>
  <c r="S106" i="1" s="1"/>
  <c r="DE252" i="2"/>
  <c r="S248" i="1" s="1"/>
  <c r="DE261" i="2"/>
  <c r="S257" i="1" s="1"/>
  <c r="DE234" i="2"/>
  <c r="S230" i="1" s="1"/>
  <c r="DE214" i="2"/>
  <c r="S210" i="1" s="1"/>
  <c r="DE186" i="2"/>
  <c r="S182" i="1" s="1"/>
  <c r="DE162" i="2"/>
  <c r="S158" i="1" s="1"/>
  <c r="DE250" i="2"/>
  <c r="S246" i="1" s="1"/>
  <c r="DE44" i="2"/>
  <c r="S40" i="1" s="1"/>
  <c r="DE134" i="2"/>
  <c r="S130" i="1" s="1"/>
  <c r="DE182" i="2"/>
  <c r="S178" i="1" s="1"/>
  <c r="DE226" i="2"/>
  <c r="S222" i="1" s="1"/>
  <c r="DE130" i="2"/>
  <c r="S126" i="1" s="1"/>
  <c r="DE232" i="2"/>
  <c r="S228" i="1" s="1"/>
  <c r="DE204" i="2"/>
  <c r="S200" i="1" s="1"/>
  <c r="DE236" i="2"/>
  <c r="S232" i="1" s="1"/>
  <c r="DE30" i="2"/>
  <c r="S26" i="1" s="1"/>
  <c r="DE92" i="2"/>
  <c r="S88" i="1" s="1"/>
  <c r="DE220" i="2"/>
  <c r="S216" i="1" s="1"/>
  <c r="DE194" i="2"/>
  <c r="S190" i="1" s="1"/>
  <c r="DE54" i="2"/>
  <c r="S50" i="1" s="1"/>
  <c r="DE202" i="2"/>
  <c r="S198" i="1" s="1"/>
  <c r="DE10" i="2"/>
  <c r="S6" i="1" s="1"/>
  <c r="B5" i="5" s="1"/>
  <c r="DE80" i="2"/>
  <c r="S76" i="1" s="1"/>
  <c r="DE206" i="2"/>
  <c r="S202" i="1" s="1"/>
  <c r="DE212" i="2"/>
  <c r="S208" i="1" s="1"/>
  <c r="DE267" i="2"/>
  <c r="S263" i="1" s="1"/>
  <c r="DE91" i="2"/>
  <c r="S87" i="1" s="1"/>
  <c r="DE116" i="2"/>
  <c r="S112" i="1" s="1"/>
  <c r="DE23" i="2"/>
  <c r="DE67" i="2"/>
  <c r="S63" i="1" s="1"/>
  <c r="DE227" i="2"/>
  <c r="S223" i="1" s="1"/>
  <c r="DE211" i="2"/>
  <c r="S207" i="1" s="1"/>
  <c r="DE73" i="2"/>
  <c r="S69" i="1" s="1"/>
  <c r="DE111" i="2"/>
  <c r="S107" i="1" s="1"/>
  <c r="DE241" i="2"/>
  <c r="S237" i="1" s="1"/>
  <c r="DE64" i="2"/>
  <c r="S60" i="1" s="1"/>
  <c r="DE20" i="2"/>
  <c r="S16" i="1" s="1"/>
  <c r="B205" i="5" s="1"/>
  <c r="DE185" i="2"/>
  <c r="S181" i="1" s="1"/>
  <c r="DE219" i="2"/>
  <c r="S215" i="1" s="1"/>
  <c r="DE163" i="2"/>
  <c r="S159" i="1" s="1"/>
  <c r="DE56" i="2"/>
  <c r="S52" i="1" s="1"/>
  <c r="DE120" i="2"/>
  <c r="S116" i="1" s="1"/>
  <c r="DE188" i="2"/>
  <c r="S184" i="1" s="1"/>
  <c r="DE118" i="2"/>
  <c r="S114" i="1" s="1"/>
  <c r="DE180" i="2"/>
  <c r="S176" i="1" s="1"/>
  <c r="DE228" i="2"/>
  <c r="S224" i="1" s="1"/>
  <c r="DE65" i="2"/>
  <c r="S61" i="1" s="1"/>
  <c r="DE132" i="2"/>
  <c r="S128" i="1" s="1"/>
  <c r="DE72" i="2"/>
  <c r="S68" i="1" s="1"/>
  <c r="DE40" i="2"/>
  <c r="S36" i="1" s="1"/>
  <c r="DE126" i="2"/>
  <c r="S122" i="1" s="1"/>
  <c r="DE245" i="2"/>
  <c r="S241" i="1" s="1"/>
  <c r="DE156" i="2"/>
  <c r="S152" i="1" s="1"/>
  <c r="DE181" i="2"/>
  <c r="S177" i="1" s="1"/>
  <c r="DE59" i="2"/>
  <c r="S55" i="1" s="1"/>
  <c r="DE208" i="2"/>
  <c r="S204" i="1" s="1"/>
  <c r="DE104" i="2"/>
  <c r="S100" i="1" s="1"/>
  <c r="DE13" i="2"/>
  <c r="DE158" i="2"/>
  <c r="S154" i="1" s="1"/>
  <c r="DE142" i="2"/>
  <c r="S138" i="1" s="1"/>
  <c r="DE215" i="2"/>
  <c r="S211" i="1" s="1"/>
  <c r="DE41" i="2"/>
  <c r="S37" i="1" s="1"/>
  <c r="DE18" i="2"/>
  <c r="S14" i="1" s="1"/>
  <c r="B165" i="5" s="1"/>
  <c r="DE14" i="2"/>
  <c r="DE166" i="2"/>
  <c r="S162" i="1" s="1"/>
  <c r="DE60" i="2"/>
  <c r="S56" i="1" s="1"/>
  <c r="DE154" i="2"/>
  <c r="S150" i="1" s="1"/>
  <c r="DE235" i="2"/>
  <c r="S231" i="1" s="1"/>
  <c r="DE107" i="2"/>
  <c r="S103" i="1" s="1"/>
  <c r="DE115" i="2"/>
  <c r="S111" i="1" s="1"/>
  <c r="DE25" i="2"/>
  <c r="DE29" i="2"/>
  <c r="DE19" i="2"/>
  <c r="DE262" i="2"/>
  <c r="S258" i="1" s="1"/>
  <c r="DE136" i="2"/>
  <c r="S132" i="1" s="1"/>
  <c r="DE70" i="2"/>
  <c r="S66" i="1" s="1"/>
  <c r="DE62" i="2"/>
  <c r="S58" i="1" s="1"/>
  <c r="DE243" i="2"/>
  <c r="S239" i="1" s="1"/>
  <c r="DE38" i="2"/>
  <c r="S34" i="1" s="1"/>
  <c r="DE230" i="2"/>
  <c r="S226" i="1" s="1"/>
  <c r="DE184" i="2"/>
  <c r="S180" i="1" s="1"/>
  <c r="DE224" i="2"/>
  <c r="S220" i="1" s="1"/>
  <c r="DE124" i="2"/>
  <c r="S120" i="1" s="1"/>
  <c r="DE242" i="2"/>
  <c r="S238" i="1" s="1"/>
  <c r="DE257" i="2"/>
  <c r="S253" i="1" s="1"/>
  <c r="DE216" i="2"/>
  <c r="S212" i="1" s="1"/>
  <c r="DE146" i="2"/>
  <c r="S142" i="1" s="1"/>
  <c r="DE109" i="2"/>
  <c r="S105" i="1" s="1"/>
  <c r="DE251" i="2"/>
  <c r="S247" i="1" s="1"/>
  <c r="DE187" i="2"/>
  <c r="S183" i="1" s="1"/>
  <c r="DE173" i="2"/>
  <c r="S169" i="1" s="1"/>
  <c r="DE209" i="2"/>
  <c r="S205" i="1" s="1"/>
  <c r="DE203" i="2"/>
  <c r="S199" i="1" s="1"/>
  <c r="DE33" i="2"/>
  <c r="S29" i="1" s="1"/>
  <c r="DE161" i="2"/>
  <c r="S157" i="1" s="1"/>
  <c r="DE205" i="2"/>
  <c r="S201" i="1" s="1"/>
  <c r="DE123" i="2"/>
  <c r="S119" i="1" s="1"/>
  <c r="DE131" i="2"/>
  <c r="S127" i="1" s="1"/>
  <c r="DE45" i="2"/>
  <c r="S41" i="1" s="1"/>
  <c r="DE85" i="2"/>
  <c r="S81" i="1" s="1"/>
  <c r="DE141" i="2"/>
  <c r="S137" i="1" s="1"/>
  <c r="R80" i="1"/>
  <c r="DE84" i="2"/>
  <c r="S80" i="1" s="1"/>
  <c r="R78" i="1"/>
  <c r="DE82" i="2"/>
  <c r="S78" i="1" s="1"/>
  <c r="DE93" i="2"/>
  <c r="S89" i="1" s="1"/>
  <c r="DE150" i="2"/>
  <c r="S146" i="1" s="1"/>
  <c r="DE196" i="2"/>
  <c r="S192" i="1" s="1"/>
  <c r="DE108" i="2"/>
  <c r="S104" i="1" s="1"/>
  <c r="DE129" i="2"/>
  <c r="S125" i="1" s="1"/>
  <c r="R125" i="1"/>
  <c r="DE179" i="2"/>
  <c r="S175" i="1" s="1"/>
  <c r="DE199" i="2"/>
  <c r="S195" i="1" s="1"/>
  <c r="DE221" i="2"/>
  <c r="S217" i="1" s="1"/>
  <c r="DE58" i="2"/>
  <c r="S54" i="1" s="1"/>
  <c r="DE66" i="2"/>
  <c r="S62" i="1" s="1"/>
  <c r="DE77" i="2"/>
  <c r="S73" i="1" s="1"/>
  <c r="R73" i="1"/>
  <c r="R92" i="1"/>
  <c r="DE96" i="2"/>
  <c r="S92" i="1" s="1"/>
  <c r="R245" i="1"/>
  <c r="DE249" i="2"/>
  <c r="S245" i="1" s="1"/>
  <c r="DE49" i="2"/>
  <c r="S45" i="1" s="1"/>
  <c r="DE57" i="2"/>
  <c r="S53" i="1" s="1"/>
  <c r="DE63" i="2"/>
  <c r="S59" i="1" s="1"/>
  <c r="DE165" i="2"/>
  <c r="S161" i="1" s="1"/>
  <c r="DE231" i="2"/>
  <c r="S227" i="1" s="1"/>
  <c r="R240" i="1"/>
  <c r="DE244" i="2"/>
  <c r="S240" i="1" s="1"/>
  <c r="R108" i="1"/>
  <c r="DE112" i="2"/>
  <c r="S108" i="1" s="1"/>
  <c r="DE195" i="2"/>
  <c r="S191" i="1" s="1"/>
  <c r="R191" i="1"/>
  <c r="R262" i="1"/>
  <c r="DE266" i="2"/>
  <c r="S262" i="1" s="1"/>
  <c r="DE31" i="2"/>
  <c r="S27" i="1" s="1"/>
  <c r="DE237" i="2"/>
  <c r="S233" i="1" s="1"/>
  <c r="DE106" i="2"/>
  <c r="S102" i="1" s="1"/>
  <c r="DE174" i="2"/>
  <c r="S170" i="1" s="1"/>
  <c r="DE198" i="2"/>
  <c r="S194" i="1" s="1"/>
  <c r="DE254" i="2"/>
  <c r="S250" i="1" s="1"/>
  <c r="DE268" i="2"/>
  <c r="S264" i="1" s="1"/>
  <c r="DE128" i="2"/>
  <c r="S124" i="1" s="1"/>
  <c r="DE192" i="2"/>
  <c r="S188" i="1" s="1"/>
  <c r="DE140" i="2"/>
  <c r="S136" i="1" s="1"/>
  <c r="DE76" i="2"/>
  <c r="S72" i="1" s="1"/>
  <c r="DE172" i="2"/>
  <c r="S168" i="1" s="1"/>
  <c r="R164" i="1"/>
  <c r="DE168" i="2"/>
  <c r="S164" i="1" s="1"/>
  <c r="DE37" i="2"/>
  <c r="S33" i="1" s="1"/>
  <c r="DE97" i="2"/>
  <c r="S93" i="1" s="1"/>
  <c r="DE133" i="2"/>
  <c r="S129" i="1" s="1"/>
  <c r="DE155" i="2"/>
  <c r="S151" i="1" s="1"/>
  <c r="DE177" i="2"/>
  <c r="S173" i="1" s="1"/>
  <c r="DE197" i="2"/>
  <c r="S193" i="1" s="1"/>
  <c r="DE135" i="2"/>
  <c r="S131" i="1" s="1"/>
  <c r="DE183" i="2"/>
  <c r="S179" i="1" s="1"/>
  <c r="DE213" i="2"/>
  <c r="S209" i="1" s="1"/>
  <c r="DE35" i="2"/>
  <c r="S31" i="1" s="1"/>
  <c r="DE171" i="2"/>
  <c r="S167" i="1" s="1"/>
  <c r="R214" i="1"/>
  <c r="DE218" i="2"/>
  <c r="S214" i="1" s="1"/>
  <c r="DE17" i="2"/>
  <c r="DE61" i="2"/>
  <c r="S57" i="1" s="1"/>
  <c r="DE21" i="2"/>
  <c r="S17" i="1" s="1"/>
  <c r="B228" i="5" s="1"/>
  <c r="DE223" i="2"/>
  <c r="S219" i="1" s="1"/>
  <c r="R219" i="1"/>
  <c r="DE189" i="2"/>
  <c r="S185" i="1" s="1"/>
  <c r="R235" i="1"/>
  <c r="DE239" i="2"/>
  <c r="S235" i="1" s="1"/>
  <c r="DE225" i="2"/>
  <c r="S221" i="1" s="1"/>
  <c r="R259" i="1"/>
  <c r="DE263" i="2"/>
  <c r="S259" i="1" s="1"/>
  <c r="DE55" i="2"/>
  <c r="S51" i="1" s="1"/>
  <c r="DE160" i="2"/>
  <c r="S156" i="1" s="1"/>
  <c r="DE240" i="2"/>
  <c r="S236" i="1" s="1"/>
  <c r="DE248" i="2"/>
  <c r="S244" i="1" s="1"/>
  <c r="R260" i="1"/>
  <c r="DE264" i="2"/>
  <c r="S260" i="1" s="1"/>
  <c r="DE153" i="2"/>
  <c r="S149" i="1" s="1"/>
  <c r="DE201" i="2"/>
  <c r="S197" i="1" s="1"/>
  <c r="DE103" i="2"/>
  <c r="S99" i="1" s="1"/>
  <c r="DE52" i="2"/>
  <c r="S48" i="1" s="1"/>
  <c r="DE144" i="2"/>
  <c r="S140" i="1" s="1"/>
  <c r="DE247" i="2"/>
  <c r="S243" i="1" s="1"/>
  <c r="DE34" i="2"/>
  <c r="S30" i="1" s="1"/>
  <c r="DE167" i="2"/>
  <c r="S163" i="1" s="1"/>
  <c r="DE149" i="2"/>
  <c r="S145" i="1" s="1"/>
  <c r="DE229" i="2"/>
  <c r="S225" i="1" s="1"/>
  <c r="DE75" i="2"/>
  <c r="S71" i="1" s="1"/>
  <c r="DE51" i="2"/>
  <c r="S47" i="1" s="1"/>
  <c r="DE39" i="2"/>
  <c r="S35" i="1" s="1"/>
  <c r="DE101" i="2"/>
  <c r="S97" i="1" s="1"/>
  <c r="DE193" i="2"/>
  <c r="S189" i="1" s="1"/>
  <c r="DE47" i="2"/>
  <c r="S43" i="1" s="1"/>
  <c r="DE11" i="2"/>
  <c r="S7" i="1" s="1"/>
  <c r="B28" i="5" s="1"/>
  <c r="DE43" i="2"/>
  <c r="S39" i="1" s="1"/>
  <c r="U128" i="1"/>
  <c r="U69" i="1"/>
  <c r="U239" i="1"/>
  <c r="U63" i="1"/>
  <c r="EP1" i="2"/>
  <c r="U119" i="1"/>
  <c r="U237" i="1"/>
  <c r="U105" i="1"/>
  <c r="U253" i="1"/>
  <c r="U120" i="1"/>
  <c r="U263" i="1"/>
  <c r="U100" i="1"/>
  <c r="U142" i="1"/>
  <c r="U66" i="1"/>
  <c r="U157" i="1"/>
  <c r="EC78" i="2"/>
  <c r="EO78" i="2"/>
  <c r="EO1" i="2" s="1"/>
  <c r="G74" i="1"/>
  <c r="AB1" i="2"/>
  <c r="U81" i="1"/>
  <c r="U223" i="1"/>
  <c r="U58" i="1"/>
  <c r="U68" i="1"/>
  <c r="U87" i="1"/>
  <c r="F24" i="1"/>
  <c r="C371" i="5" s="1"/>
  <c r="EB28" i="2"/>
  <c r="EN28" i="2"/>
  <c r="Q1" i="2"/>
  <c r="U152" i="1"/>
  <c r="U61" i="1"/>
  <c r="U138" i="1"/>
  <c r="U132" i="1"/>
  <c r="U184" i="1"/>
  <c r="U202" i="1"/>
  <c r="EE233" i="2"/>
  <c r="I229" i="1"/>
  <c r="EQ233" i="2"/>
  <c r="EQ1" i="2" s="1"/>
  <c r="BA1" i="2"/>
  <c r="FA12" i="2" l="1"/>
  <c r="DD12" i="2"/>
  <c r="R8" i="1" s="1"/>
  <c r="O47" i="5" s="1"/>
  <c r="V6" i="1"/>
  <c r="C15" i="5" s="1"/>
  <c r="V316" i="5"/>
  <c r="R316" i="5"/>
  <c r="V276" i="5"/>
  <c r="R276" i="5"/>
  <c r="V76" i="5"/>
  <c r="R76" i="5"/>
  <c r="V396" i="5"/>
  <c r="R396" i="5"/>
  <c r="V213" i="5"/>
  <c r="R213" i="5"/>
  <c r="EZ44" i="2"/>
  <c r="FA44" i="2" s="1"/>
  <c r="EZ186" i="2"/>
  <c r="FA186" i="2" s="1"/>
  <c r="EZ234" i="2"/>
  <c r="FA234" i="2" s="1"/>
  <c r="EZ197" i="2"/>
  <c r="FA197" i="2" s="1"/>
  <c r="EZ175" i="2"/>
  <c r="FA175" i="2" s="1"/>
  <c r="EZ151" i="2"/>
  <c r="FA151" i="2" s="1"/>
  <c r="EZ95" i="2"/>
  <c r="FA95" i="2" s="1"/>
  <c r="EZ263" i="2"/>
  <c r="FA263" i="2" s="1"/>
  <c r="EZ218" i="2"/>
  <c r="FA218" i="2" s="1"/>
  <c r="EZ168" i="2"/>
  <c r="FA168" i="2" s="1"/>
  <c r="EZ266" i="2"/>
  <c r="FA266" i="2" s="1"/>
  <c r="EZ195" i="2"/>
  <c r="FA195" i="2" s="1"/>
  <c r="EZ105" i="2"/>
  <c r="FA105" i="2" s="1"/>
  <c r="EZ36" i="2"/>
  <c r="FA36" i="2" s="1"/>
  <c r="EZ249" i="2"/>
  <c r="FA249" i="2" s="1"/>
  <c r="EZ137" i="2"/>
  <c r="FA137" i="2" s="1"/>
  <c r="EZ90" i="2"/>
  <c r="FA90" i="2" s="1"/>
  <c r="EZ46" i="2"/>
  <c r="FA46" i="2" s="1"/>
  <c r="EZ129" i="2"/>
  <c r="FA129" i="2" s="1"/>
  <c r="EZ99" i="2"/>
  <c r="FA99" i="2" s="1"/>
  <c r="EZ233" i="2"/>
  <c r="FA233" i="2" s="1"/>
  <c r="EZ39" i="2"/>
  <c r="FA39" i="2" s="1"/>
  <c r="EZ214" i="2"/>
  <c r="FA214" i="2" s="1"/>
  <c r="EZ261" i="2"/>
  <c r="FA261" i="2" s="1"/>
  <c r="EZ128" i="2"/>
  <c r="FA128" i="2" s="1"/>
  <c r="EZ245" i="2"/>
  <c r="FA245" i="2" s="1"/>
  <c r="EZ262" i="2"/>
  <c r="FA262" i="2" s="1"/>
  <c r="EZ120" i="2"/>
  <c r="FA120" i="2" s="1"/>
  <c r="FB12" i="2"/>
  <c r="U8" i="1" s="1"/>
  <c r="D53" i="5" s="1"/>
  <c r="T8" i="1"/>
  <c r="FB17" i="2"/>
  <c r="U13" i="1" s="1"/>
  <c r="D156" i="5" s="1"/>
  <c r="T13" i="1"/>
  <c r="FB21" i="2"/>
  <c r="T17" i="1"/>
  <c r="FB24" i="2"/>
  <c r="U20" i="1" s="1"/>
  <c r="D293" i="5" s="1"/>
  <c r="T20" i="1"/>
  <c r="FB27" i="2"/>
  <c r="T23" i="1"/>
  <c r="T150" i="1"/>
  <c r="FB154" i="2"/>
  <c r="U150" i="1" s="1"/>
  <c r="T246" i="1"/>
  <c r="FB250" i="2"/>
  <c r="T158" i="1"/>
  <c r="FB162" i="2"/>
  <c r="U158" i="1" s="1"/>
  <c r="T83" i="1"/>
  <c r="FB87" i="2"/>
  <c r="U83" i="1" s="1"/>
  <c r="T255" i="1"/>
  <c r="FB259" i="2"/>
  <c r="T185" i="1"/>
  <c r="FB189" i="2"/>
  <c r="U185" i="1" s="1"/>
  <c r="T97" i="1"/>
  <c r="FB101" i="2"/>
  <c r="T174" i="1"/>
  <c r="FB178" i="2"/>
  <c r="U174" i="1" s="1"/>
  <c r="T71" i="1"/>
  <c r="FB75" i="2"/>
  <c r="U71" i="1" s="1"/>
  <c r="T217" i="1"/>
  <c r="FB221" i="2"/>
  <c r="U217" i="1" s="1"/>
  <c r="T195" i="1"/>
  <c r="FB199" i="2"/>
  <c r="U195" i="1" s="1"/>
  <c r="T175" i="1"/>
  <c r="FB179" i="2"/>
  <c r="U175" i="1" s="1"/>
  <c r="T104" i="1"/>
  <c r="FB108" i="2"/>
  <c r="U104" i="1" s="1"/>
  <c r="T77" i="1"/>
  <c r="FB81" i="2"/>
  <c r="U77" i="1" s="1"/>
  <c r="T143" i="1"/>
  <c r="FB147" i="2"/>
  <c r="U143" i="1" s="1"/>
  <c r="T79" i="1"/>
  <c r="FB83" i="2"/>
  <c r="U79" i="1" s="1"/>
  <c r="T192" i="1"/>
  <c r="FB196" i="2"/>
  <c r="U192" i="1" s="1"/>
  <c r="T146" i="1"/>
  <c r="FB150" i="2"/>
  <c r="U146" i="1" s="1"/>
  <c r="T135" i="1"/>
  <c r="FB139" i="2"/>
  <c r="U135" i="1" s="1"/>
  <c r="T89" i="1"/>
  <c r="FB93" i="2"/>
  <c r="U89" i="1" s="1"/>
  <c r="T65" i="1"/>
  <c r="FB69" i="2"/>
  <c r="U65" i="1" s="1"/>
  <c r="T173" i="1"/>
  <c r="FB177" i="2"/>
  <c r="U173" i="1" s="1"/>
  <c r="T151" i="1"/>
  <c r="FB155" i="2"/>
  <c r="U151" i="1" s="1"/>
  <c r="T129" i="1"/>
  <c r="FB133" i="2"/>
  <c r="U129" i="1" s="1"/>
  <c r="T118" i="1"/>
  <c r="FB122" i="2"/>
  <c r="U118" i="1" s="1"/>
  <c r="T93" i="1"/>
  <c r="FB97" i="2"/>
  <c r="U93" i="1" s="1"/>
  <c r="T33" i="1"/>
  <c r="FB37" i="2"/>
  <c r="U33" i="1" s="1"/>
  <c r="T123" i="1"/>
  <c r="FB127" i="2"/>
  <c r="U123" i="1" s="1"/>
  <c r="T198" i="1"/>
  <c r="FB202" i="2"/>
  <c r="U198" i="1" s="1"/>
  <c r="T168" i="1"/>
  <c r="FB172" i="2"/>
  <c r="U168" i="1" s="1"/>
  <c r="T141" i="1"/>
  <c r="FB145" i="2"/>
  <c r="U141" i="1" s="1"/>
  <c r="T113" i="1"/>
  <c r="FB117" i="2"/>
  <c r="U113" i="1" s="1"/>
  <c r="T72" i="1"/>
  <c r="FB76" i="2"/>
  <c r="U72" i="1" s="1"/>
  <c r="T136" i="1"/>
  <c r="FB140" i="2"/>
  <c r="U136" i="1" s="1"/>
  <c r="T50" i="1"/>
  <c r="FB54" i="2"/>
  <c r="U50" i="1" s="1"/>
  <c r="T228" i="1"/>
  <c r="FB232" i="2"/>
  <c r="U228" i="1" s="1"/>
  <c r="T190" i="1"/>
  <c r="FB194" i="2"/>
  <c r="U190" i="1" s="1"/>
  <c r="T126" i="1"/>
  <c r="FB130" i="2"/>
  <c r="U126" i="1" s="1"/>
  <c r="T188" i="1"/>
  <c r="FB192" i="2"/>
  <c r="U188" i="1" s="1"/>
  <c r="T153" i="1"/>
  <c r="FB157" i="2"/>
  <c r="U153" i="1" s="1"/>
  <c r="T115" i="1"/>
  <c r="FB119" i="2"/>
  <c r="U115" i="1" s="1"/>
  <c r="T264" i="1"/>
  <c r="FB268" i="2"/>
  <c r="U264" i="1" s="1"/>
  <c r="T250" i="1"/>
  <c r="FB254" i="2"/>
  <c r="U250" i="1" s="1"/>
  <c r="T194" i="1"/>
  <c r="FB198" i="2"/>
  <c r="U194" i="1" s="1"/>
  <c r="T170" i="1"/>
  <c r="FB174" i="2"/>
  <c r="U170" i="1" s="1"/>
  <c r="T109" i="1"/>
  <c r="FB113" i="2"/>
  <c r="U109" i="1" s="1"/>
  <c r="T102" i="1"/>
  <c r="FB106" i="2"/>
  <c r="U102" i="1" s="1"/>
  <c r="T233" i="1"/>
  <c r="FB237" i="2"/>
  <c r="U233" i="1" s="1"/>
  <c r="T49" i="1"/>
  <c r="FB53" i="2"/>
  <c r="U49" i="1" s="1"/>
  <c r="T64" i="1"/>
  <c r="FB68" i="2"/>
  <c r="U64" i="1" s="1"/>
  <c r="T57" i="1"/>
  <c r="FB61" i="2"/>
  <c r="U57" i="1" s="1"/>
  <c r="T186" i="1"/>
  <c r="FB190" i="2"/>
  <c r="U186" i="1" s="1"/>
  <c r="T218" i="1"/>
  <c r="FB222" i="2"/>
  <c r="U218" i="1" s="1"/>
  <c r="T82" i="1"/>
  <c r="FB86" i="2"/>
  <c r="U82" i="1" s="1"/>
  <c r="T111" i="1"/>
  <c r="FB115" i="2"/>
  <c r="U111" i="1" s="1"/>
  <c r="T107" i="1"/>
  <c r="FB111" i="2"/>
  <c r="U107" i="1" s="1"/>
  <c r="T34" i="1"/>
  <c r="FB38" i="2"/>
  <c r="U34" i="1" s="1"/>
  <c r="T53" i="1"/>
  <c r="FB57" i="2"/>
  <c r="U53" i="1" s="1"/>
  <c r="T213" i="1"/>
  <c r="FB217" i="2"/>
  <c r="U213" i="1" s="1"/>
  <c r="T139" i="1"/>
  <c r="FB143" i="2"/>
  <c r="U139" i="1" s="1"/>
  <c r="T62" i="1"/>
  <c r="FB66" i="2"/>
  <c r="U62" i="1" s="1"/>
  <c r="T248" i="1"/>
  <c r="FB252" i="2"/>
  <c r="U248" i="1" s="1"/>
  <c r="T225" i="1"/>
  <c r="FB229" i="2"/>
  <c r="U225" i="1" s="1"/>
  <c r="T106" i="1"/>
  <c r="FB110" i="2"/>
  <c r="U106" i="1" s="1"/>
  <c r="T238" i="1"/>
  <c r="FB242" i="2"/>
  <c r="U238" i="1" s="1"/>
  <c r="T243" i="1"/>
  <c r="FB247" i="2"/>
  <c r="U243" i="1" s="1"/>
  <c r="T145" i="1"/>
  <c r="FB149" i="2"/>
  <c r="U145" i="1" s="1"/>
  <c r="T163" i="1"/>
  <c r="FB167" i="2"/>
  <c r="U163" i="1" s="1"/>
  <c r="T88" i="1"/>
  <c r="FB92" i="2"/>
  <c r="U88" i="1" s="1"/>
  <c r="T94" i="1"/>
  <c r="FB98" i="2"/>
  <c r="U94" i="1" s="1"/>
  <c r="T179" i="1"/>
  <c r="FB183" i="2"/>
  <c r="U179" i="1" s="1"/>
  <c r="T196" i="1"/>
  <c r="FB200" i="2"/>
  <c r="U196" i="1" s="1"/>
  <c r="T234" i="1"/>
  <c r="FB238" i="2"/>
  <c r="U234" i="1" s="1"/>
  <c r="T187" i="1"/>
  <c r="FB191" i="2"/>
  <c r="U187" i="1" s="1"/>
  <c r="T30" i="1"/>
  <c r="FB34" i="2"/>
  <c r="T140" i="1"/>
  <c r="FB144" i="2"/>
  <c r="T117" i="1"/>
  <c r="FB121" i="2"/>
  <c r="U117" i="1" s="1"/>
  <c r="T48" i="1"/>
  <c r="FB52" i="2"/>
  <c r="T99" i="1"/>
  <c r="FB103" i="2"/>
  <c r="U99" i="1" s="1"/>
  <c r="T44" i="1"/>
  <c r="FB48" i="2"/>
  <c r="U44" i="1" s="1"/>
  <c r="T39" i="1"/>
  <c r="FB43" i="2"/>
  <c r="U39" i="1" s="1"/>
  <c r="T144" i="1"/>
  <c r="FB148" i="2"/>
  <c r="U144" i="1" s="1"/>
  <c r="T160" i="1"/>
  <c r="FB164" i="2"/>
  <c r="U160" i="1" s="1"/>
  <c r="T38" i="1"/>
  <c r="FB42" i="2"/>
  <c r="U38" i="1" s="1"/>
  <c r="T249" i="1"/>
  <c r="FB253" i="2"/>
  <c r="U249" i="1" s="1"/>
  <c r="T197" i="1"/>
  <c r="FB201" i="2"/>
  <c r="U197" i="1" s="1"/>
  <c r="T149" i="1"/>
  <c r="FB153" i="2"/>
  <c r="U149" i="1" s="1"/>
  <c r="T98" i="1"/>
  <c r="FB102" i="2"/>
  <c r="U98" i="1" s="1"/>
  <c r="T90" i="1"/>
  <c r="FB94" i="2"/>
  <c r="U90" i="1" s="1"/>
  <c r="T222" i="1"/>
  <c r="FB226" i="2"/>
  <c r="U222" i="1" s="1"/>
  <c r="T244" i="1"/>
  <c r="FB248" i="2"/>
  <c r="U244" i="1" s="1"/>
  <c r="T236" i="1"/>
  <c r="FB240" i="2"/>
  <c r="U236" i="1" s="1"/>
  <c r="T178" i="1"/>
  <c r="FB182" i="2"/>
  <c r="U178" i="1" s="1"/>
  <c r="T156" i="1"/>
  <c r="FB160" i="2"/>
  <c r="U156" i="1" s="1"/>
  <c r="T130" i="1"/>
  <c r="FB134" i="2"/>
  <c r="U130" i="1" s="1"/>
  <c r="T121" i="1"/>
  <c r="FB125" i="2"/>
  <c r="U121" i="1" s="1"/>
  <c r="T84" i="1"/>
  <c r="FB88" i="2"/>
  <c r="U84" i="1" s="1"/>
  <c r="T51" i="1"/>
  <c r="FB55" i="2"/>
  <c r="U51" i="1" s="1"/>
  <c r="T148" i="1"/>
  <c r="FB152" i="2"/>
  <c r="U148" i="1" s="1"/>
  <c r="T28" i="1"/>
  <c r="FB32" i="2"/>
  <c r="U28" i="1" s="1"/>
  <c r="T26" i="1"/>
  <c r="FB30" i="2"/>
  <c r="U26" i="1" s="1"/>
  <c r="T27" i="1"/>
  <c r="FB31" i="2"/>
  <c r="U27" i="1" s="1"/>
  <c r="T43" i="1"/>
  <c r="FB47" i="2"/>
  <c r="U43" i="1" s="1"/>
  <c r="T232" i="1"/>
  <c r="FB236" i="2"/>
  <c r="U232" i="1" s="1"/>
  <c r="T134" i="1"/>
  <c r="FB138" i="2"/>
  <c r="U134" i="1" s="1"/>
  <c r="T200" i="1"/>
  <c r="FB204" i="2"/>
  <c r="U200" i="1" s="1"/>
  <c r="T189" i="1"/>
  <c r="FB193" i="2"/>
  <c r="U189" i="1" s="1"/>
  <c r="T75" i="1"/>
  <c r="FB79" i="2"/>
  <c r="U75" i="1" s="1"/>
  <c r="T67" i="1"/>
  <c r="FB71" i="2"/>
  <c r="U67" i="1" s="1"/>
  <c r="T227" i="1"/>
  <c r="FB231" i="2"/>
  <c r="U227" i="1" s="1"/>
  <c r="T161" i="1"/>
  <c r="FB165" i="2"/>
  <c r="U161" i="1" s="1"/>
  <c r="T59" i="1"/>
  <c r="FB63" i="2"/>
  <c r="U59" i="1" s="1"/>
  <c r="T221" i="1"/>
  <c r="FB225" i="2"/>
  <c r="U221" i="1" s="1"/>
  <c r="T96" i="1"/>
  <c r="FB100" i="2"/>
  <c r="U96" i="1" s="1"/>
  <c r="T70" i="1"/>
  <c r="FB74" i="2"/>
  <c r="U70" i="1" s="1"/>
  <c r="T242" i="1"/>
  <c r="FB246" i="2"/>
  <c r="U242" i="1" s="1"/>
  <c r="T85" i="1"/>
  <c r="FB89" i="2"/>
  <c r="U85" i="1" s="1"/>
  <c r="T47" i="1"/>
  <c r="FB51" i="2"/>
  <c r="U47" i="1" s="1"/>
  <c r="T172" i="1"/>
  <c r="FB176" i="2"/>
  <c r="U172" i="1" s="1"/>
  <c r="T45" i="1"/>
  <c r="FB49" i="2"/>
  <c r="U45" i="1" s="1"/>
  <c r="T165" i="1"/>
  <c r="FB169" i="2"/>
  <c r="U165" i="1" s="1"/>
  <c r="T54" i="1"/>
  <c r="FB58" i="2"/>
  <c r="U54" i="1" s="1"/>
  <c r="T256" i="1"/>
  <c r="FB260" i="2"/>
  <c r="U256" i="1" s="1"/>
  <c r="T166" i="1"/>
  <c r="FB170" i="2"/>
  <c r="U166" i="1" s="1"/>
  <c r="T226" i="1"/>
  <c r="FB230" i="2"/>
  <c r="U226" i="1" s="1"/>
  <c r="T216" i="1"/>
  <c r="FB220" i="2"/>
  <c r="U216" i="1" s="1"/>
  <c r="T167" i="1"/>
  <c r="FB171" i="2"/>
  <c r="T31" i="1"/>
  <c r="FB35" i="2"/>
  <c r="U31" i="1" s="1"/>
  <c r="T209" i="1"/>
  <c r="FB213" i="2"/>
  <c r="U209" i="1" s="1"/>
  <c r="T131" i="1"/>
  <c r="FB135" i="2"/>
  <c r="U131" i="1" s="1"/>
  <c r="T265" i="1"/>
  <c r="FB269" i="2"/>
  <c r="U265" i="1" s="1"/>
  <c r="EZ264" i="2"/>
  <c r="FA264" i="2" s="1"/>
  <c r="EZ258" i="2"/>
  <c r="FA258" i="2" s="1"/>
  <c r="EZ239" i="2"/>
  <c r="FA239" i="2" s="1"/>
  <c r="EZ265" i="2"/>
  <c r="FA265" i="2" s="1"/>
  <c r="EZ223" i="2"/>
  <c r="FA223" i="2" s="1"/>
  <c r="EZ256" i="2"/>
  <c r="FA256" i="2" s="1"/>
  <c r="EZ207" i="2"/>
  <c r="FA207" i="2" s="1"/>
  <c r="EZ210" i="2"/>
  <c r="FA210" i="2" s="1"/>
  <c r="EZ159" i="2"/>
  <c r="FA159" i="2" s="1"/>
  <c r="EZ112" i="2"/>
  <c r="FA112" i="2" s="1"/>
  <c r="EZ244" i="2"/>
  <c r="FA244" i="2" s="1"/>
  <c r="EZ96" i="2"/>
  <c r="FA96" i="2" s="1"/>
  <c r="EZ77" i="2"/>
  <c r="FA77" i="2" s="1"/>
  <c r="EZ255" i="2"/>
  <c r="FA255" i="2" s="1"/>
  <c r="EZ114" i="2"/>
  <c r="FA114" i="2" s="1"/>
  <c r="EZ82" i="2"/>
  <c r="FA82" i="2" s="1"/>
  <c r="EZ50" i="2"/>
  <c r="FA50" i="2" s="1"/>
  <c r="EZ84" i="2"/>
  <c r="FA84" i="2" s="1"/>
  <c r="EZ78" i="2"/>
  <c r="FA78" i="2" s="1"/>
  <c r="EZ80" i="2"/>
  <c r="FA80" i="2" s="1"/>
  <c r="FB14" i="2"/>
  <c r="U10" i="1" s="1"/>
  <c r="D93" i="5" s="1"/>
  <c r="T10" i="1"/>
  <c r="FB16" i="2"/>
  <c r="T12" i="1"/>
  <c r="FB18" i="2"/>
  <c r="T14" i="1"/>
  <c r="FB22" i="2"/>
  <c r="U18" i="1" s="1"/>
  <c r="D253" i="5" s="1"/>
  <c r="T18" i="1"/>
  <c r="FB26" i="2"/>
  <c r="U22" i="1" s="1"/>
  <c r="D333" i="5" s="1"/>
  <c r="T22" i="1"/>
  <c r="FB11" i="2"/>
  <c r="U7" i="1" s="1"/>
  <c r="D36" i="5" s="1"/>
  <c r="T7" i="1"/>
  <c r="EN1" i="2"/>
  <c r="C375" i="5"/>
  <c r="EZ28" i="2"/>
  <c r="FA28" i="2" s="1"/>
  <c r="L198" i="5"/>
  <c r="EZ19" i="2"/>
  <c r="FA19" i="2" s="1"/>
  <c r="L118" i="5"/>
  <c r="EZ15" i="2"/>
  <c r="FA15" i="2" s="1"/>
  <c r="EZ10" i="2"/>
  <c r="L15" i="5"/>
  <c r="S13" i="1"/>
  <c r="B148" i="5" s="1"/>
  <c r="S15" i="1"/>
  <c r="B188" i="5" s="1"/>
  <c r="S21" i="1"/>
  <c r="B308" i="5" s="1"/>
  <c r="S19" i="1"/>
  <c r="B268" i="5" s="1"/>
  <c r="S20" i="1"/>
  <c r="B285" i="5" s="1"/>
  <c r="S25" i="1"/>
  <c r="B388" i="5" s="1"/>
  <c r="S10" i="1"/>
  <c r="B85" i="5" s="1"/>
  <c r="S9" i="1"/>
  <c r="B68" i="5" s="1"/>
  <c r="U255" i="1"/>
  <c r="U23" i="1"/>
  <c r="D356" i="5" s="1"/>
  <c r="U17" i="1"/>
  <c r="D236" i="5" s="1"/>
  <c r="U14" i="1"/>
  <c r="D173" i="5" s="1"/>
  <c r="U16" i="1"/>
  <c r="D213" i="5" s="1"/>
  <c r="U204" i="1"/>
  <c r="U177" i="1"/>
  <c r="U60" i="1"/>
  <c r="U112" i="1"/>
  <c r="U205" i="1"/>
  <c r="U97" i="1"/>
  <c r="U169" i="1"/>
  <c r="U154" i="1"/>
  <c r="U246" i="1"/>
  <c r="U211" i="1"/>
  <c r="U55" i="1"/>
  <c r="FA10" i="2" l="1"/>
  <c r="DD10" i="2"/>
  <c r="R6" i="1" s="1"/>
  <c r="O7" i="5" s="1"/>
  <c r="V356" i="5"/>
  <c r="R356" i="5"/>
  <c r="V293" i="5"/>
  <c r="R293" i="5"/>
  <c r="V236" i="5"/>
  <c r="R236" i="5"/>
  <c r="V156" i="5"/>
  <c r="R156" i="5"/>
  <c r="V53" i="5"/>
  <c r="R53" i="5"/>
  <c r="A214" i="5"/>
  <c r="E216" i="5"/>
  <c r="C214" i="5"/>
  <c r="E217" i="5"/>
  <c r="E399" i="5"/>
  <c r="C397" i="5"/>
  <c r="A397" i="5"/>
  <c r="E400" i="5"/>
  <c r="E79" i="5"/>
  <c r="C77" i="5"/>
  <c r="A77" i="5"/>
  <c r="E80" i="5"/>
  <c r="A277" i="5"/>
  <c r="C277" i="5"/>
  <c r="E280" i="5"/>
  <c r="E279" i="5"/>
  <c r="A317" i="5"/>
  <c r="E319" i="5"/>
  <c r="C317" i="5"/>
  <c r="E320" i="5"/>
  <c r="V36" i="5"/>
  <c r="R36" i="5"/>
  <c r="V333" i="5"/>
  <c r="R333" i="5"/>
  <c r="V253" i="5"/>
  <c r="R253" i="5"/>
  <c r="V173" i="5"/>
  <c r="R173" i="5"/>
  <c r="V133" i="5"/>
  <c r="R133" i="5"/>
  <c r="V93" i="5"/>
  <c r="R93" i="5"/>
  <c r="T74" i="1"/>
  <c r="FB78" i="2"/>
  <c r="U74" i="1" s="1"/>
  <c r="T46" i="1"/>
  <c r="FB50" i="2"/>
  <c r="U46" i="1" s="1"/>
  <c r="T110" i="1"/>
  <c r="FB114" i="2"/>
  <c r="U110" i="1" s="1"/>
  <c r="T73" i="1"/>
  <c r="FB77" i="2"/>
  <c r="U73" i="1" s="1"/>
  <c r="T240" i="1"/>
  <c r="FB244" i="2"/>
  <c r="U240" i="1" s="1"/>
  <c r="T155" i="1"/>
  <c r="FB159" i="2"/>
  <c r="U155" i="1" s="1"/>
  <c r="T203" i="1"/>
  <c r="FB207" i="2"/>
  <c r="U203" i="1" s="1"/>
  <c r="T219" i="1"/>
  <c r="FB223" i="2"/>
  <c r="U219" i="1" s="1"/>
  <c r="T235" i="1"/>
  <c r="FB239" i="2"/>
  <c r="T260" i="1"/>
  <c r="FB264" i="2"/>
  <c r="U260" i="1" s="1"/>
  <c r="T116" i="1"/>
  <c r="FB120" i="2"/>
  <c r="U116" i="1" s="1"/>
  <c r="T258" i="1"/>
  <c r="FB262" i="2"/>
  <c r="U258" i="1" s="1"/>
  <c r="T241" i="1"/>
  <c r="FB245" i="2"/>
  <c r="U241" i="1" s="1"/>
  <c r="T124" i="1"/>
  <c r="FB128" i="2"/>
  <c r="U124" i="1" s="1"/>
  <c r="T257" i="1"/>
  <c r="FB261" i="2"/>
  <c r="U257" i="1" s="1"/>
  <c r="T210" i="1"/>
  <c r="FB214" i="2"/>
  <c r="U210" i="1" s="1"/>
  <c r="T35" i="1"/>
  <c r="FB39" i="2"/>
  <c r="U35" i="1" s="1"/>
  <c r="T229" i="1"/>
  <c r="FB233" i="2"/>
  <c r="T95" i="1"/>
  <c r="FB99" i="2"/>
  <c r="U95" i="1" s="1"/>
  <c r="T125" i="1"/>
  <c r="FB129" i="2"/>
  <c r="U125" i="1" s="1"/>
  <c r="T42" i="1"/>
  <c r="FB46" i="2"/>
  <c r="U42" i="1" s="1"/>
  <c r="T86" i="1"/>
  <c r="FB90" i="2"/>
  <c r="U86" i="1" s="1"/>
  <c r="T133" i="1"/>
  <c r="FB137" i="2"/>
  <c r="U133" i="1" s="1"/>
  <c r="T245" i="1"/>
  <c r="FB249" i="2"/>
  <c r="U245" i="1" s="1"/>
  <c r="T32" i="1"/>
  <c r="FB36" i="2"/>
  <c r="U32" i="1" s="1"/>
  <c r="T101" i="1"/>
  <c r="FB105" i="2"/>
  <c r="U101" i="1" s="1"/>
  <c r="T191" i="1"/>
  <c r="FB195" i="2"/>
  <c r="U191" i="1" s="1"/>
  <c r="T262" i="1"/>
  <c r="FB266" i="2"/>
  <c r="U262" i="1" s="1"/>
  <c r="T164" i="1"/>
  <c r="FB168" i="2"/>
  <c r="U164" i="1" s="1"/>
  <c r="T214" i="1"/>
  <c r="FB218" i="2"/>
  <c r="U214" i="1" s="1"/>
  <c r="T259" i="1"/>
  <c r="FB263" i="2"/>
  <c r="U259" i="1" s="1"/>
  <c r="T91" i="1"/>
  <c r="FB95" i="2"/>
  <c r="U91" i="1" s="1"/>
  <c r="T147" i="1"/>
  <c r="FB151" i="2"/>
  <c r="U147" i="1" s="1"/>
  <c r="T171" i="1"/>
  <c r="FB175" i="2"/>
  <c r="U171" i="1" s="1"/>
  <c r="T193" i="1"/>
  <c r="FB197" i="2"/>
  <c r="U193" i="1" s="1"/>
  <c r="T230" i="1"/>
  <c r="FB234" i="2"/>
  <c r="U230" i="1" s="1"/>
  <c r="T182" i="1"/>
  <c r="FB186" i="2"/>
  <c r="U182" i="1" s="1"/>
  <c r="T40" i="1"/>
  <c r="FB44" i="2"/>
  <c r="U40" i="1" s="1"/>
  <c r="T76" i="1"/>
  <c r="FB80" i="2"/>
  <c r="U76" i="1" s="1"/>
  <c r="T80" i="1"/>
  <c r="FB84" i="2"/>
  <c r="U80" i="1" s="1"/>
  <c r="T78" i="1"/>
  <c r="FB82" i="2"/>
  <c r="U78" i="1" s="1"/>
  <c r="T251" i="1"/>
  <c r="FB255" i="2"/>
  <c r="U251" i="1" s="1"/>
  <c r="T92" i="1"/>
  <c r="FB96" i="2"/>
  <c r="U92" i="1" s="1"/>
  <c r="T108" i="1"/>
  <c r="FB112" i="2"/>
  <c r="U108" i="1" s="1"/>
  <c r="T206" i="1"/>
  <c r="FB210" i="2"/>
  <c r="U206" i="1" s="1"/>
  <c r="T252" i="1"/>
  <c r="FB256" i="2"/>
  <c r="U252" i="1" s="1"/>
  <c r="T261" i="1"/>
  <c r="FB265" i="2"/>
  <c r="U261" i="1" s="1"/>
  <c r="T254" i="1"/>
  <c r="FB258" i="2"/>
  <c r="U254" i="1" s="1"/>
  <c r="FB15" i="2"/>
  <c r="U11" i="1" s="1"/>
  <c r="D116" i="5" s="1"/>
  <c r="T11" i="1"/>
  <c r="FB19" i="2"/>
  <c r="U15" i="1" s="1"/>
  <c r="D196" i="5" s="1"/>
  <c r="T15" i="1"/>
  <c r="FB28" i="2"/>
  <c r="T24" i="1"/>
  <c r="FB10" i="2"/>
  <c r="U6" i="1" s="1"/>
  <c r="D13" i="5" s="1"/>
  <c r="T6" i="1"/>
  <c r="R13" i="5" s="1"/>
  <c r="U12" i="1"/>
  <c r="D133" i="5" s="1"/>
  <c r="U235" i="1"/>
  <c r="U140" i="1"/>
  <c r="U167" i="1"/>
  <c r="U48" i="1"/>
  <c r="U30" i="1"/>
  <c r="E359" i="5" l="1"/>
  <c r="A357" i="5"/>
  <c r="E360" i="5"/>
  <c r="C357" i="5"/>
  <c r="V373" i="5"/>
  <c r="R373" i="5"/>
  <c r="V196" i="5"/>
  <c r="R196" i="5"/>
  <c r="V116" i="5"/>
  <c r="R116" i="5"/>
  <c r="C94" i="5"/>
  <c r="E96" i="5"/>
  <c r="A94" i="5"/>
  <c r="E97" i="5"/>
  <c r="A134" i="5"/>
  <c r="E136" i="5"/>
  <c r="C134" i="5"/>
  <c r="E137" i="5"/>
  <c r="E176" i="5"/>
  <c r="A174" i="5"/>
  <c r="C174" i="5"/>
  <c r="E177" i="5"/>
  <c r="E257" i="5"/>
  <c r="A254" i="5"/>
  <c r="E256" i="5"/>
  <c r="C254" i="5"/>
  <c r="E336" i="5"/>
  <c r="C334" i="5"/>
  <c r="A334" i="5"/>
  <c r="E337" i="5"/>
  <c r="E40" i="5"/>
  <c r="E39" i="5"/>
  <c r="A37" i="5"/>
  <c r="C37" i="5"/>
  <c r="C54" i="5"/>
  <c r="E56" i="5"/>
  <c r="A54" i="5"/>
  <c r="E57" i="5"/>
  <c r="A157" i="5"/>
  <c r="E159" i="5"/>
  <c r="C157" i="5"/>
  <c r="E160" i="5"/>
  <c r="E239" i="5"/>
  <c r="C237" i="5"/>
  <c r="A237" i="5"/>
  <c r="E240" i="5"/>
  <c r="C294" i="5"/>
  <c r="E296" i="5"/>
  <c r="A294" i="5"/>
  <c r="E297" i="5"/>
  <c r="V13" i="5"/>
  <c r="E17" i="5"/>
  <c r="E16" i="5"/>
  <c r="C14" i="5"/>
  <c r="A14" i="5"/>
  <c r="EZ1" i="2"/>
  <c r="U229" i="1"/>
  <c r="A117" i="5" l="1"/>
  <c r="C117" i="5"/>
  <c r="E119" i="5"/>
  <c r="E120" i="5"/>
  <c r="C197" i="5"/>
  <c r="E200" i="5"/>
  <c r="A197" i="5"/>
  <c r="E199" i="5"/>
  <c r="A374" i="5"/>
  <c r="E376" i="5"/>
  <c r="C374" i="5"/>
  <c r="E377" i="5"/>
  <c r="U24" i="1"/>
  <c r="D373" i="5" s="1"/>
</calcChain>
</file>

<file path=xl/sharedStrings.xml><?xml version="1.0" encoding="utf-8"?>
<sst xmlns="http://schemas.openxmlformats.org/spreadsheetml/2006/main" count="894" uniqueCount="165">
  <si>
    <t>م</t>
  </si>
  <si>
    <t>الكبرى</t>
  </si>
  <si>
    <t>الصغرى</t>
  </si>
  <si>
    <t>لغة انجليزية</t>
  </si>
  <si>
    <t>ترم الثانى</t>
  </si>
  <si>
    <t>ترم الاول</t>
  </si>
  <si>
    <t>الرقم السرى</t>
  </si>
  <si>
    <t>تربية دينية</t>
  </si>
  <si>
    <t>الترم الاول</t>
  </si>
  <si>
    <t>الترم الثانى</t>
  </si>
  <si>
    <t>التقدير العام</t>
  </si>
  <si>
    <t>نتيجة الطالب</t>
  </si>
  <si>
    <t>الدراسات الاجتماعية</t>
  </si>
  <si>
    <t>الجبر</t>
  </si>
  <si>
    <t>الهندسة</t>
  </si>
  <si>
    <t>المجموع</t>
  </si>
  <si>
    <t>مجموع الفصلين</t>
  </si>
  <si>
    <t>الرياضيـــــــــــات</t>
  </si>
  <si>
    <t>العلــــــــــــــــــــوم</t>
  </si>
  <si>
    <t>تربية فنية</t>
  </si>
  <si>
    <t>فــــرز النتيجـــــة</t>
  </si>
  <si>
    <t>دراســـات</t>
  </si>
  <si>
    <t>رياضيات</t>
  </si>
  <si>
    <t>السرى</t>
  </si>
  <si>
    <t>الجلوس</t>
  </si>
  <si>
    <t>اللغة العربية والخط</t>
  </si>
  <si>
    <t>ملف انجاز ترم اول</t>
  </si>
  <si>
    <t>ملف انجاز ترم الثانى</t>
  </si>
  <si>
    <t>مجموع الجبر والهندسة</t>
  </si>
  <si>
    <t>متوسط الفصلين</t>
  </si>
  <si>
    <t>الدرجة الاصلية</t>
  </si>
  <si>
    <t>مجموع العملى والنظرى</t>
  </si>
  <si>
    <t>المجمـــــوع</t>
  </si>
  <si>
    <t>الفصل الدراسي الاول</t>
  </si>
  <si>
    <t>الفصل الدراسي الثاني</t>
  </si>
  <si>
    <t>الكمبيـــوتر وتكنولوجيــــا المعلــومات</t>
  </si>
  <si>
    <t>الاختبار العملى</t>
  </si>
  <si>
    <t>الاختبار التحريرى</t>
  </si>
  <si>
    <t>المجمــــــوع الكلــــــــى</t>
  </si>
  <si>
    <t>اســـــــــم الطـــالـــب</t>
  </si>
  <si>
    <t>رئيس لجنــــة النظــــام والمراقبـــة</t>
  </si>
  <si>
    <t>يعتمـــــد&amp; مـديـر ادارة المـدرســـــة</t>
  </si>
  <si>
    <t>نتيجــــــة الطـــــالب</t>
  </si>
  <si>
    <t>اســـــم الطــــالب</t>
  </si>
  <si>
    <t>الجـــبر</t>
  </si>
  <si>
    <t>الهنـدســة</t>
  </si>
  <si>
    <t>المجمـــوع</t>
  </si>
  <si>
    <t>عمـــلى</t>
  </si>
  <si>
    <t>تحـريـــرى</t>
  </si>
  <si>
    <t>تــــرم اول</t>
  </si>
  <si>
    <t>تـــرم ثانى</t>
  </si>
  <si>
    <t>اســم الطــالب /</t>
  </si>
  <si>
    <t>رقـــم الجلــوس /</t>
  </si>
  <si>
    <t>عـــــربــى</t>
  </si>
  <si>
    <t>E</t>
  </si>
  <si>
    <t>ديـــن</t>
  </si>
  <si>
    <t xml:space="preserve">     رئيس لجنــة النظــام والمراقبـــة</t>
  </si>
  <si>
    <t>الدراسات</t>
  </si>
  <si>
    <t>الرياضيات</t>
  </si>
  <si>
    <t>العــــــلوم</t>
  </si>
  <si>
    <t xml:space="preserve">تربية </t>
  </si>
  <si>
    <t>فنية</t>
  </si>
  <si>
    <t>الحاسب</t>
  </si>
  <si>
    <t xml:space="preserve"> الآلى</t>
  </si>
  <si>
    <t xml:space="preserve"> الكلى</t>
  </si>
  <si>
    <t>نشاط</t>
  </si>
  <si>
    <t xml:space="preserve">نشاط </t>
  </si>
  <si>
    <t>درجـــــــــة</t>
  </si>
  <si>
    <t>الطــــــــالــب</t>
  </si>
  <si>
    <t>اخــــــــر العام</t>
  </si>
  <si>
    <t>متحركــة</t>
  </si>
  <si>
    <t>ترتيب الطالب على المدرسة</t>
  </si>
  <si>
    <t>ترتيب الطالب</t>
  </si>
  <si>
    <t xml:space="preserve">ترتيب </t>
  </si>
  <si>
    <t>الطالب</t>
  </si>
  <si>
    <t>النهـــــــايــــة</t>
  </si>
  <si>
    <t>الكـــــــــــبري</t>
  </si>
  <si>
    <t>الصغـــــــــــري</t>
  </si>
  <si>
    <t>التقدير</t>
  </si>
  <si>
    <t>الصف الأول الإعـــــدادى</t>
  </si>
  <si>
    <t>رقم الجلوس شهادات</t>
  </si>
  <si>
    <t>رقم الجلوس أساسي</t>
  </si>
  <si>
    <t>لغة عربية</t>
  </si>
  <si>
    <t xml:space="preserve">دراســــــات </t>
  </si>
  <si>
    <t>رياضيــــات</t>
  </si>
  <si>
    <t>علــــوم</t>
  </si>
  <si>
    <t>حاســب</t>
  </si>
  <si>
    <t>مجموع كلي</t>
  </si>
  <si>
    <t>ديــن</t>
  </si>
  <si>
    <t>ادارة</t>
  </si>
  <si>
    <t>مـدرســـة</t>
  </si>
  <si>
    <t>مـديــر المـدرســــة</t>
  </si>
  <si>
    <t>رئيس لجنة النظام والمراقبة</t>
  </si>
  <si>
    <t>التــوقــــيع</t>
  </si>
  <si>
    <t>العـــام الـــدراســــي</t>
  </si>
  <si>
    <t>شــــربـــين التعليميــــــة</t>
  </si>
  <si>
    <t>ادارة /</t>
  </si>
  <si>
    <t>مــدرســة/</t>
  </si>
  <si>
    <t>مدرسة/</t>
  </si>
  <si>
    <t>عـــــلوم</t>
  </si>
  <si>
    <t>انجــــليزى</t>
  </si>
  <si>
    <t>عـــــــربى</t>
  </si>
  <si>
    <t>نشـــاط 1</t>
  </si>
  <si>
    <t>نشــــاط 2</t>
  </si>
  <si>
    <t>نشــــاط مصـــاحب 1</t>
  </si>
  <si>
    <t>نشــــاط مصـــاحب 2</t>
  </si>
  <si>
    <t>نشــــاط 1</t>
  </si>
  <si>
    <t>لغة فرنسيـــة</t>
  </si>
  <si>
    <t>لغة فرنسيــة</t>
  </si>
  <si>
    <t>التقــديــر</t>
  </si>
  <si>
    <t>فرنســـاوي</t>
  </si>
  <si>
    <t xml:space="preserve">حاســـب </t>
  </si>
  <si>
    <t>فرنساوي</t>
  </si>
  <si>
    <t xml:space="preserve">  مـديــر ادارة المـدرســــة</t>
  </si>
  <si>
    <t>فرز</t>
  </si>
  <si>
    <t>نتيجـــة الطــالبـ    /</t>
  </si>
  <si>
    <t>( الصـف الأول الإعــدادى )</t>
  </si>
  <si>
    <t>درجــــات</t>
  </si>
  <si>
    <t xml:space="preserve"> الـــدور الثــاني </t>
  </si>
  <si>
    <t>الشهـــــيد عـــــودة الاعــــــدادية</t>
  </si>
  <si>
    <t>درجـــــــات دور مــــــايــو 2015 م</t>
  </si>
  <si>
    <t>أ / احمــــــــــد الصعيــــــدي</t>
  </si>
  <si>
    <t>أ / اســـــامة ابوالوفــــــــــــا</t>
  </si>
  <si>
    <t>ahmed</t>
  </si>
  <si>
    <t>محمــــــــــــــــــــــد1</t>
  </si>
  <si>
    <t>محمــــــــــــــــــــــد2</t>
  </si>
  <si>
    <t>محمــــــــــــــــــــــد3</t>
  </si>
  <si>
    <t>محمــــــــــــــــــــــد4</t>
  </si>
  <si>
    <t>محمــــــــــــــــــــــد5</t>
  </si>
  <si>
    <t>محمــــــــــــــــــــــد6</t>
  </si>
  <si>
    <t>محمــــــــــــــــــــــد7</t>
  </si>
  <si>
    <t>محمــــــــــــــــــــــد8</t>
  </si>
  <si>
    <t>محمــــــــــــــــــــــد9</t>
  </si>
  <si>
    <t>محمــــــــــــــــــــــد10</t>
  </si>
  <si>
    <t>محمــــــــــــــــــــــد11</t>
  </si>
  <si>
    <t>محمــــــــــــــــــــــد12</t>
  </si>
  <si>
    <t>محمــــــــــــــــــــــد13</t>
  </si>
  <si>
    <t>محمــــــــــــــــــــــد14</t>
  </si>
  <si>
    <t>محمــــــــــــــــــــــد15</t>
  </si>
  <si>
    <t>محمــــــــــــــــــــــد16</t>
  </si>
  <si>
    <t>محمــــــــــــــــــــــد17</t>
  </si>
  <si>
    <t>محمــــــــــــــــــــــد18</t>
  </si>
  <si>
    <t>محمــــــــــــــــــــــد19</t>
  </si>
  <si>
    <t>محمــــــــــــــــــــــد20</t>
  </si>
  <si>
    <t>محمــــــــــــــــــــــد21</t>
  </si>
  <si>
    <t>محمــــــــــــــــــــــد22</t>
  </si>
  <si>
    <t>محمــــــــــــــــــــــد23</t>
  </si>
  <si>
    <t>محمــــــــــــــــــــــد24</t>
  </si>
  <si>
    <t>محمــــــــــــــــــــــد25</t>
  </si>
  <si>
    <t>محمــــــــــــــــــــــد26</t>
  </si>
  <si>
    <t>محمــــــــــــــــــــــد27</t>
  </si>
  <si>
    <t>محمــــــــــــــــــــــد28</t>
  </si>
  <si>
    <t>محمــــــــــــــــــــــد29</t>
  </si>
  <si>
    <t>محمــــــــــــــــــــــد30</t>
  </si>
  <si>
    <t>محمــــــــــــــــــــــد31</t>
  </si>
  <si>
    <t>محمــــــــــــــــــــــد32</t>
  </si>
  <si>
    <t>محمــــــــــــــــــــــد33</t>
  </si>
  <si>
    <t>محمــــــــــــــــــــــد34</t>
  </si>
  <si>
    <t>محمــــــــــــــــــــــد35</t>
  </si>
  <si>
    <t>محمــــــــــــــــــــــد36</t>
  </si>
  <si>
    <t>محمــــــــــــــــــــــد37</t>
  </si>
  <si>
    <t>محمــــــــــــــــــــــد38</t>
  </si>
  <si>
    <t>محمــــــــــــــــــــــد39</t>
  </si>
  <si>
    <t>على الطــالب مراجعة المدرسة خلال الاسبوع الاول من شهر يوليــو</t>
  </si>
  <si>
    <t>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</si>
</sst>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6" x14ac:knownFonts="1">
    <font>
      <sz val="10"/>
      <name val="Arial"/>
      <charset val="178"/>
    </font>
    <font>
      <b/>
      <sz val="12"/>
      <name val="Arial"/>
      <family val="2"/>
    </font>
    <font>
      <sz val="12"/>
      <name val="Times New Roman (Arabic)"/>
      <family val="1"/>
      <charset val="178"/>
    </font>
    <font>
      <b/>
      <sz val="12"/>
      <name val="Times New Roman (Arabic)"/>
      <family val="1"/>
      <charset val="178"/>
    </font>
    <font>
      <b/>
      <sz val="12"/>
      <color indexed="12"/>
      <name val="Times New Roman (Arabic)"/>
      <family val="1"/>
      <charset val="178"/>
    </font>
    <font>
      <sz val="10"/>
      <name val="Times New Roman (Arabic)"/>
      <family val="1"/>
      <charset val="178"/>
    </font>
    <font>
      <b/>
      <sz val="8"/>
      <name val="Times New Roman (Arabic)"/>
      <family val="1"/>
      <charset val="178"/>
    </font>
    <font>
      <b/>
      <sz val="12"/>
      <color indexed="10"/>
      <name val="Times New Roman (Arabic)"/>
      <family val="1"/>
      <charset val="178"/>
    </font>
    <font>
      <b/>
      <sz val="14"/>
      <name val="Times New Roman (Arabic)"/>
      <family val="1"/>
      <charset val="178"/>
    </font>
    <font>
      <b/>
      <sz val="16"/>
      <name val="Times New Roman (Arabic)"/>
      <family val="1"/>
      <charset val="178"/>
    </font>
    <font>
      <b/>
      <sz val="16"/>
      <name val="Arial"/>
      <family val="2"/>
    </font>
    <font>
      <sz val="10"/>
      <name val="Arial"/>
      <charset val="178"/>
    </font>
    <font>
      <b/>
      <sz val="12"/>
      <name val="Times New Roman (Arabic)"/>
      <charset val="178"/>
    </font>
    <font>
      <b/>
      <sz val="20"/>
      <name val="Arial"/>
      <family val="2"/>
    </font>
    <font>
      <b/>
      <sz val="12"/>
      <name val="Times New Roman"/>
      <family val="1"/>
    </font>
    <font>
      <b/>
      <sz val="18"/>
      <name val="Times New Roman (Arabic)"/>
      <charset val="178"/>
    </font>
    <font>
      <b/>
      <sz val="20"/>
      <name val="Times New Roman (Arabic)"/>
      <family val="1"/>
      <charset val="178"/>
    </font>
    <font>
      <b/>
      <sz val="12"/>
      <color indexed="12"/>
      <name val="Times New Roman (Arabic)"/>
      <family val="1"/>
      <charset val="178"/>
    </font>
    <font>
      <b/>
      <sz val="22"/>
      <name val="Times New Roman (Arabic)"/>
      <family val="1"/>
      <charset val="178"/>
    </font>
    <font>
      <b/>
      <sz val="24"/>
      <name val="Times New Roman (Arabic)"/>
      <family val="1"/>
      <charset val="178"/>
    </font>
    <font>
      <b/>
      <sz val="28"/>
      <name val="Times New Roman (Arabic)"/>
      <family val="1"/>
      <charset val="178"/>
    </font>
    <font>
      <b/>
      <sz val="36"/>
      <name val="Times New Roman (Arabic)"/>
      <family val="1"/>
      <charset val="178"/>
    </font>
    <font>
      <b/>
      <sz val="28"/>
      <name val="Times New Roman (Arabic)"/>
      <charset val="178"/>
    </font>
    <font>
      <b/>
      <sz val="18"/>
      <name val="PT Bold Heading"/>
      <charset val="178"/>
    </font>
    <font>
      <b/>
      <sz val="16"/>
      <name val="Times New Roman"/>
      <family val="1"/>
    </font>
    <font>
      <b/>
      <sz val="20"/>
      <name val="Times New Roman"/>
      <family val="1"/>
    </font>
    <font>
      <b/>
      <sz val="18"/>
      <name val="Times New Roman"/>
      <family val="1"/>
    </font>
    <font>
      <b/>
      <sz val="14"/>
      <name val="Arial"/>
      <family val="2"/>
    </font>
    <font>
      <b/>
      <sz val="18"/>
      <name val="Arial"/>
      <family val="2"/>
    </font>
    <font>
      <b/>
      <sz val="18"/>
      <name val="Times New Roman (Arabic)"/>
      <family val="1"/>
      <charset val="178"/>
    </font>
    <font>
      <b/>
      <sz val="12"/>
      <name val="Monotype Koufi"/>
      <charset val="178"/>
    </font>
    <font>
      <b/>
      <sz val="26"/>
      <name val="Times New Roman"/>
      <family val="1"/>
    </font>
    <font>
      <b/>
      <sz val="14"/>
      <name val="Times New Roman"/>
      <family val="1"/>
    </font>
    <font>
      <b/>
      <sz val="16"/>
      <name val="PT Bold Heading"/>
      <charset val="178"/>
    </font>
    <font>
      <b/>
      <sz val="16"/>
      <name val="Andalus"/>
      <family val="1"/>
    </font>
    <font>
      <b/>
      <sz val="10"/>
      <name val="PT Bold Heading"/>
      <charset val="178"/>
    </font>
    <font>
      <b/>
      <u/>
      <sz val="14"/>
      <name val="Monotype Koufi"/>
      <charset val="178"/>
    </font>
    <font>
      <sz val="10"/>
      <name val="PT Bold Heading"/>
      <charset val="178"/>
    </font>
    <font>
      <b/>
      <sz val="14"/>
      <name val="Monotype Koufi"/>
      <charset val="178"/>
    </font>
    <font>
      <b/>
      <sz val="16"/>
      <name val="Monotype Koufi"/>
      <charset val="178"/>
    </font>
    <font>
      <b/>
      <sz val="18"/>
      <name val="Monotype Koufi"/>
      <charset val="178"/>
    </font>
    <font>
      <b/>
      <sz val="24"/>
      <name val="Monotype Koufi"/>
      <charset val="178"/>
    </font>
    <font>
      <b/>
      <sz val="12"/>
      <color rgb="FFFF0000"/>
      <name val="Times New Roman (Arabic)"/>
      <family val="1"/>
      <charset val="178"/>
    </font>
    <font>
      <b/>
      <sz val="16"/>
      <name val="Times New Roman"/>
      <family val="1"/>
      <scheme val="major"/>
    </font>
    <font>
      <b/>
      <sz val="12"/>
      <color rgb="FF0000CC"/>
      <name val="Times New Roman (Arabic)"/>
      <charset val="178"/>
    </font>
    <font>
      <b/>
      <sz val="14"/>
      <color rgb="FFFF0000"/>
      <name val="Times New Roman"/>
      <family val="1"/>
    </font>
    <font>
      <b/>
      <sz val="14"/>
      <color rgb="FF0000FF"/>
      <name val="Times New Roman (Arabic)"/>
      <family val="1"/>
      <charset val="178"/>
    </font>
    <font>
      <b/>
      <sz val="14"/>
      <color rgb="FF3333FF"/>
      <name val="Times New Roman (Arabic)"/>
      <family val="1"/>
      <charset val="178"/>
    </font>
    <font>
      <b/>
      <sz val="14"/>
      <color indexed="12"/>
      <name val="Times New Roman (Arabic)"/>
      <family val="1"/>
      <charset val="178"/>
    </font>
    <font>
      <b/>
      <sz val="14"/>
      <color indexed="10"/>
      <name val="Times New Roman (Arabic)"/>
      <family val="1"/>
      <charset val="178"/>
    </font>
    <font>
      <b/>
      <sz val="14"/>
      <color rgb="FFFF0000"/>
      <name val="Times New Roman (Arabic)"/>
      <family val="1"/>
      <charset val="178"/>
    </font>
    <font>
      <b/>
      <sz val="14"/>
      <color indexed="14"/>
      <name val="Times New Roman (Arabic)"/>
      <family val="1"/>
      <charset val="178"/>
    </font>
    <font>
      <sz val="14"/>
      <name val="Times New Roman (Arabic)"/>
      <family val="1"/>
      <charset val="178"/>
    </font>
    <font>
      <b/>
      <sz val="16"/>
      <color rgb="FF0000FF"/>
      <name val="Times New Roman (Arabic)"/>
      <family val="1"/>
      <charset val="178"/>
    </font>
    <font>
      <b/>
      <sz val="14"/>
      <color rgb="FF0000CC"/>
      <name val="Times New Roman (Arabic)"/>
      <charset val="178"/>
    </font>
    <font>
      <b/>
      <sz val="10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lightGray">
        <fgColor indexed="10"/>
      </patternFill>
    </fill>
    <fill>
      <patternFill patternType="lightGray">
        <fgColor indexed="14"/>
      </patternFill>
    </fill>
    <fill>
      <patternFill patternType="solid">
        <fgColor indexed="1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lightGray">
        <fgColor indexed="10"/>
        <bgColor indexed="53"/>
      </patternFill>
    </fill>
    <fill>
      <patternFill patternType="lightGray">
        <fgColor indexed="14"/>
        <bgColor indexed="53"/>
      </patternFill>
    </fill>
    <fill>
      <patternFill patternType="lightGray">
        <fgColor indexed="10"/>
        <bgColor indexed="17"/>
      </patternFill>
    </fill>
    <fill>
      <patternFill patternType="lightGray">
        <fgColor indexed="10"/>
        <bgColor indexed="13"/>
      </patternFill>
    </fill>
    <fill>
      <patternFill patternType="lightGray">
        <fgColor indexed="10"/>
        <bgColor indexed="11"/>
      </patternFill>
    </fill>
    <fill>
      <patternFill patternType="lightGray">
        <fgColor indexed="10"/>
        <bgColor indexed="15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00"/>
        <bgColor indexed="10"/>
      </patternFill>
    </fill>
    <fill>
      <patternFill patternType="lightGray">
        <fgColor indexed="10"/>
        <bgColor rgb="FF00FF00"/>
      </patternFill>
    </fill>
    <fill>
      <patternFill patternType="lightGray">
        <fgColor indexed="14"/>
        <bgColor rgb="FF00FF00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lightGray">
        <fgColor indexed="10"/>
        <bgColor rgb="FF66FF33"/>
      </patternFill>
    </fill>
    <fill>
      <patternFill patternType="lightGray">
        <fgColor indexed="10"/>
        <bgColor rgb="FFFF9933"/>
      </patternFill>
    </fill>
    <fill>
      <patternFill patternType="solid">
        <fgColor rgb="FFFF9933"/>
        <bgColor indexed="10"/>
      </patternFill>
    </fill>
    <fill>
      <patternFill patternType="lightGray">
        <fgColor indexed="10"/>
        <bgColor theme="8" tint="0.39997558519241921"/>
      </patternFill>
    </fill>
    <fill>
      <patternFill patternType="solid">
        <fgColor theme="8" tint="0.39997558519241921"/>
        <bgColor indexed="10"/>
      </patternFill>
    </fill>
    <fill>
      <patternFill patternType="solid">
        <fgColor theme="8" tint="0.39997558519241921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533">
    <xf numFmtId="0" fontId="0" fillId="0" borderId="0" xfId="0"/>
    <xf numFmtId="0" fontId="1" fillId="0" borderId="0" xfId="0" applyFont="1" applyAlignment="1">
      <alignment horizontal="center" shrinkToFit="1"/>
    </xf>
    <xf numFmtId="0" fontId="0" fillId="0" borderId="0" xfId="0" applyAlignment="1">
      <alignment shrinkToFit="1"/>
    </xf>
    <xf numFmtId="0" fontId="1" fillId="0" borderId="0" xfId="0" applyFont="1" applyAlignment="1">
      <alignment horizontal="right" shrinkToFit="1"/>
    </xf>
    <xf numFmtId="0" fontId="1" fillId="0" borderId="0" xfId="0" applyFont="1" applyAlignment="1" applyProtection="1">
      <alignment horizontal="center" shrinkToFit="1"/>
    </xf>
    <xf numFmtId="0" fontId="1" fillId="0" borderId="0" xfId="0" applyFont="1" applyAlignment="1" applyProtection="1">
      <alignment horizontal="right" shrinkToFit="1"/>
    </xf>
    <xf numFmtId="0" fontId="5" fillId="3" borderId="2" xfId="0" applyFont="1" applyFill="1" applyBorder="1" applyAlignment="1" applyProtection="1">
      <alignment horizontal="center" shrinkToFit="1" readingOrder="1"/>
      <protection hidden="1"/>
    </xf>
    <xf numFmtId="0" fontId="5" fillId="0" borderId="1" xfId="0" applyFont="1" applyBorder="1" applyAlignment="1" applyProtection="1">
      <alignment horizontal="center" vertical="center" shrinkToFit="1" readingOrder="1"/>
      <protection hidden="1"/>
    </xf>
    <xf numFmtId="0" fontId="5" fillId="0" borderId="0" xfId="0" applyFont="1" applyBorder="1" applyAlignment="1" applyProtection="1">
      <alignment horizontal="center" shrinkToFit="1" readingOrder="1"/>
      <protection locked="0"/>
    </xf>
    <xf numFmtId="0" fontId="0" fillId="0" borderId="0" xfId="0" applyBorder="1" applyAlignment="1" applyProtection="1">
      <alignment horizontal="center" shrinkToFit="1"/>
      <protection locked="0"/>
    </xf>
    <xf numFmtId="0" fontId="5" fillId="0" borderId="0" xfId="0" applyFont="1" applyFill="1" applyBorder="1" applyAlignment="1" applyProtection="1">
      <alignment horizontal="center" vertical="center" shrinkToFit="1" readingOrder="1"/>
      <protection locked="0"/>
    </xf>
    <xf numFmtId="0" fontId="0" fillId="0" borderId="0" xfId="0" applyFill="1" applyBorder="1" applyAlignment="1" applyProtection="1">
      <alignment horizontal="center" vertical="center" shrinkToFit="1"/>
      <protection locked="0"/>
    </xf>
    <xf numFmtId="0" fontId="3" fillId="4" borderId="1" xfId="0" applyFont="1" applyFill="1" applyBorder="1" applyAlignment="1" applyProtection="1">
      <alignment horizontal="center" shrinkToFit="1" readingOrder="1"/>
      <protection locked="0" hidden="1"/>
    </xf>
    <xf numFmtId="0" fontId="3" fillId="4" borderId="1" xfId="0" applyFont="1" applyFill="1" applyBorder="1" applyAlignment="1" applyProtection="1">
      <alignment horizontal="center" shrinkToFit="1" readingOrder="1"/>
      <protection hidden="1"/>
    </xf>
    <xf numFmtId="0" fontId="3" fillId="5" borderId="1" xfId="0" applyFont="1" applyFill="1" applyBorder="1" applyAlignment="1" applyProtection="1">
      <alignment horizontal="center" shrinkToFit="1" readingOrder="1"/>
      <protection hidden="1"/>
    </xf>
    <xf numFmtId="0" fontId="3" fillId="4" borderId="1" xfId="0" applyFont="1" applyFill="1" applyBorder="1" applyAlignment="1" applyProtection="1">
      <alignment horizontal="center" shrinkToFit="1"/>
      <protection hidden="1"/>
    </xf>
    <xf numFmtId="0" fontId="3" fillId="4" borderId="1" xfId="0" applyFont="1" applyFill="1" applyBorder="1" applyAlignment="1" applyProtection="1">
      <alignment horizontal="center" shrinkToFit="1"/>
      <protection locked="0" hidden="1"/>
    </xf>
    <xf numFmtId="0" fontId="3" fillId="6" borderId="1" xfId="0" applyFont="1" applyFill="1" applyBorder="1" applyAlignment="1" applyProtection="1">
      <alignment horizontal="center" shrinkToFit="1" readingOrder="1"/>
      <protection locked="0" hidden="1"/>
    </xf>
    <xf numFmtId="0" fontId="3" fillId="6" borderId="1" xfId="0" applyFont="1" applyFill="1" applyBorder="1" applyAlignment="1" applyProtection="1">
      <alignment horizontal="center" shrinkToFit="1"/>
      <protection locked="0" hidden="1"/>
    </xf>
    <xf numFmtId="0" fontId="3" fillId="6" borderId="1" xfId="0" applyFont="1" applyFill="1" applyBorder="1" applyAlignment="1" applyProtection="1">
      <alignment horizontal="center" shrinkToFit="1"/>
      <protection hidden="1"/>
    </xf>
    <xf numFmtId="0" fontId="3" fillId="6" borderId="1" xfId="0" applyFont="1" applyFill="1" applyBorder="1" applyAlignment="1" applyProtection="1">
      <alignment horizontal="center" shrinkToFit="1" readingOrder="1"/>
      <protection hidden="1"/>
    </xf>
    <xf numFmtId="0" fontId="3" fillId="7" borderId="3" xfId="0" applyFont="1" applyFill="1" applyBorder="1" applyAlignment="1" applyProtection="1">
      <alignment horizontal="center" shrinkToFit="1" readingOrder="1"/>
      <protection hidden="1"/>
    </xf>
    <xf numFmtId="0" fontId="11" fillId="0" borderId="0" xfId="0" applyFont="1" applyBorder="1" applyAlignment="1" applyProtection="1">
      <alignment horizontal="center" shrinkToFit="1" readingOrder="2"/>
      <protection locked="0"/>
    </xf>
    <xf numFmtId="0" fontId="7" fillId="8" borderId="3" xfId="0" applyFont="1" applyFill="1" applyBorder="1" applyAlignment="1" applyProtection="1">
      <alignment horizontal="center" shrinkToFit="1" readingOrder="1"/>
      <protection locked="0" hidden="1"/>
    </xf>
    <xf numFmtId="0" fontId="7" fillId="8" borderId="3" xfId="0" applyFont="1" applyFill="1" applyBorder="1" applyAlignment="1" applyProtection="1">
      <alignment horizontal="right" shrinkToFit="1" readingOrder="1"/>
      <protection locked="0" hidden="1"/>
    </xf>
    <xf numFmtId="0" fontId="3" fillId="8" borderId="3" xfId="0" applyFont="1" applyFill="1" applyBorder="1" applyAlignment="1" applyProtection="1">
      <alignment horizontal="center" shrinkToFit="1" readingOrder="1"/>
      <protection locked="0" hidden="1"/>
    </xf>
    <xf numFmtId="0" fontId="7" fillId="8" borderId="3" xfId="0" applyFont="1" applyFill="1" applyBorder="1" applyAlignment="1" applyProtection="1">
      <alignment horizontal="center" shrinkToFit="1"/>
      <protection locked="0" hidden="1"/>
    </xf>
    <xf numFmtId="0" fontId="7" fillId="8" borderId="3" xfId="0" applyFont="1" applyFill="1" applyBorder="1" applyAlignment="1" applyProtection="1">
      <alignment horizontal="center" shrinkToFit="1"/>
      <protection hidden="1"/>
    </xf>
    <xf numFmtId="0" fontId="7" fillId="8" borderId="3" xfId="0" applyFont="1" applyFill="1" applyBorder="1" applyAlignment="1" applyProtection="1">
      <alignment horizontal="center" shrinkToFit="1" readingOrder="1"/>
      <protection hidden="1"/>
    </xf>
    <xf numFmtId="0" fontId="17" fillId="8" borderId="3" xfId="0" applyFont="1" applyFill="1" applyBorder="1" applyAlignment="1" applyProtection="1">
      <alignment horizontal="center" shrinkToFit="1" readingOrder="1"/>
      <protection hidden="1"/>
    </xf>
    <xf numFmtId="0" fontId="3" fillId="8" borderId="3" xfId="0" applyFont="1" applyFill="1" applyBorder="1" applyAlignment="1" applyProtection="1">
      <alignment horizontal="center" shrinkToFit="1" readingOrder="1"/>
      <protection hidden="1"/>
    </xf>
    <xf numFmtId="0" fontId="5" fillId="10" borderId="4" xfId="0" applyFont="1" applyFill="1" applyBorder="1" applyAlignment="1" applyProtection="1">
      <alignment horizontal="center" shrinkToFit="1" readingOrder="1"/>
      <protection hidden="1"/>
    </xf>
    <xf numFmtId="0" fontId="6" fillId="8" borderId="5" xfId="0" applyFont="1" applyFill="1" applyBorder="1" applyAlignment="1" applyProtection="1">
      <alignment horizontal="center" shrinkToFit="1" readingOrder="1"/>
      <protection hidden="1"/>
    </xf>
    <xf numFmtId="0" fontId="3" fillId="8" borderId="3" xfId="0" applyFont="1" applyFill="1" applyBorder="1" applyAlignment="1" applyProtection="1">
      <alignment horizontal="center" vertical="center" shrinkToFit="1" readingOrder="1"/>
      <protection hidden="1"/>
    </xf>
    <xf numFmtId="0" fontId="0" fillId="0" borderId="0" xfId="0" applyBorder="1" applyAlignment="1" applyProtection="1">
      <alignment horizontal="center" shrinkToFit="1" readingOrder="2"/>
      <protection locked="0"/>
    </xf>
    <xf numFmtId="0" fontId="3" fillId="3" borderId="3" xfId="0" applyFont="1" applyFill="1" applyBorder="1" applyAlignment="1" applyProtection="1">
      <alignment horizontal="center" shrinkToFit="1" readingOrder="1"/>
      <protection hidden="1"/>
    </xf>
    <xf numFmtId="0" fontId="6" fillId="0" borderId="3" xfId="0" applyFont="1" applyBorder="1" applyAlignment="1" applyProtection="1">
      <alignment horizontal="center" shrinkToFit="1" readingOrder="1"/>
      <protection hidden="1"/>
    </xf>
    <xf numFmtId="0" fontId="3" fillId="0" borderId="3" xfId="0" applyFont="1" applyBorder="1" applyAlignment="1" applyProtection="1">
      <alignment horizontal="right" vertical="center" shrinkToFit="1" readingOrder="1"/>
      <protection hidden="1"/>
    </xf>
    <xf numFmtId="0" fontId="3" fillId="0" borderId="0" xfId="0" applyFont="1" applyAlignment="1" applyProtection="1">
      <alignment horizontal="center" shrinkToFit="1" readingOrder="1"/>
      <protection locked="0"/>
    </xf>
    <xf numFmtId="0" fontId="1" fillId="0" borderId="0" xfId="0" applyFont="1" applyAlignment="1" applyProtection="1">
      <alignment horizontal="center" shrinkToFit="1" readingOrder="2"/>
      <protection locked="0"/>
    </xf>
    <xf numFmtId="0" fontId="1" fillId="0" borderId="0" xfId="0" applyFont="1" applyAlignment="1" applyProtection="1">
      <alignment horizontal="center" shrinkToFit="1"/>
      <protection locked="0"/>
    </xf>
    <xf numFmtId="0" fontId="5" fillId="0" borderId="0" xfId="0" applyFont="1" applyAlignment="1" applyProtection="1">
      <alignment horizontal="center" shrinkToFit="1" readingOrder="1"/>
      <protection locked="0"/>
    </xf>
    <xf numFmtId="0" fontId="0" fillId="0" borderId="0" xfId="0" applyAlignment="1" applyProtection="1">
      <alignment horizontal="center" shrinkToFit="1"/>
      <protection locked="0"/>
    </xf>
    <xf numFmtId="0" fontId="5" fillId="0" borderId="0" xfId="0" applyFont="1" applyFill="1" applyAlignment="1" applyProtection="1">
      <alignment horizontal="center" shrinkToFit="1" readingOrder="1"/>
      <protection locked="0"/>
    </xf>
    <xf numFmtId="0" fontId="0" fillId="0" borderId="0" xfId="0" applyFill="1" applyAlignment="1" applyProtection="1">
      <alignment horizontal="center" shrinkToFit="1"/>
      <protection locked="0"/>
    </xf>
    <xf numFmtId="0" fontId="6" fillId="0" borderId="3" xfId="0" applyFont="1" applyFill="1" applyBorder="1" applyAlignment="1" applyProtection="1">
      <alignment horizontal="center" shrinkToFit="1" readingOrder="1"/>
      <protection hidden="1"/>
    </xf>
    <xf numFmtId="0" fontId="3" fillId="28" borderId="6" xfId="0" applyFont="1" applyFill="1" applyBorder="1" applyAlignment="1" applyProtection="1">
      <alignment horizontal="center" shrinkToFit="1" readingOrder="1"/>
      <protection hidden="1"/>
    </xf>
    <xf numFmtId="0" fontId="2" fillId="0" borderId="0" xfId="0" applyFont="1" applyBorder="1" applyAlignment="1" applyProtection="1">
      <alignment horizontal="center" shrinkToFit="1" readingOrder="1"/>
      <protection locked="0" hidden="1"/>
    </xf>
    <xf numFmtId="0" fontId="2" fillId="0" borderId="0" xfId="0" applyFont="1" applyBorder="1" applyAlignment="1" applyProtection="1">
      <alignment horizontal="right" shrinkToFit="1" readingOrder="1"/>
      <protection locked="0" hidden="1"/>
    </xf>
    <xf numFmtId="0" fontId="3" fillId="0" borderId="0" xfId="0" applyFont="1" applyBorder="1" applyAlignment="1" applyProtection="1">
      <alignment horizontal="center" shrinkToFit="1" readingOrder="1"/>
      <protection locked="0" hidden="1"/>
    </xf>
    <xf numFmtId="0" fontId="3" fillId="0" borderId="0" xfId="0" applyFont="1" applyBorder="1" applyAlignment="1" applyProtection="1">
      <alignment horizontal="center" shrinkToFit="1" readingOrder="1"/>
      <protection hidden="1"/>
    </xf>
    <xf numFmtId="0" fontId="4" fillId="0" borderId="0" xfId="0" applyFont="1" applyBorder="1" applyAlignment="1" applyProtection="1">
      <alignment horizontal="center" shrinkToFit="1" readingOrder="1"/>
      <protection hidden="1"/>
    </xf>
    <xf numFmtId="0" fontId="4" fillId="0" borderId="0" xfId="0" applyFont="1" applyFill="1" applyBorder="1" applyAlignment="1" applyProtection="1">
      <alignment horizontal="center" shrinkToFit="1" readingOrder="1"/>
      <protection locked="0" hidden="1"/>
    </xf>
    <xf numFmtId="0" fontId="17" fillId="0" borderId="0" xfId="0" applyFont="1" applyBorder="1" applyAlignment="1" applyProtection="1">
      <alignment horizontal="center" shrinkToFit="1" readingOrder="1"/>
      <protection hidden="1"/>
    </xf>
    <xf numFmtId="0" fontId="3" fillId="0" borderId="0" xfId="0" applyFont="1" applyFill="1" applyBorder="1" applyAlignment="1" applyProtection="1">
      <alignment horizontal="center" shrinkToFit="1" readingOrder="1"/>
      <protection locked="0" hidden="1"/>
    </xf>
    <xf numFmtId="0" fontId="4" fillId="0" borderId="0" xfId="0" applyFont="1" applyBorder="1" applyAlignment="1" applyProtection="1">
      <alignment horizontal="center" shrinkToFit="1" readingOrder="1"/>
      <protection locked="0" hidden="1"/>
    </xf>
    <xf numFmtId="0" fontId="3" fillId="0" borderId="0" xfId="0" applyFont="1" applyFill="1" applyBorder="1" applyAlignment="1" applyProtection="1">
      <alignment horizontal="center" shrinkToFit="1" readingOrder="1"/>
      <protection hidden="1"/>
    </xf>
    <xf numFmtId="0" fontId="5" fillId="0" borderId="0" xfId="0" applyFont="1" applyBorder="1" applyAlignment="1" applyProtection="1">
      <alignment horizontal="center" shrinkToFit="1" readingOrder="1"/>
      <protection locked="0" hidden="1"/>
    </xf>
    <xf numFmtId="0" fontId="5" fillId="0" borderId="0" xfId="0" applyFont="1" applyBorder="1" applyAlignment="1" applyProtection="1">
      <alignment horizontal="center" shrinkToFit="1" readingOrder="1"/>
      <protection hidden="1"/>
    </xf>
    <xf numFmtId="0" fontId="5" fillId="0" borderId="0" xfId="0" applyFont="1" applyAlignment="1" applyProtection="1">
      <alignment horizontal="center" shrinkToFit="1" readingOrder="1"/>
      <protection hidden="1"/>
    </xf>
    <xf numFmtId="0" fontId="6" fillId="0" borderId="0" xfId="0" applyFont="1" applyAlignment="1" applyProtection="1">
      <alignment horizontal="center" shrinkToFit="1" readingOrder="1"/>
      <protection hidden="1"/>
    </xf>
    <xf numFmtId="0" fontId="5" fillId="0" borderId="0" xfId="0" applyFont="1" applyAlignment="1" applyProtection="1">
      <alignment horizontal="center" vertical="center" shrinkToFit="1" readingOrder="1"/>
      <protection hidden="1"/>
    </xf>
    <xf numFmtId="0" fontId="3" fillId="32" borderId="3" xfId="0" applyFont="1" applyFill="1" applyBorder="1" applyAlignment="1" applyProtection="1">
      <alignment horizontal="center" shrinkToFit="1" readingOrder="1"/>
      <protection hidden="1"/>
    </xf>
    <xf numFmtId="0" fontId="6" fillId="28" borderId="3" xfId="0" applyFont="1" applyFill="1" applyBorder="1" applyAlignment="1" applyProtection="1">
      <alignment horizontal="center" shrinkToFit="1" readingOrder="1"/>
      <protection hidden="1"/>
    </xf>
    <xf numFmtId="0" fontId="3" fillId="28" borderId="3" xfId="0" applyFont="1" applyFill="1" applyBorder="1" applyAlignment="1" applyProtection="1">
      <alignment horizontal="right" vertical="center" shrinkToFit="1" readingOrder="1"/>
      <protection hidden="1"/>
    </xf>
    <xf numFmtId="0" fontId="6" fillId="28" borderId="6" xfId="0" applyFont="1" applyFill="1" applyBorder="1" applyAlignment="1" applyProtection="1">
      <alignment horizontal="center" shrinkToFit="1" readingOrder="1"/>
      <protection hidden="1"/>
    </xf>
    <xf numFmtId="0" fontId="3" fillId="28" borderId="6" xfId="0" applyFont="1" applyFill="1" applyBorder="1" applyAlignment="1" applyProtection="1">
      <alignment horizontal="right" vertical="center" shrinkToFit="1" readingOrder="1"/>
      <protection hidden="1"/>
    </xf>
    <xf numFmtId="0" fontId="42" fillId="0" borderId="0" xfId="0" applyFont="1" applyBorder="1" applyAlignment="1" applyProtection="1">
      <alignment horizontal="center" shrinkToFit="1" readingOrder="1"/>
      <protection locked="0" hidden="1"/>
    </xf>
    <xf numFmtId="0" fontId="14" fillId="0" borderId="0" xfId="0" applyFont="1" applyAlignment="1">
      <alignment horizontal="center" shrinkToFit="1"/>
    </xf>
    <xf numFmtId="0" fontId="28" fillId="0" borderId="0" xfId="0" applyFont="1" applyAlignment="1">
      <alignment horizontal="center" shrinkToFit="1"/>
    </xf>
    <xf numFmtId="0" fontId="28" fillId="0" borderId="0" xfId="0" applyFont="1" applyAlignment="1" applyProtection="1">
      <alignment horizontal="center" shrinkToFit="1"/>
    </xf>
    <xf numFmtId="0" fontId="14" fillId="0" borderId="0" xfId="0" applyFont="1" applyAlignment="1" applyProtection="1">
      <alignment horizontal="center" vertical="center" shrinkToFit="1"/>
      <protection hidden="1"/>
    </xf>
    <xf numFmtId="0" fontId="0" fillId="0" borderId="0" xfId="0" applyProtection="1">
      <protection hidden="1"/>
    </xf>
    <xf numFmtId="0" fontId="24" fillId="0" borderId="18" xfId="0" applyFont="1" applyFill="1" applyBorder="1" applyAlignment="1" applyProtection="1">
      <alignment horizontal="center" vertical="center" shrinkToFit="1"/>
      <protection hidden="1"/>
    </xf>
    <xf numFmtId="0" fontId="24" fillId="0" borderId="19" xfId="0" applyFont="1" applyFill="1" applyBorder="1" applyAlignment="1" applyProtection="1">
      <alignment horizontal="center" vertical="top" shrinkToFit="1"/>
      <protection hidden="1"/>
    </xf>
    <xf numFmtId="0" fontId="24" fillId="34" borderId="0" xfId="0" applyFont="1" applyFill="1" applyBorder="1" applyAlignment="1" applyProtection="1">
      <alignment vertical="center" shrinkToFit="1"/>
      <protection hidden="1"/>
    </xf>
    <xf numFmtId="0" fontId="14" fillId="29" borderId="0" xfId="0" applyFont="1" applyFill="1" applyAlignment="1" applyProtection="1">
      <alignment horizontal="center" vertical="center" shrinkToFit="1"/>
      <protection hidden="1"/>
    </xf>
    <xf numFmtId="0" fontId="14" fillId="33" borderId="0" xfId="0" applyFont="1" applyFill="1" applyAlignment="1" applyProtection="1">
      <alignment horizontal="center" vertical="center" shrinkToFit="1"/>
      <protection hidden="1"/>
    </xf>
    <xf numFmtId="0" fontId="32" fillId="0" borderId="21" xfId="0" applyFont="1" applyFill="1" applyBorder="1" applyAlignment="1" applyProtection="1">
      <alignment horizontal="center" vertical="center" shrinkToFit="1"/>
      <protection hidden="1"/>
    </xf>
    <xf numFmtId="0" fontId="30" fillId="0" borderId="23" xfId="0" applyFont="1" applyFill="1" applyBorder="1" applyAlignment="1" applyProtection="1">
      <alignment horizontal="center" vertical="center" shrinkToFit="1"/>
      <protection hidden="1"/>
    </xf>
    <xf numFmtId="0" fontId="39" fillId="33" borderId="24" xfId="0" applyFont="1" applyFill="1" applyBorder="1" applyAlignment="1" applyProtection="1">
      <alignment horizontal="center" vertical="center" shrinkToFit="1"/>
      <protection hidden="1"/>
    </xf>
    <xf numFmtId="0" fontId="38" fillId="0" borderId="21" xfId="0" applyFont="1" applyFill="1" applyBorder="1" applyAlignment="1" applyProtection="1">
      <alignment horizontal="center" vertical="center" shrinkToFit="1"/>
      <protection hidden="1"/>
    </xf>
    <xf numFmtId="0" fontId="40" fillId="33" borderId="26" xfId="0" applyFont="1" applyFill="1" applyBorder="1" applyAlignment="1" applyProtection="1">
      <alignment horizontal="center" vertical="center" shrinkToFit="1"/>
      <protection hidden="1"/>
    </xf>
    <xf numFmtId="0" fontId="39" fillId="0" borderId="19" xfId="0" applyFont="1" applyFill="1" applyBorder="1" applyAlignment="1" applyProtection="1">
      <alignment horizontal="center" vertical="center" shrinkToFit="1"/>
      <protection hidden="1"/>
    </xf>
    <xf numFmtId="0" fontId="30" fillId="0" borderId="6" xfId="0" applyFont="1" applyFill="1" applyBorder="1" applyAlignment="1" applyProtection="1">
      <alignment horizontal="center" vertical="center" shrinkToFit="1"/>
      <protection hidden="1"/>
    </xf>
    <xf numFmtId="0" fontId="14" fillId="35" borderId="0" xfId="0" applyFont="1" applyFill="1" applyAlignment="1" applyProtection="1">
      <alignment horizontal="center" vertical="center" shrinkToFit="1"/>
      <protection hidden="1"/>
    </xf>
    <xf numFmtId="0" fontId="0" fillId="36" borderId="0" xfId="0" applyFill="1" applyProtection="1">
      <protection hidden="1"/>
    </xf>
    <xf numFmtId="0" fontId="12" fillId="2" borderId="1" xfId="0" applyFont="1" applyFill="1" applyBorder="1" applyAlignment="1" applyProtection="1">
      <alignment horizontal="center" vertical="center" textRotation="90" shrinkToFit="1" readingOrder="1"/>
      <protection locked="0" hidden="1"/>
    </xf>
    <xf numFmtId="0" fontId="44" fillId="2" borderId="1" xfId="0" applyFont="1" applyFill="1" applyBorder="1" applyAlignment="1" applyProtection="1">
      <alignment horizontal="center" vertical="center" textRotation="90" shrinkToFit="1" readingOrder="1"/>
      <protection locked="0" hidden="1"/>
    </xf>
    <xf numFmtId="0" fontId="14" fillId="0" borderId="0" xfId="0" applyFont="1" applyAlignment="1">
      <alignment horizontal="center" vertical="center" shrinkToFit="1"/>
    </xf>
    <xf numFmtId="0" fontId="38" fillId="0" borderId="31" xfId="0" applyFont="1" applyBorder="1" applyAlignment="1" applyProtection="1">
      <alignment horizontal="left" vertical="center" shrinkToFit="1"/>
      <protection hidden="1"/>
    </xf>
    <xf numFmtId="0" fontId="38" fillId="0" borderId="31" xfId="0" applyFont="1" applyBorder="1" applyAlignment="1" applyProtection="1">
      <alignment horizontal="right" vertical="center" shrinkToFit="1"/>
      <protection hidden="1"/>
    </xf>
    <xf numFmtId="0" fontId="45" fillId="0" borderId="31" xfId="0" applyFont="1" applyBorder="1" applyAlignment="1" applyProtection="1">
      <alignment horizontal="center" vertical="center" shrinkToFit="1"/>
      <protection hidden="1"/>
    </xf>
    <xf numFmtId="0" fontId="0" fillId="34" borderId="0" xfId="0" applyFill="1"/>
    <xf numFmtId="0" fontId="32" fillId="0" borderId="0" xfId="0" applyFont="1" applyAlignment="1" applyProtection="1">
      <alignment horizontal="left" vertical="center" shrinkToFit="1"/>
      <protection locked="0"/>
    </xf>
    <xf numFmtId="0" fontId="10" fillId="0" borderId="24" xfId="0" applyFont="1" applyFill="1" applyBorder="1" applyAlignment="1" applyProtection="1">
      <alignment horizontal="center" vertical="center" textRotation="90" shrinkToFit="1"/>
    </xf>
    <xf numFmtId="0" fontId="27" fillId="0" borderId="24" xfId="0" applyFont="1" applyFill="1" applyBorder="1" applyAlignment="1" applyProtection="1">
      <alignment horizontal="center" vertical="center" textRotation="90" shrinkToFit="1"/>
    </xf>
    <xf numFmtId="0" fontId="13" fillId="0" borderId="24" xfId="0" applyFont="1" applyFill="1" applyBorder="1" applyAlignment="1" applyProtection="1">
      <alignment horizontal="center" vertical="center" textRotation="90" shrinkToFit="1"/>
    </xf>
    <xf numFmtId="0" fontId="32" fillId="0" borderId="0" xfId="0" applyFont="1" applyBorder="1" applyAlignment="1" applyProtection="1">
      <alignment horizontal="center" vertical="center" shrinkToFit="1"/>
      <protection hidden="1"/>
    </xf>
    <xf numFmtId="0" fontId="34" fillId="0" borderId="0" xfId="0" applyFont="1" applyAlignment="1" applyProtection="1">
      <alignment horizontal="center" vertical="center" shrinkToFit="1"/>
      <protection locked="0"/>
    </xf>
    <xf numFmtId="0" fontId="0" fillId="0" borderId="0" xfId="0" applyFill="1" applyAlignment="1">
      <alignment shrinkToFit="1"/>
    </xf>
    <xf numFmtId="0" fontId="32" fillId="0" borderId="10" xfId="0" applyFont="1" applyBorder="1" applyAlignment="1">
      <alignment horizontal="center" shrinkToFit="1"/>
    </xf>
    <xf numFmtId="0" fontId="32" fillId="0" borderId="28" xfId="0" applyFont="1" applyBorder="1" applyAlignment="1">
      <alignment horizontal="center" shrinkToFit="1"/>
    </xf>
    <xf numFmtId="0" fontId="32" fillId="0" borderId="10" xfId="0" applyFont="1" applyBorder="1" applyAlignment="1">
      <alignment horizontal="right" shrinkToFit="1"/>
    </xf>
    <xf numFmtId="0" fontId="32" fillId="0" borderId="11" xfId="0" applyFont="1" applyBorder="1" applyAlignment="1">
      <alignment horizontal="center" shrinkToFit="1"/>
    </xf>
    <xf numFmtId="0" fontId="32" fillId="0" borderId="11" xfId="0" applyFont="1" applyBorder="1" applyAlignment="1" applyProtection="1">
      <alignment horizontal="center" shrinkToFit="1"/>
    </xf>
    <xf numFmtId="0" fontId="32" fillId="0" borderId="12" xfId="0" applyFont="1" applyBorder="1" applyAlignment="1" applyProtection="1">
      <alignment horizontal="right" shrinkToFit="1"/>
    </xf>
    <xf numFmtId="0" fontId="32" fillId="0" borderId="7" xfId="0" applyFont="1" applyBorder="1" applyAlignment="1">
      <alignment horizontal="center" shrinkToFit="1"/>
    </xf>
    <xf numFmtId="0" fontId="32" fillId="0" borderId="29" xfId="0" applyFont="1" applyBorder="1" applyAlignment="1">
      <alignment horizontal="center" shrinkToFit="1"/>
    </xf>
    <xf numFmtId="0" fontId="32" fillId="0" borderId="7" xfId="0" applyFont="1" applyBorder="1" applyAlignment="1">
      <alignment horizontal="right" shrinkToFit="1"/>
    </xf>
    <xf numFmtId="0" fontId="32" fillId="0" borderId="8" xfId="0" applyFont="1" applyBorder="1" applyAlignment="1">
      <alignment horizontal="center" shrinkToFit="1"/>
    </xf>
    <xf numFmtId="0" fontId="32" fillId="0" borderId="8" xfId="0" applyFont="1" applyBorder="1" applyAlignment="1" applyProtection="1">
      <alignment horizontal="center" shrinkToFit="1"/>
    </xf>
    <xf numFmtId="0" fontId="32" fillId="0" borderId="9" xfId="0" applyFont="1" applyBorder="1" applyAlignment="1" applyProtection="1">
      <alignment horizontal="right" shrinkToFit="1"/>
    </xf>
    <xf numFmtId="0" fontId="32" fillId="0" borderId="14" xfId="0" applyFont="1" applyBorder="1" applyAlignment="1">
      <alignment horizontal="center" shrinkToFit="1"/>
    </xf>
    <xf numFmtId="0" fontId="32" fillId="0" borderId="30" xfId="0" applyFont="1" applyBorder="1" applyAlignment="1">
      <alignment horizontal="center" shrinkToFit="1"/>
    </xf>
    <xf numFmtId="0" fontId="24" fillId="0" borderId="58" xfId="0" applyFont="1" applyFill="1" applyBorder="1" applyAlignment="1" applyProtection="1">
      <alignment horizontal="center" vertical="center" shrinkToFit="1"/>
    </xf>
    <xf numFmtId="0" fontId="32" fillId="0" borderId="58" xfId="0" applyFont="1" applyFill="1" applyBorder="1" applyAlignment="1" applyProtection="1">
      <alignment horizontal="center" vertical="center" shrinkToFit="1"/>
    </xf>
    <xf numFmtId="0" fontId="26" fillId="0" borderId="0" xfId="0" applyFont="1" applyAlignment="1">
      <alignment horizontal="center" vertical="center" shrinkToFit="1"/>
    </xf>
    <xf numFmtId="0" fontId="28" fillId="0" borderId="0" xfId="0" applyFont="1" applyAlignment="1" applyProtection="1">
      <alignment horizontal="center" shrinkToFit="1"/>
    </xf>
    <xf numFmtId="0" fontId="24" fillId="0" borderId="58" xfId="0" applyFont="1" applyFill="1" applyBorder="1" applyAlignment="1" applyProtection="1">
      <alignment horizontal="center" vertical="center" shrinkToFit="1"/>
    </xf>
    <xf numFmtId="0" fontId="32" fillId="0" borderId="0" xfId="0" applyFont="1" applyBorder="1" applyAlignment="1" applyProtection="1">
      <alignment horizontal="center" vertical="center" shrinkToFit="1"/>
      <protection hidden="1"/>
    </xf>
    <xf numFmtId="0" fontId="46" fillId="42" borderId="6" xfId="0" applyFont="1" applyFill="1" applyBorder="1" applyAlignment="1" applyProtection="1">
      <alignment horizontal="center" shrinkToFit="1" readingOrder="1"/>
      <protection hidden="1"/>
    </xf>
    <xf numFmtId="0" fontId="12" fillId="0" borderId="0" xfId="0" applyFont="1" applyBorder="1" applyAlignment="1" applyProtection="1">
      <alignment horizontal="center" shrinkToFit="1" readingOrder="1"/>
      <protection locked="0" hidden="1"/>
    </xf>
    <xf numFmtId="0" fontId="12" fillId="29" borderId="3" xfId="0" applyFont="1" applyFill="1" applyBorder="1" applyAlignment="1" applyProtection="1">
      <alignment horizontal="center" shrinkToFit="1" readingOrder="1"/>
      <protection locked="0" hidden="1"/>
    </xf>
    <xf numFmtId="0" fontId="12" fillId="14" borderId="3" xfId="0" applyFont="1" applyFill="1" applyBorder="1" applyAlignment="1" applyProtection="1">
      <alignment horizontal="center" shrinkToFit="1" readingOrder="1"/>
      <protection locked="0" hidden="1"/>
    </xf>
    <xf numFmtId="0" fontId="12" fillId="28" borderId="3" xfId="0" applyFont="1" applyFill="1" applyBorder="1" applyAlignment="1" applyProtection="1">
      <alignment horizontal="center" shrinkToFit="1" readingOrder="1"/>
      <protection locked="0" hidden="1"/>
    </xf>
    <xf numFmtId="0" fontId="12" fillId="30" borderId="3" xfId="0" applyFont="1" applyFill="1" applyBorder="1" applyAlignment="1" applyProtection="1">
      <alignment horizontal="center" shrinkToFit="1" readingOrder="1"/>
      <protection locked="0" hidden="1"/>
    </xf>
    <xf numFmtId="0" fontId="12" fillId="28" borderId="6" xfId="0" applyFont="1" applyFill="1" applyBorder="1" applyAlignment="1" applyProtection="1">
      <alignment horizontal="center" shrinkToFit="1" readingOrder="1"/>
      <protection locked="0" hidden="1"/>
    </xf>
    <xf numFmtId="0" fontId="12" fillId="2" borderId="1" xfId="0" applyFont="1" applyFill="1" applyBorder="1" applyAlignment="1" applyProtection="1">
      <alignment horizontal="center" shrinkToFit="1" readingOrder="1"/>
      <protection locked="0" hidden="1"/>
    </xf>
    <xf numFmtId="0" fontId="12" fillId="29" borderId="1" xfId="0" applyFont="1" applyFill="1" applyBorder="1" applyAlignment="1" applyProtection="1">
      <alignment horizontal="center" shrinkToFit="1" readingOrder="1"/>
      <protection locked="0" hidden="1"/>
    </xf>
    <xf numFmtId="0" fontId="12" fillId="0" borderId="1" xfId="0" applyFont="1" applyFill="1" applyBorder="1" applyAlignment="1" applyProtection="1">
      <alignment horizontal="center" vertical="center" shrinkToFit="1" readingOrder="1"/>
      <protection locked="0" hidden="1"/>
    </xf>
    <xf numFmtId="0" fontId="12" fillId="29" borderId="1" xfId="0" applyFont="1" applyFill="1" applyBorder="1" applyAlignment="1" applyProtection="1">
      <alignment horizontal="center" vertical="center" shrinkToFit="1" readingOrder="1"/>
      <protection locked="0" hidden="1"/>
    </xf>
    <xf numFmtId="17" fontId="12" fillId="2" borderId="1" xfId="0" applyNumberFormat="1" applyFont="1" applyFill="1" applyBorder="1" applyAlignment="1" applyProtection="1">
      <alignment horizontal="center" shrinkToFit="1" readingOrder="1"/>
      <protection locked="0" hidden="1"/>
    </xf>
    <xf numFmtId="17" fontId="12" fillId="9" borderId="3" xfId="0" applyNumberFormat="1" applyFont="1" applyFill="1" applyBorder="1" applyAlignment="1" applyProtection="1">
      <alignment horizontal="center" shrinkToFit="1" readingOrder="1"/>
      <protection locked="0" hidden="1"/>
    </xf>
    <xf numFmtId="0" fontId="12" fillId="9" borderId="3" xfId="0" applyFont="1" applyFill="1" applyBorder="1" applyAlignment="1" applyProtection="1">
      <alignment horizontal="center" shrinkToFit="1" readingOrder="1"/>
      <protection locked="0" hidden="1"/>
    </xf>
    <xf numFmtId="0" fontId="12" fillId="2" borderId="3" xfId="0" applyFont="1" applyFill="1" applyBorder="1" applyAlignment="1" applyProtection="1">
      <alignment horizontal="center" shrinkToFit="1" readingOrder="1"/>
      <protection locked="0" hidden="1"/>
    </xf>
    <xf numFmtId="0" fontId="12" fillId="11" borderId="3" xfId="0" applyFont="1" applyFill="1" applyBorder="1" applyAlignment="1" applyProtection="1">
      <alignment horizontal="center" shrinkToFit="1" readingOrder="1"/>
      <protection locked="0" hidden="1"/>
    </xf>
    <xf numFmtId="0" fontId="12" fillId="12" borderId="3" xfId="0" applyFont="1" applyFill="1" applyBorder="1" applyAlignment="1" applyProtection="1">
      <alignment horizontal="center" shrinkToFit="1" readingOrder="1"/>
      <protection locked="0" hidden="1"/>
    </xf>
    <xf numFmtId="0" fontId="12" fillId="13" borderId="3" xfId="0" applyFont="1" applyFill="1" applyBorder="1" applyAlignment="1" applyProtection="1">
      <alignment horizontal="center" shrinkToFit="1" readingOrder="1"/>
      <protection locked="0" hidden="1"/>
    </xf>
    <xf numFmtId="0" fontId="12" fillId="31" borderId="3" xfId="0" applyFont="1" applyFill="1" applyBorder="1" applyAlignment="1" applyProtection="1">
      <alignment horizontal="center" shrinkToFit="1" readingOrder="1"/>
      <protection locked="0" hidden="1"/>
    </xf>
    <xf numFmtId="0" fontId="12" fillId="0" borderId="0" xfId="0" applyFont="1" applyFill="1" applyAlignment="1" applyProtection="1">
      <alignment horizontal="center" shrinkToFit="1" readingOrder="1"/>
      <protection locked="0" hidden="1"/>
    </xf>
    <xf numFmtId="0" fontId="12" fillId="0" borderId="0" xfId="0" applyFont="1" applyAlignment="1" applyProtection="1">
      <alignment horizontal="center" shrinkToFit="1" readingOrder="1"/>
      <protection locked="0" hidden="1"/>
    </xf>
    <xf numFmtId="0" fontId="12" fillId="44" borderId="1" xfId="0" applyFont="1" applyFill="1" applyBorder="1" applyAlignment="1" applyProtection="1">
      <alignment horizontal="center" vertical="center" textRotation="90" shrinkToFit="1" readingOrder="1"/>
      <protection locked="0" hidden="1"/>
    </xf>
    <xf numFmtId="0" fontId="12" fillId="2" borderId="2" xfId="0" applyFont="1" applyFill="1" applyBorder="1" applyAlignment="1" applyProtection="1">
      <alignment horizontal="center" shrinkToFit="1" readingOrder="1"/>
      <protection locked="0" hidden="1"/>
    </xf>
    <xf numFmtId="0" fontId="12" fillId="0" borderId="39" xfId="0" applyFont="1" applyFill="1" applyBorder="1" applyAlignment="1" applyProtection="1">
      <alignment horizontal="center" vertical="center" shrinkToFit="1" readingOrder="1"/>
      <protection locked="0" hidden="1"/>
    </xf>
    <xf numFmtId="0" fontId="12" fillId="9" borderId="4" xfId="0" applyFont="1" applyFill="1" applyBorder="1" applyAlignment="1" applyProtection="1">
      <alignment horizontal="center" shrinkToFit="1" readingOrder="1"/>
      <protection locked="0" hidden="1"/>
    </xf>
    <xf numFmtId="0" fontId="12" fillId="41" borderId="3" xfId="0" applyFont="1" applyFill="1" applyBorder="1" applyAlignment="1" applyProtection="1">
      <alignment horizontal="center" shrinkToFit="1" readingOrder="1"/>
      <protection locked="0" hidden="1"/>
    </xf>
    <xf numFmtId="0" fontId="12" fillId="45" borderId="3" xfId="0" applyFont="1" applyFill="1" applyBorder="1" applyAlignment="1" applyProtection="1">
      <alignment horizontal="center" shrinkToFit="1" readingOrder="1"/>
      <protection locked="0" hidden="1"/>
    </xf>
    <xf numFmtId="0" fontId="12" fillId="46" borderId="3" xfId="0" applyFont="1" applyFill="1" applyBorder="1" applyAlignment="1" applyProtection="1">
      <alignment horizontal="center" shrinkToFit="1" readingOrder="1"/>
      <protection locked="0" hidden="1"/>
    </xf>
    <xf numFmtId="0" fontId="12" fillId="41" borderId="6" xfId="0" applyFont="1" applyFill="1" applyBorder="1" applyAlignment="1" applyProtection="1">
      <alignment horizontal="center" shrinkToFit="1" readingOrder="1"/>
      <protection locked="0" hidden="1"/>
    </xf>
    <xf numFmtId="0" fontId="12" fillId="47" borderId="3" xfId="0" applyFont="1" applyFill="1" applyBorder="1" applyAlignment="1" applyProtection="1">
      <alignment horizontal="center" shrinkToFit="1" readingOrder="1"/>
      <protection locked="0" hidden="1"/>
    </xf>
    <xf numFmtId="0" fontId="12" fillId="48" borderId="3" xfId="0" applyFont="1" applyFill="1" applyBorder="1" applyAlignment="1" applyProtection="1">
      <alignment horizontal="center" shrinkToFit="1" readingOrder="1"/>
      <protection locked="0" hidden="1"/>
    </xf>
    <xf numFmtId="0" fontId="12" fillId="49" borderId="6" xfId="0" applyFont="1" applyFill="1" applyBorder="1" applyAlignment="1" applyProtection="1">
      <alignment horizontal="center" shrinkToFit="1" readingOrder="1"/>
      <protection locked="0" hidden="1"/>
    </xf>
    <xf numFmtId="0" fontId="24" fillId="0" borderId="60" xfId="0" applyFont="1" applyFill="1" applyBorder="1" applyAlignment="1" applyProtection="1">
      <alignment horizontal="center" vertical="center" shrinkToFit="1"/>
    </xf>
    <xf numFmtId="0" fontId="8" fillId="0" borderId="3" xfId="0" applyFont="1" applyBorder="1" applyAlignment="1" applyProtection="1">
      <alignment horizontal="center" shrinkToFit="1" readingOrder="1"/>
      <protection locked="0" hidden="1"/>
    </xf>
    <xf numFmtId="0" fontId="8" fillId="0" borderId="3" xfId="0" applyFont="1" applyBorder="1" applyAlignment="1" applyProtection="1">
      <alignment horizontal="right" shrinkToFit="1" readingOrder="1"/>
      <protection locked="0"/>
    </xf>
    <xf numFmtId="0" fontId="8" fillId="0" borderId="3" xfId="0" applyFont="1" applyBorder="1" applyAlignment="1" applyProtection="1">
      <alignment horizontal="center" shrinkToFit="1" readingOrder="1"/>
      <protection locked="0"/>
    </xf>
    <xf numFmtId="0" fontId="47" fillId="0" borderId="3" xfId="0" applyFont="1" applyBorder="1" applyAlignment="1" applyProtection="1">
      <alignment horizontal="center" shrinkToFit="1" readingOrder="1"/>
      <protection hidden="1"/>
    </xf>
    <xf numFmtId="0" fontId="48" fillId="0" borderId="3" xfId="0" applyFont="1" applyBorder="1" applyAlignment="1" applyProtection="1">
      <alignment horizontal="center" shrinkToFit="1" readingOrder="1"/>
      <protection locked="0"/>
    </xf>
    <xf numFmtId="0" fontId="46" fillId="0" borderId="3" xfId="0" applyFont="1" applyBorder="1" applyAlignment="1" applyProtection="1">
      <alignment horizontal="center" shrinkToFit="1" readingOrder="1"/>
      <protection hidden="1"/>
    </xf>
    <xf numFmtId="0" fontId="8" fillId="0" borderId="3" xfId="0" applyFont="1" applyBorder="1" applyAlignment="1" applyProtection="1">
      <alignment horizontal="center" shrinkToFit="1" readingOrder="1"/>
      <protection hidden="1"/>
    </xf>
    <xf numFmtId="0" fontId="49" fillId="0" borderId="3" xfId="0" applyFont="1" applyBorder="1" applyAlignment="1" applyProtection="1">
      <alignment horizontal="center" shrinkToFit="1" readingOrder="1"/>
      <protection hidden="1"/>
    </xf>
    <xf numFmtId="0" fontId="50" fillId="0" borderId="3" xfId="0" applyFont="1" applyBorder="1" applyAlignment="1" applyProtection="1">
      <alignment horizontal="center" shrinkToFit="1" readingOrder="1"/>
      <protection hidden="1"/>
    </xf>
    <xf numFmtId="0" fontId="48" fillId="0" borderId="3" xfId="0" applyFont="1" applyBorder="1" applyAlignment="1" applyProtection="1">
      <alignment horizontal="center" shrinkToFit="1" readingOrder="1"/>
      <protection hidden="1"/>
    </xf>
    <xf numFmtId="0" fontId="51" fillId="0" borderId="3" xfId="0" applyFont="1" applyBorder="1" applyAlignment="1" applyProtection="1">
      <alignment horizontal="center" shrinkToFit="1" readingOrder="1"/>
      <protection hidden="1"/>
    </xf>
    <xf numFmtId="0" fontId="50" fillId="0" borderId="3" xfId="0" applyFont="1" applyBorder="1" applyAlignment="1" applyProtection="1">
      <alignment horizontal="center" vertical="center" shrinkToFit="1" readingOrder="1"/>
      <protection hidden="1"/>
    </xf>
    <xf numFmtId="0" fontId="8" fillId="42" borderId="3" xfId="0" applyFont="1" applyFill="1" applyBorder="1" applyAlignment="1" applyProtection="1">
      <alignment horizontal="center" shrinkToFit="1" readingOrder="1"/>
      <protection locked="0" hidden="1"/>
    </xf>
    <xf numFmtId="0" fontId="8" fillId="42" borderId="3" xfId="0" applyFont="1" applyFill="1" applyBorder="1" applyAlignment="1" applyProtection="1">
      <alignment horizontal="center" shrinkToFit="1" readingOrder="1"/>
      <protection locked="0"/>
    </xf>
    <xf numFmtId="0" fontId="52" fillId="42" borderId="3" xfId="0" applyFont="1" applyFill="1" applyBorder="1" applyAlignment="1" applyProtection="1">
      <alignment horizontal="center" shrinkToFit="1" readingOrder="1"/>
      <protection locked="0"/>
    </xf>
    <xf numFmtId="0" fontId="47" fillId="42" borderId="3" xfId="0" applyFont="1" applyFill="1" applyBorder="1" applyAlignment="1" applyProtection="1">
      <alignment horizontal="center" shrinkToFit="1" readingOrder="1"/>
      <protection hidden="1"/>
    </xf>
    <xf numFmtId="0" fontId="48" fillId="42" borderId="3" xfId="0" applyFont="1" applyFill="1" applyBorder="1" applyAlignment="1" applyProtection="1">
      <alignment horizontal="center" shrinkToFit="1" readingOrder="1"/>
      <protection locked="0"/>
    </xf>
    <xf numFmtId="0" fontId="46" fillId="42" borderId="3" xfId="0" applyFont="1" applyFill="1" applyBorder="1" applyAlignment="1" applyProtection="1">
      <alignment horizontal="center" shrinkToFit="1" readingOrder="1"/>
      <protection hidden="1"/>
    </xf>
    <xf numFmtId="0" fontId="8" fillId="42" borderId="3" xfId="0" applyFont="1" applyFill="1" applyBorder="1" applyAlignment="1" applyProtection="1">
      <alignment horizontal="center" shrinkToFit="1" readingOrder="1"/>
      <protection hidden="1"/>
    </xf>
    <xf numFmtId="0" fontId="49" fillId="42" borderId="3" xfId="0" applyFont="1" applyFill="1" applyBorder="1" applyAlignment="1" applyProtection="1">
      <alignment horizontal="center" shrinkToFit="1" readingOrder="1"/>
      <protection hidden="1"/>
    </xf>
    <xf numFmtId="0" fontId="50" fillId="42" borderId="3" xfId="0" applyFont="1" applyFill="1" applyBorder="1" applyAlignment="1" applyProtection="1">
      <alignment horizontal="center" shrinkToFit="1" readingOrder="1"/>
      <protection hidden="1"/>
    </xf>
    <xf numFmtId="0" fontId="47" fillId="28" borderId="3" xfId="0" applyFont="1" applyFill="1" applyBorder="1" applyAlignment="1" applyProtection="1">
      <alignment horizontal="center" shrinkToFit="1" readingOrder="1"/>
      <protection hidden="1"/>
    </xf>
    <xf numFmtId="0" fontId="8" fillId="28" borderId="3" xfId="0" applyFont="1" applyFill="1" applyBorder="1" applyAlignment="1" applyProtection="1">
      <alignment horizontal="center" shrinkToFit="1" readingOrder="1"/>
      <protection locked="0"/>
    </xf>
    <xf numFmtId="0" fontId="46" fillId="28" borderId="3" xfId="0" applyFont="1" applyFill="1" applyBorder="1" applyAlignment="1" applyProtection="1">
      <alignment horizontal="center" shrinkToFit="1" readingOrder="1"/>
      <protection hidden="1"/>
    </xf>
    <xf numFmtId="0" fontId="8" fillId="28" borderId="3" xfId="0" applyFont="1" applyFill="1" applyBorder="1" applyAlignment="1" applyProtection="1">
      <alignment horizontal="center" shrinkToFit="1" readingOrder="1"/>
      <protection hidden="1"/>
    </xf>
    <xf numFmtId="0" fontId="49" fillId="28" borderId="3" xfId="0" applyFont="1" applyFill="1" applyBorder="1" applyAlignment="1" applyProtection="1">
      <alignment horizontal="center" shrinkToFit="1" readingOrder="1"/>
      <protection hidden="1"/>
    </xf>
    <xf numFmtId="0" fontId="50" fillId="28" borderId="3" xfId="0" applyFont="1" applyFill="1" applyBorder="1" applyAlignment="1" applyProtection="1">
      <alignment horizontal="center" shrinkToFit="1" readingOrder="1"/>
      <protection hidden="1"/>
    </xf>
    <xf numFmtId="0" fontId="48" fillId="28" borderId="3" xfId="0" applyFont="1" applyFill="1" applyBorder="1" applyAlignment="1" applyProtection="1">
      <alignment horizontal="center" shrinkToFit="1" readingOrder="1"/>
      <protection hidden="1"/>
    </xf>
    <xf numFmtId="0" fontId="51" fillId="28" borderId="3" xfId="0" applyFont="1" applyFill="1" applyBorder="1" applyAlignment="1" applyProtection="1">
      <alignment horizontal="center" shrinkToFit="1" readingOrder="1"/>
      <protection hidden="1"/>
    </xf>
    <xf numFmtId="0" fontId="52" fillId="0" borderId="3" xfId="0" applyFont="1" applyBorder="1" applyAlignment="1" applyProtection="1">
      <alignment horizontal="center" shrinkToFit="1" readingOrder="1"/>
      <protection locked="0"/>
    </xf>
    <xf numFmtId="0" fontId="8" fillId="0" borderId="3" xfId="0" applyFont="1" applyFill="1" applyBorder="1" applyAlignment="1" applyProtection="1">
      <alignment horizontal="center" shrinkToFit="1" readingOrder="1"/>
      <protection locked="0" hidden="1"/>
    </xf>
    <xf numFmtId="0" fontId="52" fillId="0" borderId="3" xfId="0" applyFont="1" applyFill="1" applyBorder="1" applyAlignment="1" applyProtection="1">
      <alignment horizontal="center" shrinkToFit="1" readingOrder="1"/>
      <protection locked="0"/>
    </xf>
    <xf numFmtId="0" fontId="52" fillId="0" borderId="3" xfId="0" applyFont="1" applyBorder="1" applyAlignment="1" applyProtection="1">
      <alignment horizontal="right" shrinkToFit="1" readingOrder="1"/>
      <protection locked="0"/>
    </xf>
    <xf numFmtId="0" fontId="8" fillId="28" borderId="3" xfId="0" applyFont="1" applyFill="1" applyBorder="1" applyAlignment="1" applyProtection="1">
      <alignment horizontal="center" shrinkToFit="1" readingOrder="1"/>
      <protection locked="0" hidden="1"/>
    </xf>
    <xf numFmtId="0" fontId="52" fillId="28" borderId="3" xfId="0" applyFont="1" applyFill="1" applyBorder="1" applyAlignment="1" applyProtection="1">
      <alignment horizontal="right" shrinkToFit="1" readingOrder="1"/>
      <protection locked="0"/>
    </xf>
    <xf numFmtId="0" fontId="52" fillId="28" borderId="3" xfId="0" applyFont="1" applyFill="1" applyBorder="1" applyAlignment="1" applyProtection="1">
      <alignment horizontal="center" shrinkToFit="1" readingOrder="1"/>
      <protection locked="0"/>
    </xf>
    <xf numFmtId="0" fontId="48" fillId="28" borderId="3" xfId="0" applyFont="1" applyFill="1" applyBorder="1" applyAlignment="1" applyProtection="1">
      <alignment horizontal="center" shrinkToFit="1" readingOrder="1"/>
      <protection locked="0"/>
    </xf>
    <xf numFmtId="0" fontId="52" fillId="0" borderId="3" xfId="0" applyFont="1" applyFill="1" applyBorder="1" applyAlignment="1" applyProtection="1">
      <alignment horizontal="right" shrinkToFit="1" readingOrder="1"/>
      <protection locked="0"/>
    </xf>
    <xf numFmtId="0" fontId="8" fillId="0" borderId="3" xfId="0" applyFont="1" applyFill="1" applyBorder="1" applyAlignment="1" applyProtection="1">
      <alignment horizontal="right" shrinkToFit="1" readingOrder="1"/>
      <protection locked="0"/>
    </xf>
    <xf numFmtId="0" fontId="8" fillId="0" borderId="3" xfId="0" applyFont="1" applyFill="1" applyBorder="1" applyAlignment="1" applyProtection="1">
      <alignment horizontal="center" shrinkToFit="1" readingOrder="1"/>
      <protection locked="0"/>
    </xf>
    <xf numFmtId="0" fontId="8" fillId="28" borderId="3" xfId="0" applyFont="1" applyFill="1" applyBorder="1" applyAlignment="1" applyProtection="1">
      <alignment horizontal="right" shrinkToFit="1" readingOrder="1"/>
      <protection locked="0"/>
    </xf>
    <xf numFmtId="0" fontId="8" fillId="28" borderId="6" xfId="0" applyFont="1" applyFill="1" applyBorder="1" applyAlignment="1" applyProtection="1">
      <alignment horizontal="center" shrinkToFit="1" readingOrder="1"/>
      <protection locked="0" hidden="1"/>
    </xf>
    <xf numFmtId="0" fontId="52" fillId="28" borderId="6" xfId="0" applyFont="1" applyFill="1" applyBorder="1" applyAlignment="1" applyProtection="1">
      <alignment horizontal="right" shrinkToFit="1" readingOrder="1"/>
      <protection locked="0"/>
    </xf>
    <xf numFmtId="0" fontId="8" fillId="28" borderId="6" xfId="0" applyFont="1" applyFill="1" applyBorder="1" applyAlignment="1" applyProtection="1">
      <alignment horizontal="center" shrinkToFit="1" readingOrder="1"/>
      <protection locked="0"/>
    </xf>
    <xf numFmtId="0" fontId="52" fillId="28" borderId="6" xfId="0" applyFont="1" applyFill="1" applyBorder="1" applyAlignment="1" applyProtection="1">
      <alignment horizontal="center" shrinkToFit="1" readingOrder="1"/>
      <protection locked="0"/>
    </xf>
    <xf numFmtId="0" fontId="47" fillId="28" borderId="6" xfId="0" applyFont="1" applyFill="1" applyBorder="1" applyAlignment="1" applyProtection="1">
      <alignment horizontal="center" shrinkToFit="1" readingOrder="1"/>
      <protection hidden="1"/>
    </xf>
    <xf numFmtId="0" fontId="48" fillId="28" borderId="6" xfId="0" applyFont="1" applyFill="1" applyBorder="1" applyAlignment="1" applyProtection="1">
      <alignment horizontal="center" shrinkToFit="1" readingOrder="1"/>
      <protection locked="0"/>
    </xf>
    <xf numFmtId="0" fontId="46" fillId="28" borderId="6" xfId="0" applyFont="1" applyFill="1" applyBorder="1" applyAlignment="1" applyProtection="1">
      <alignment horizontal="center" shrinkToFit="1" readingOrder="1"/>
      <protection hidden="1"/>
    </xf>
    <xf numFmtId="0" fontId="8" fillId="28" borderId="6" xfId="0" applyFont="1" applyFill="1" applyBorder="1" applyAlignment="1" applyProtection="1">
      <alignment horizontal="center" shrinkToFit="1" readingOrder="1"/>
      <protection hidden="1"/>
    </xf>
    <xf numFmtId="0" fontId="49" fillId="28" borderId="6" xfId="0" applyFont="1" applyFill="1" applyBorder="1" applyAlignment="1" applyProtection="1">
      <alignment horizontal="center" shrinkToFit="1" readingOrder="1"/>
      <protection hidden="1"/>
    </xf>
    <xf numFmtId="0" fontId="50" fillId="28" borderId="6" xfId="0" applyFont="1" applyFill="1" applyBorder="1" applyAlignment="1" applyProtection="1">
      <alignment horizontal="center" shrinkToFit="1" readingOrder="1"/>
      <protection hidden="1"/>
    </xf>
    <xf numFmtId="0" fontId="48" fillId="28" borderId="6" xfId="0" applyFont="1" applyFill="1" applyBorder="1" applyAlignment="1" applyProtection="1">
      <alignment horizontal="center" shrinkToFit="1" readingOrder="1"/>
      <protection hidden="1"/>
    </xf>
    <xf numFmtId="0" fontId="51" fillId="28" borderId="6" xfId="0" applyFont="1" applyFill="1" applyBorder="1" applyAlignment="1" applyProtection="1">
      <alignment horizontal="center" shrinkToFit="1" readingOrder="1"/>
      <protection hidden="1"/>
    </xf>
    <xf numFmtId="0" fontId="8" fillId="42" borderId="6" xfId="0" applyFont="1" applyFill="1" applyBorder="1" applyAlignment="1" applyProtection="1">
      <alignment horizontal="center" shrinkToFit="1" readingOrder="1"/>
      <protection locked="0"/>
    </xf>
    <xf numFmtId="0" fontId="49" fillId="42" borderId="6" xfId="0" applyFont="1" applyFill="1" applyBorder="1" applyAlignment="1" applyProtection="1">
      <alignment horizontal="center" shrinkToFit="1" readingOrder="1"/>
      <protection hidden="1"/>
    </xf>
    <xf numFmtId="0" fontId="50" fillId="42" borderId="6" xfId="0" applyFont="1" applyFill="1" applyBorder="1" applyAlignment="1" applyProtection="1">
      <alignment horizontal="center" shrinkToFit="1" readingOrder="1"/>
      <protection hidden="1"/>
    </xf>
    <xf numFmtId="0" fontId="8" fillId="42" borderId="6" xfId="0" applyFont="1" applyFill="1" applyBorder="1" applyAlignment="1" applyProtection="1">
      <alignment horizontal="center" shrinkToFit="1" readingOrder="1"/>
      <protection hidden="1"/>
    </xf>
    <xf numFmtId="0" fontId="50" fillId="42" borderId="6" xfId="0" applyFont="1" applyFill="1" applyBorder="1" applyAlignment="1" applyProtection="1">
      <alignment horizontal="center" vertical="center" shrinkToFit="1" readingOrder="1"/>
      <protection hidden="1"/>
    </xf>
    <xf numFmtId="0" fontId="8" fillId="0" borderId="6" xfId="0" applyFont="1" applyBorder="1" applyAlignment="1" applyProtection="1">
      <alignment horizontal="center" shrinkToFit="1" readingOrder="1"/>
      <protection locked="0"/>
    </xf>
    <xf numFmtId="0" fontId="47" fillId="0" borderId="6" xfId="0" applyFont="1" applyBorder="1" applyAlignment="1" applyProtection="1">
      <alignment horizontal="center" shrinkToFit="1" readingOrder="1"/>
      <protection hidden="1"/>
    </xf>
    <xf numFmtId="0" fontId="46" fillId="0" borderId="6" xfId="0" applyFont="1" applyBorder="1" applyAlignment="1" applyProtection="1">
      <alignment horizontal="center" shrinkToFit="1" readingOrder="1"/>
      <protection hidden="1"/>
    </xf>
    <xf numFmtId="0" fontId="8" fillId="0" borderId="6" xfId="0" applyFont="1" applyBorder="1" applyAlignment="1" applyProtection="1">
      <alignment horizontal="center" shrinkToFit="1" readingOrder="1"/>
      <protection hidden="1"/>
    </xf>
    <xf numFmtId="0" fontId="49" fillId="0" borderId="6" xfId="0" applyFont="1" applyBorder="1" applyAlignment="1" applyProtection="1">
      <alignment horizontal="center" shrinkToFit="1" readingOrder="1"/>
      <protection hidden="1"/>
    </xf>
    <xf numFmtId="0" fontId="50" fillId="0" borderId="6" xfId="0" applyFont="1" applyBorder="1" applyAlignment="1" applyProtection="1">
      <alignment horizontal="center" shrinkToFit="1" readingOrder="1"/>
      <protection hidden="1"/>
    </xf>
    <xf numFmtId="0" fontId="53" fillId="4" borderId="3" xfId="0" applyFont="1" applyFill="1" applyBorder="1" applyAlignment="1" applyProtection="1">
      <alignment horizontal="center" shrinkToFit="1" readingOrder="1"/>
      <protection hidden="1"/>
    </xf>
    <xf numFmtId="0" fontId="53" fillId="42" borderId="6" xfId="0" applyFont="1" applyFill="1" applyBorder="1" applyAlignment="1" applyProtection="1">
      <alignment horizontal="center" shrinkToFit="1" readingOrder="1"/>
      <protection hidden="1"/>
    </xf>
    <xf numFmtId="0" fontId="28" fillId="0" borderId="59" xfId="0" applyFont="1" applyFill="1" applyBorder="1" applyAlignment="1" applyProtection="1">
      <alignment horizontal="center" vertical="center" textRotation="90" shrinkToFit="1"/>
    </xf>
    <xf numFmtId="0" fontId="43" fillId="0" borderId="0" xfId="0" applyFont="1" applyAlignment="1" applyProtection="1">
      <alignment vertical="center" shrinkToFit="1"/>
    </xf>
    <xf numFmtId="0" fontId="43" fillId="0" borderId="0" xfId="0" applyFont="1" applyBorder="1" applyAlignment="1" applyProtection="1">
      <alignment vertical="center" shrinkToFit="1"/>
    </xf>
    <xf numFmtId="0" fontId="32" fillId="0" borderId="14" xfId="0" applyFont="1" applyBorder="1" applyAlignment="1">
      <alignment horizontal="right" shrinkToFit="1"/>
    </xf>
    <xf numFmtId="0" fontId="32" fillId="0" borderId="15" xfId="0" applyFont="1" applyBorder="1" applyAlignment="1">
      <alignment horizontal="center" shrinkToFit="1"/>
    </xf>
    <xf numFmtId="0" fontId="32" fillId="0" borderId="15" xfId="0" applyFont="1" applyBorder="1" applyAlignment="1" applyProtection="1">
      <alignment horizontal="center" shrinkToFit="1"/>
    </xf>
    <xf numFmtId="0" fontId="32" fillId="0" borderId="16" xfId="0" applyFont="1" applyBorder="1" applyAlignment="1" applyProtection="1">
      <alignment horizontal="right" shrinkToFit="1"/>
    </xf>
    <xf numFmtId="0" fontId="39" fillId="33" borderId="31" xfId="0" applyFont="1" applyFill="1" applyBorder="1" applyAlignment="1" applyProtection="1">
      <alignment horizontal="center" vertical="center" shrinkToFit="1"/>
      <protection hidden="1"/>
    </xf>
    <xf numFmtId="0" fontId="39" fillId="0" borderId="23" xfId="0" applyFont="1" applyFill="1" applyBorder="1" applyAlignment="1" applyProtection="1">
      <alignment horizontal="center" vertical="center" shrinkToFit="1"/>
      <protection hidden="1"/>
    </xf>
    <xf numFmtId="0" fontId="32" fillId="0" borderId="0" xfId="0" applyFont="1" applyBorder="1" applyAlignment="1" applyProtection="1">
      <alignment vertical="center" shrinkToFit="1"/>
      <protection hidden="1"/>
    </xf>
    <xf numFmtId="0" fontId="26" fillId="0" borderId="6" xfId="0" applyFont="1" applyFill="1" applyBorder="1" applyAlignment="1" applyProtection="1">
      <alignment horizontal="center" vertical="center" shrinkToFit="1"/>
      <protection hidden="1"/>
    </xf>
    <xf numFmtId="0" fontId="26" fillId="33" borderId="17" xfId="0" applyFont="1" applyFill="1" applyBorder="1" applyAlignment="1" applyProtection="1">
      <alignment horizontal="center" vertical="center" shrinkToFit="1"/>
      <protection hidden="1"/>
    </xf>
    <xf numFmtId="0" fontId="32" fillId="0" borderId="61" xfId="0" applyFont="1" applyBorder="1" applyAlignment="1" applyProtection="1">
      <alignment horizontal="center" shrinkToFit="1"/>
    </xf>
    <xf numFmtId="0" fontId="32" fillId="0" borderId="62" xfId="0" applyFont="1" applyBorder="1" applyAlignment="1" applyProtection="1">
      <alignment horizontal="center" shrinkToFit="1"/>
    </xf>
    <xf numFmtId="0" fontId="32" fillId="0" borderId="63" xfId="0" applyFont="1" applyBorder="1" applyAlignment="1" applyProtection="1">
      <alignment horizontal="center" shrinkToFit="1"/>
    </xf>
    <xf numFmtId="0" fontId="0" fillId="0" borderId="0" xfId="0" applyAlignment="1" applyProtection="1">
      <alignment shrinkToFit="1"/>
      <protection hidden="1"/>
    </xf>
    <xf numFmtId="0" fontId="24" fillId="33" borderId="20" xfId="0" applyFont="1" applyFill="1" applyBorder="1" applyAlignment="1" applyProtection="1">
      <alignment horizontal="center" vertical="center" shrinkToFit="1"/>
      <protection hidden="1"/>
    </xf>
    <xf numFmtId="0" fontId="31" fillId="0" borderId="0" xfId="0" applyFont="1" applyAlignment="1" applyProtection="1">
      <alignment vertical="center" shrinkToFit="1"/>
    </xf>
    <xf numFmtId="0" fontId="31" fillId="0" borderId="17" xfId="0" applyFont="1" applyBorder="1" applyAlignment="1" applyProtection="1">
      <alignment vertical="center" shrinkToFit="1"/>
    </xf>
    <xf numFmtId="0" fontId="8" fillId="42" borderId="3" xfId="0" applyFont="1" applyFill="1" applyBorder="1" applyAlignment="1" applyProtection="1">
      <alignment horizontal="right" shrinkToFit="1" readingOrder="1"/>
      <protection locked="0"/>
    </xf>
    <xf numFmtId="0" fontId="20" fillId="4" borderId="37" xfId="0" applyFont="1" applyFill="1" applyBorder="1" applyAlignment="1" applyProtection="1">
      <alignment vertical="center" shrinkToFit="1" readingOrder="1"/>
      <protection locked="0" hidden="1"/>
    </xf>
    <xf numFmtId="0" fontId="20" fillId="4" borderId="38" xfId="0" applyFont="1" applyFill="1" applyBorder="1" applyAlignment="1" applyProtection="1">
      <alignment vertical="center" shrinkToFit="1" readingOrder="1"/>
      <protection locked="0" hidden="1"/>
    </xf>
    <xf numFmtId="0" fontId="20" fillId="4" borderId="4" xfId="0" applyFont="1" applyFill="1" applyBorder="1" applyAlignment="1" applyProtection="1">
      <alignment vertical="center" shrinkToFit="1" readingOrder="1"/>
      <protection locked="0" hidden="1"/>
    </xf>
    <xf numFmtId="0" fontId="20" fillId="4" borderId="0" xfId="0" applyFont="1" applyFill="1" applyBorder="1" applyAlignment="1" applyProtection="1">
      <alignment vertical="center" shrinkToFit="1" readingOrder="1"/>
      <protection locked="0" hidden="1"/>
    </xf>
    <xf numFmtId="0" fontId="20" fillId="4" borderId="39" xfId="0" applyFont="1" applyFill="1" applyBorder="1" applyAlignment="1" applyProtection="1">
      <alignment vertical="center" shrinkToFit="1" readingOrder="1"/>
      <protection locked="0" hidden="1"/>
    </xf>
    <xf numFmtId="0" fontId="20" fillId="4" borderId="40" xfId="0" applyFont="1" applyFill="1" applyBorder="1" applyAlignment="1" applyProtection="1">
      <alignment vertical="center" shrinkToFit="1" readingOrder="1"/>
      <protection locked="0" hidden="1"/>
    </xf>
    <xf numFmtId="0" fontId="28" fillId="40" borderId="55" xfId="0" applyFont="1" applyFill="1" applyBorder="1" applyAlignment="1">
      <alignment horizontal="left"/>
    </xf>
    <xf numFmtId="0" fontId="28" fillId="40" borderId="56" xfId="0" applyFont="1" applyFill="1" applyBorder="1" applyAlignment="1">
      <alignment horizontal="left"/>
    </xf>
    <xf numFmtId="0" fontId="28" fillId="41" borderId="55" xfId="0" applyFont="1" applyFill="1" applyBorder="1" applyAlignment="1" applyProtection="1">
      <alignment horizontal="right" shrinkToFit="1"/>
      <protection locked="0"/>
    </xf>
    <xf numFmtId="0" fontId="28" fillId="41" borderId="56" xfId="0" applyFont="1" applyFill="1" applyBorder="1" applyAlignment="1" applyProtection="1">
      <alignment horizontal="right" shrinkToFit="1"/>
      <protection locked="0"/>
    </xf>
    <xf numFmtId="0" fontId="28" fillId="40" borderId="57" xfId="0" applyFont="1" applyFill="1" applyBorder="1" applyAlignment="1">
      <alignment horizontal="left"/>
    </xf>
    <xf numFmtId="0" fontId="26" fillId="41" borderId="56" xfId="0" applyFont="1" applyFill="1" applyBorder="1" applyAlignment="1" applyProtection="1">
      <alignment horizontal="right" shrinkToFit="1"/>
      <protection locked="0"/>
    </xf>
    <xf numFmtId="0" fontId="28" fillId="41" borderId="66" xfId="0" applyFont="1" applyFill="1" applyBorder="1" applyAlignment="1" applyProtection="1">
      <alignment horizontal="right" shrinkToFit="1"/>
      <protection locked="0"/>
    </xf>
    <xf numFmtId="0" fontId="28" fillId="41" borderId="67" xfId="0" applyFont="1" applyFill="1" applyBorder="1" applyAlignment="1" applyProtection="1">
      <alignment horizontal="right" shrinkToFit="1"/>
      <protection locked="0"/>
    </xf>
    <xf numFmtId="0" fontId="28" fillId="41" borderId="68" xfId="0" applyFont="1" applyFill="1" applyBorder="1" applyAlignment="1" applyProtection="1">
      <alignment horizontal="right" shrinkToFit="1"/>
      <protection locked="0"/>
    </xf>
    <xf numFmtId="0" fontId="28" fillId="41" borderId="64" xfId="0" applyFont="1" applyFill="1" applyBorder="1" applyAlignment="1" applyProtection="1">
      <alignment horizontal="right" shrinkToFit="1"/>
      <protection locked="0"/>
    </xf>
    <xf numFmtId="0" fontId="28" fillId="41" borderId="0" xfId="0" applyFont="1" applyFill="1" applyBorder="1" applyAlignment="1" applyProtection="1">
      <alignment horizontal="right" shrinkToFit="1"/>
      <protection locked="0"/>
    </xf>
    <xf numFmtId="0" fontId="28" fillId="41" borderId="65" xfId="0" applyFont="1" applyFill="1" applyBorder="1" applyAlignment="1" applyProtection="1">
      <alignment horizontal="right" shrinkToFit="1"/>
      <protection locked="0"/>
    </xf>
    <xf numFmtId="0" fontId="28" fillId="40" borderId="64" xfId="0" applyFont="1" applyFill="1" applyBorder="1" applyAlignment="1">
      <alignment horizontal="left"/>
    </xf>
    <xf numFmtId="0" fontId="28" fillId="40" borderId="0" xfId="0" applyFont="1" applyFill="1" applyBorder="1" applyAlignment="1">
      <alignment horizontal="left"/>
    </xf>
    <xf numFmtId="0" fontId="28" fillId="40" borderId="65" xfId="0" applyFont="1" applyFill="1" applyBorder="1" applyAlignment="1">
      <alignment horizontal="left"/>
    </xf>
    <xf numFmtId="0" fontId="32" fillId="0" borderId="0" xfId="0" applyFont="1" applyAlignment="1" applyProtection="1">
      <alignment horizontal="center" vertical="center" shrinkToFit="1"/>
    </xf>
    <xf numFmtId="0" fontId="23" fillId="0" borderId="44" xfId="0" applyFont="1" applyFill="1" applyBorder="1" applyAlignment="1" applyProtection="1">
      <alignment horizontal="center" vertical="center" shrinkToFit="1"/>
    </xf>
    <xf numFmtId="0" fontId="23" fillId="0" borderId="45" xfId="0" applyFont="1" applyFill="1" applyBorder="1" applyAlignment="1" applyProtection="1">
      <alignment horizontal="center" vertical="center" shrinkToFit="1"/>
    </xf>
    <xf numFmtId="0" fontId="26" fillId="0" borderId="32" xfId="0" applyFont="1" applyFill="1" applyBorder="1" applyAlignment="1">
      <alignment horizontal="center" vertical="center" shrinkToFit="1"/>
    </xf>
    <xf numFmtId="0" fontId="26" fillId="0" borderId="33" xfId="0" applyFont="1" applyFill="1" applyBorder="1" applyAlignment="1">
      <alignment horizontal="center" vertical="center" shrinkToFit="1"/>
    </xf>
    <xf numFmtId="0" fontId="26" fillId="0" borderId="0" xfId="0" applyFont="1" applyAlignment="1">
      <alignment horizontal="center" vertical="center" shrinkToFit="1"/>
    </xf>
    <xf numFmtId="0" fontId="14" fillId="0" borderId="0" xfId="0" applyFont="1" applyAlignment="1">
      <alignment horizontal="left" shrinkToFit="1"/>
    </xf>
    <xf numFmtId="0" fontId="26" fillId="0" borderId="0" xfId="0" applyFont="1" applyAlignment="1" applyProtection="1">
      <alignment horizontal="center" shrinkToFit="1"/>
    </xf>
    <xf numFmtId="0" fontId="26" fillId="0" borderId="0" xfId="0" applyFont="1" applyAlignment="1">
      <alignment horizontal="center" shrinkToFit="1"/>
    </xf>
    <xf numFmtId="0" fontId="10" fillId="0" borderId="23" xfId="0" applyFont="1" applyFill="1" applyBorder="1" applyAlignment="1" applyProtection="1">
      <alignment horizontal="center" vertical="center" textRotation="90" shrinkToFit="1"/>
    </xf>
    <xf numFmtId="0" fontId="10" fillId="0" borderId="6" xfId="0" applyFont="1" applyFill="1" applyBorder="1" applyAlignment="1" applyProtection="1">
      <alignment horizontal="center" vertical="center" textRotation="90" shrinkToFit="1"/>
    </xf>
    <xf numFmtId="0" fontId="10" fillId="0" borderId="23" xfId="0" applyFont="1" applyFill="1" applyBorder="1" applyAlignment="1">
      <alignment horizontal="center" vertical="center" textRotation="90" shrinkToFit="1"/>
    </xf>
    <xf numFmtId="0" fontId="10" fillId="0" borderId="6" xfId="0" applyFont="1" applyFill="1" applyBorder="1" applyAlignment="1">
      <alignment horizontal="center" vertical="center" textRotation="90" shrinkToFit="1"/>
    </xf>
    <xf numFmtId="0" fontId="23" fillId="0" borderId="32" xfId="0" applyFont="1" applyFill="1" applyBorder="1" applyAlignment="1" applyProtection="1">
      <alignment horizontal="center" vertical="center" shrinkToFit="1"/>
    </xf>
    <xf numFmtId="0" fontId="23" fillId="0" borderId="33" xfId="0" applyFont="1" applyFill="1" applyBorder="1" applyAlignment="1" applyProtection="1">
      <alignment horizontal="center" vertical="center" shrinkToFit="1"/>
    </xf>
    <xf numFmtId="0" fontId="10" fillId="0" borderId="44" xfId="0" applyFont="1" applyFill="1" applyBorder="1" applyAlignment="1" applyProtection="1">
      <alignment horizontal="center" vertical="center" textRotation="90" shrinkToFit="1"/>
    </xf>
    <xf numFmtId="0" fontId="10" fillId="0" borderId="45" xfId="0" applyFont="1" applyFill="1" applyBorder="1" applyAlignment="1" applyProtection="1">
      <alignment horizontal="center" vertical="center" textRotation="90" shrinkToFit="1"/>
    </xf>
    <xf numFmtId="0" fontId="31" fillId="0" borderId="0" xfId="0" applyFont="1" applyAlignment="1" applyProtection="1">
      <alignment horizontal="center" vertical="center" shrinkToFit="1"/>
    </xf>
    <xf numFmtId="0" fontId="31" fillId="0" borderId="17" xfId="0" applyFont="1" applyBorder="1" applyAlignment="1" applyProtection="1">
      <alignment horizontal="center" vertical="center" shrinkToFit="1"/>
    </xf>
    <xf numFmtId="0" fontId="13" fillId="0" borderId="23" xfId="0" applyFont="1" applyFill="1" applyBorder="1" applyAlignment="1" applyProtection="1">
      <alignment horizontal="center" vertical="center" textRotation="90" shrinkToFit="1"/>
    </xf>
    <xf numFmtId="0" fontId="13" fillId="0" borderId="6" xfId="0" applyFont="1" applyFill="1" applyBorder="1" applyAlignment="1" applyProtection="1">
      <alignment horizontal="center" vertical="center" textRotation="90" shrinkToFit="1"/>
    </xf>
    <xf numFmtId="0" fontId="54" fillId="33" borderId="34" xfId="0" applyFont="1" applyFill="1" applyBorder="1" applyAlignment="1" applyProtection="1">
      <alignment horizontal="center" vertical="center" textRotation="90" shrinkToFit="1" readingOrder="1"/>
      <protection locked="0" hidden="1"/>
    </xf>
    <xf numFmtId="0" fontId="54" fillId="33" borderId="22" xfId="0" applyFont="1" applyFill="1" applyBorder="1" applyAlignment="1" applyProtection="1">
      <alignment horizontal="center" vertical="center" textRotation="90" shrinkToFit="1" readingOrder="1"/>
      <protection locked="0" hidden="1"/>
    </xf>
    <xf numFmtId="0" fontId="54" fillId="33" borderId="35" xfId="0" applyFont="1" applyFill="1" applyBorder="1" applyAlignment="1" applyProtection="1">
      <alignment horizontal="center" vertical="center" textRotation="90" shrinkToFit="1" readingOrder="1"/>
      <protection locked="0" hidden="1"/>
    </xf>
    <xf numFmtId="0" fontId="54" fillId="33" borderId="36" xfId="0" applyFont="1" applyFill="1" applyBorder="1" applyAlignment="1" applyProtection="1">
      <alignment horizontal="center" vertical="center" textRotation="90" shrinkToFit="1" readingOrder="1"/>
      <protection locked="0" hidden="1"/>
    </xf>
    <xf numFmtId="0" fontId="22" fillId="23" borderId="34" xfId="0" applyFont="1" applyFill="1" applyBorder="1" applyAlignment="1" applyProtection="1">
      <alignment horizontal="center" vertical="center" shrinkToFit="1" readingOrder="1"/>
      <protection hidden="1"/>
    </xf>
    <xf numFmtId="0" fontId="22" fillId="23" borderId="3" xfId="0" applyFont="1" applyFill="1" applyBorder="1" applyAlignment="1" applyProtection="1">
      <alignment horizontal="center" vertical="center" shrinkToFit="1" readingOrder="1"/>
      <protection hidden="1"/>
    </xf>
    <xf numFmtId="0" fontId="22" fillId="23" borderId="22" xfId="0" applyFont="1" applyFill="1" applyBorder="1" applyAlignment="1" applyProtection="1">
      <alignment horizontal="center" vertical="center" shrinkToFit="1" readingOrder="1"/>
      <protection hidden="1"/>
    </xf>
    <xf numFmtId="0" fontId="3" fillId="16" borderId="34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3" fillId="16" borderId="22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9" fillId="19" borderId="34" xfId="0" applyFont="1" applyFill="1" applyBorder="1" applyAlignment="1" applyProtection="1">
      <alignment horizontal="center" vertical="center" textRotation="90" shrinkToFit="1"/>
      <protection locked="0" hidden="1"/>
    </xf>
    <xf numFmtId="0" fontId="9" fillId="19" borderId="22" xfId="0" applyFont="1" applyFill="1" applyBorder="1" applyAlignment="1" applyProtection="1">
      <alignment horizontal="center" vertical="center" textRotation="90" shrinkToFit="1"/>
      <protection locked="0" hidden="1"/>
    </xf>
    <xf numFmtId="0" fontId="9" fillId="18" borderId="34" xfId="0" applyFont="1" applyFill="1" applyBorder="1" applyAlignment="1" applyProtection="1">
      <alignment horizontal="center" vertical="center" textRotation="90" shrinkToFit="1"/>
      <protection locked="0" hidden="1"/>
    </xf>
    <xf numFmtId="0" fontId="9" fillId="18" borderId="22" xfId="0" applyFont="1" applyFill="1" applyBorder="1" applyAlignment="1" applyProtection="1">
      <alignment horizontal="center" vertical="center" textRotation="90" shrinkToFit="1"/>
      <protection locked="0" hidden="1"/>
    </xf>
    <xf numFmtId="0" fontId="9" fillId="17" borderId="3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9" fillId="17" borderId="22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8" fillId="19" borderId="34" xfId="0" applyFont="1" applyFill="1" applyBorder="1" applyAlignment="1" applyProtection="1">
      <alignment horizontal="center" vertical="center" textRotation="90" shrinkToFit="1"/>
      <protection locked="0" hidden="1"/>
    </xf>
    <xf numFmtId="0" fontId="0" fillId="0" borderId="22" xfId="0" applyBorder="1" applyAlignment="1">
      <alignment shrinkToFit="1"/>
    </xf>
    <xf numFmtId="0" fontId="8" fillId="7" borderId="34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7" borderId="22" xfId="0" applyFont="1" applyFill="1" applyBorder="1" applyAlignment="1" applyProtection="1">
      <alignment horizontal="center" vertical="center" textRotation="90" shrinkToFit="1" readingOrder="2"/>
      <protection hidden="1"/>
    </xf>
    <xf numFmtId="0" fontId="3" fillId="38" borderId="3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0" fillId="38" borderId="22" xfId="0" applyFill="1" applyBorder="1" applyAlignment="1">
      <alignment shrinkToFit="1"/>
    </xf>
    <xf numFmtId="0" fontId="5" fillId="3" borderId="37" xfId="0" applyFont="1" applyFill="1" applyBorder="1" applyAlignment="1" applyProtection="1">
      <alignment horizontal="center" shrinkToFit="1" readingOrder="1"/>
      <protection hidden="1"/>
    </xf>
    <xf numFmtId="0" fontId="5" fillId="3" borderId="39" xfId="0" applyFont="1" applyFill="1" applyBorder="1" applyAlignment="1" applyProtection="1">
      <alignment horizontal="center" shrinkToFit="1" readingOrder="1"/>
      <protection hidden="1"/>
    </xf>
    <xf numFmtId="0" fontId="8" fillId="27" borderId="34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27" borderId="22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5" borderId="34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5" borderId="3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5" borderId="22" xfId="0" applyFont="1" applyFill="1" applyBorder="1" applyAlignment="1" applyProtection="1">
      <alignment horizontal="center" vertical="center" textRotation="90" shrinkToFit="1" readingOrder="2"/>
      <protection hidden="1"/>
    </xf>
    <xf numFmtId="0" fontId="9" fillId="4" borderId="2" xfId="0" applyFont="1" applyFill="1" applyBorder="1" applyAlignment="1" applyProtection="1">
      <alignment horizontal="center" vertical="center" shrinkToFit="1" readingOrder="1"/>
      <protection locked="0" hidden="1"/>
    </xf>
    <xf numFmtId="0" fontId="9" fillId="4" borderId="41" xfId="0" applyFont="1" applyFill="1" applyBorder="1" applyAlignment="1" applyProtection="1">
      <alignment horizontal="center" vertical="center" shrinkToFit="1" readingOrder="1"/>
      <protection locked="0" hidden="1"/>
    </xf>
    <xf numFmtId="0" fontId="3" fillId="22" borderId="3" xfId="0" applyFont="1" applyFill="1" applyBorder="1" applyAlignment="1" applyProtection="1">
      <alignment horizontal="center" vertical="center" textRotation="90" shrinkToFit="1"/>
      <protection locked="0" hidden="1"/>
    </xf>
    <xf numFmtId="0" fontId="3" fillId="22" borderId="22" xfId="0" applyFont="1" applyFill="1" applyBorder="1" applyAlignment="1" applyProtection="1">
      <alignment horizontal="center" vertical="center" textRotation="90" shrinkToFit="1"/>
      <protection locked="0" hidden="1"/>
    </xf>
    <xf numFmtId="0" fontId="9" fillId="6" borderId="2" xfId="0" applyFont="1" applyFill="1" applyBorder="1" applyAlignment="1" applyProtection="1">
      <alignment horizontal="center" vertical="center" shrinkToFit="1" readingOrder="1"/>
      <protection locked="0" hidden="1"/>
    </xf>
    <xf numFmtId="0" fontId="9" fillId="6" borderId="41" xfId="0" applyFont="1" applyFill="1" applyBorder="1" applyAlignment="1" applyProtection="1">
      <alignment horizontal="center" vertical="center" shrinkToFit="1" readingOrder="1"/>
      <protection locked="0" hidden="1"/>
    </xf>
    <xf numFmtId="0" fontId="9" fillId="6" borderId="42" xfId="0" applyFont="1" applyFill="1" applyBorder="1" applyAlignment="1" applyProtection="1">
      <alignment horizontal="center" vertical="center" shrinkToFit="1" readingOrder="1"/>
      <protection locked="0" hidden="1"/>
    </xf>
    <xf numFmtId="0" fontId="8" fillId="38" borderId="34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38" borderId="3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38" borderId="22" xfId="0" applyFont="1" applyFill="1" applyBorder="1" applyAlignment="1" applyProtection="1">
      <alignment horizontal="center" vertical="center" textRotation="90" shrinkToFit="1" readingOrder="2"/>
      <protection hidden="1"/>
    </xf>
    <xf numFmtId="0" fontId="29" fillId="35" borderId="34" xfId="0" applyFont="1" applyFill="1" applyBorder="1" applyAlignment="1" applyProtection="1">
      <alignment horizontal="center" vertical="center" textRotation="90" shrinkToFit="1"/>
      <protection locked="0" hidden="1"/>
    </xf>
    <xf numFmtId="0" fontId="29" fillId="35" borderId="22" xfId="0" applyFont="1" applyFill="1" applyBorder="1" applyAlignment="1" applyProtection="1">
      <alignment horizontal="center" vertical="center" textRotation="90" shrinkToFit="1"/>
      <protection locked="0" hidden="1"/>
    </xf>
    <xf numFmtId="0" fontId="3" fillId="20" borderId="37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3" fillId="20" borderId="4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3" fillId="20" borderId="39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9" fillId="22" borderId="34" xfId="0" applyFont="1" applyFill="1" applyBorder="1" applyAlignment="1" applyProtection="1">
      <alignment horizontal="center" vertical="center" textRotation="90" shrinkToFit="1"/>
      <protection locked="0" hidden="1"/>
    </xf>
    <xf numFmtId="0" fontId="9" fillId="22" borderId="22" xfId="0" applyFont="1" applyFill="1" applyBorder="1" applyAlignment="1" applyProtection="1">
      <alignment horizontal="center" vertical="center" textRotation="90" shrinkToFit="1"/>
      <protection locked="0" hidden="1"/>
    </xf>
    <xf numFmtId="0" fontId="3" fillId="24" borderId="35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3" fillId="24" borderId="5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29" fillId="15" borderId="37" xfId="0" applyFont="1" applyFill="1" applyBorder="1" applyAlignment="1" applyProtection="1">
      <alignment horizontal="center" vertical="center" shrinkToFit="1" readingOrder="2"/>
      <protection hidden="1"/>
    </xf>
    <xf numFmtId="0" fontId="29" fillId="15" borderId="38" xfId="0" applyFont="1" applyFill="1" applyBorder="1" applyAlignment="1" applyProtection="1">
      <alignment horizontal="center" vertical="center" shrinkToFit="1" readingOrder="2"/>
      <protection hidden="1"/>
    </xf>
    <xf numFmtId="0" fontId="29" fillId="15" borderId="35" xfId="0" applyFont="1" applyFill="1" applyBorder="1" applyAlignment="1" applyProtection="1">
      <alignment horizontal="center" vertical="center" shrinkToFit="1" readingOrder="2"/>
      <protection hidden="1"/>
    </xf>
    <xf numFmtId="0" fontId="29" fillId="15" borderId="4" xfId="0" applyFont="1" applyFill="1" applyBorder="1" applyAlignment="1" applyProtection="1">
      <alignment horizontal="center" vertical="center" shrinkToFit="1" readingOrder="2"/>
      <protection hidden="1"/>
    </xf>
    <xf numFmtId="0" fontId="29" fillId="15" borderId="0" xfId="0" applyFont="1" applyFill="1" applyBorder="1" applyAlignment="1" applyProtection="1">
      <alignment horizontal="center" vertical="center" shrinkToFit="1" readingOrder="2"/>
      <protection hidden="1"/>
    </xf>
    <xf numFmtId="0" fontId="29" fillId="15" borderId="5" xfId="0" applyFont="1" applyFill="1" applyBorder="1" applyAlignment="1" applyProtection="1">
      <alignment horizontal="center" vertical="center" shrinkToFit="1" readingOrder="2"/>
      <protection hidden="1"/>
    </xf>
    <xf numFmtId="0" fontId="16" fillId="26" borderId="34" xfId="0" applyFont="1" applyFill="1" applyBorder="1" applyAlignment="1" applyProtection="1">
      <alignment horizontal="center" vertical="center" shrinkToFit="1" readingOrder="1"/>
      <protection locked="0" hidden="1"/>
    </xf>
    <xf numFmtId="0" fontId="16" fillId="26" borderId="3" xfId="0" applyFont="1" applyFill="1" applyBorder="1" applyAlignment="1" applyProtection="1">
      <alignment horizontal="center" vertical="center" shrinkToFit="1" readingOrder="1"/>
      <protection locked="0" hidden="1"/>
    </xf>
    <xf numFmtId="0" fontId="16" fillId="26" borderId="22" xfId="0" applyFont="1" applyFill="1" applyBorder="1" applyAlignment="1" applyProtection="1">
      <alignment horizontal="center" vertical="center" shrinkToFit="1" readingOrder="1"/>
      <protection locked="0" hidden="1"/>
    </xf>
    <xf numFmtId="0" fontId="16" fillId="25" borderId="34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16" fillId="25" borderId="3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16" fillId="25" borderId="22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3" fillId="38" borderId="35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3" fillId="38" borderId="5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3" fillId="38" borderId="36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19" fillId="24" borderId="37" xfId="0" applyFont="1" applyFill="1" applyBorder="1" applyAlignment="1" applyProtection="1">
      <alignment horizontal="center" vertical="center" shrinkToFit="1" readingOrder="1"/>
      <protection locked="0" hidden="1"/>
    </xf>
    <xf numFmtId="0" fontId="19" fillId="24" borderId="38" xfId="0" applyFont="1" applyFill="1" applyBorder="1" applyAlignment="1" applyProtection="1">
      <alignment horizontal="center" vertical="center" shrinkToFit="1" readingOrder="1"/>
      <protection locked="0" hidden="1"/>
    </xf>
    <xf numFmtId="0" fontId="19" fillId="24" borderId="35" xfId="0" applyFont="1" applyFill="1" applyBorder="1" applyAlignment="1" applyProtection="1">
      <alignment horizontal="center" vertical="center" shrinkToFit="1" readingOrder="1"/>
      <protection locked="0" hidden="1"/>
    </xf>
    <xf numFmtId="0" fontId="19" fillId="24" borderId="4" xfId="0" applyFont="1" applyFill="1" applyBorder="1" applyAlignment="1" applyProtection="1">
      <alignment horizontal="center" vertical="center" shrinkToFit="1" readingOrder="1"/>
      <protection locked="0" hidden="1"/>
    </xf>
    <xf numFmtId="0" fontId="19" fillId="24" borderId="0" xfId="0" applyFont="1" applyFill="1" applyBorder="1" applyAlignment="1" applyProtection="1">
      <alignment horizontal="center" vertical="center" shrinkToFit="1" readingOrder="1"/>
      <protection locked="0" hidden="1"/>
    </xf>
    <xf numFmtId="0" fontId="19" fillId="24" borderId="5" xfId="0" applyFont="1" applyFill="1" applyBorder="1" applyAlignment="1" applyProtection="1">
      <alignment horizontal="center" vertical="center" shrinkToFit="1" readingOrder="1"/>
      <protection locked="0" hidden="1"/>
    </xf>
    <xf numFmtId="0" fontId="21" fillId="20" borderId="37" xfId="0" applyFont="1" applyFill="1" applyBorder="1" applyAlignment="1" applyProtection="1">
      <alignment horizontal="center" vertical="center" shrinkToFit="1" readingOrder="1"/>
      <protection locked="0" hidden="1"/>
    </xf>
    <xf numFmtId="0" fontId="21" fillId="20" borderId="38" xfId="0" applyFont="1" applyFill="1" applyBorder="1" applyAlignment="1" applyProtection="1">
      <alignment horizontal="center" vertical="center" shrinkToFit="1" readingOrder="1"/>
      <protection locked="0" hidden="1"/>
    </xf>
    <xf numFmtId="0" fontId="21" fillId="20" borderId="35" xfId="0" applyFont="1" applyFill="1" applyBorder="1" applyAlignment="1" applyProtection="1">
      <alignment horizontal="center" vertical="center" shrinkToFit="1" readingOrder="1"/>
      <protection locked="0" hidden="1"/>
    </xf>
    <xf numFmtId="0" fontId="21" fillId="20" borderId="4" xfId="0" applyFont="1" applyFill="1" applyBorder="1" applyAlignment="1" applyProtection="1">
      <alignment horizontal="center" vertical="center" shrinkToFit="1" readingOrder="1"/>
      <protection locked="0" hidden="1"/>
    </xf>
    <xf numFmtId="0" fontId="21" fillId="20" borderId="0" xfId="0" applyFont="1" applyFill="1" applyBorder="1" applyAlignment="1" applyProtection="1">
      <alignment horizontal="center" vertical="center" shrinkToFit="1" readingOrder="1"/>
      <protection locked="0" hidden="1"/>
    </xf>
    <xf numFmtId="0" fontId="21" fillId="20" borderId="5" xfId="0" applyFont="1" applyFill="1" applyBorder="1" applyAlignment="1" applyProtection="1">
      <alignment horizontal="center" vertical="center" shrinkToFit="1" readingOrder="1"/>
      <protection locked="0" hidden="1"/>
    </xf>
    <xf numFmtId="0" fontId="3" fillId="16" borderId="3" xfId="0" applyFont="1" applyFill="1" applyBorder="1" applyAlignment="1" applyProtection="1">
      <alignment horizontal="center" vertical="center" textRotation="90" shrinkToFit="1"/>
      <protection locked="0" hidden="1"/>
    </xf>
    <xf numFmtId="0" fontId="3" fillId="16" borderId="22" xfId="0" applyFont="1" applyFill="1" applyBorder="1" applyAlignment="1" applyProtection="1">
      <alignment horizontal="center" vertical="center" textRotation="90" shrinkToFit="1"/>
      <protection locked="0" hidden="1"/>
    </xf>
    <xf numFmtId="0" fontId="9" fillId="7" borderId="34" xfId="0" applyFont="1" applyFill="1" applyBorder="1" applyAlignment="1" applyProtection="1">
      <alignment horizontal="center" vertical="center" textRotation="90" shrinkToFit="1"/>
      <protection hidden="1"/>
    </xf>
    <xf numFmtId="0" fontId="9" fillId="7" borderId="22" xfId="0" applyFont="1" applyFill="1" applyBorder="1" applyAlignment="1" applyProtection="1">
      <alignment horizontal="center" vertical="center" textRotation="90" shrinkToFit="1"/>
      <protection hidden="1"/>
    </xf>
    <xf numFmtId="0" fontId="3" fillId="24" borderId="3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8" fillId="38" borderId="35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38" borderId="5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38" borderId="36" xfId="0" applyFont="1" applyFill="1" applyBorder="1" applyAlignment="1" applyProtection="1">
      <alignment horizontal="center" vertical="center" textRotation="90" shrinkToFit="1" readingOrder="2"/>
      <protection hidden="1"/>
    </xf>
    <xf numFmtId="0" fontId="21" fillId="6" borderId="37" xfId="0" applyFont="1" applyFill="1" applyBorder="1" applyAlignment="1" applyProtection="1">
      <alignment horizontal="center" vertical="center" shrinkToFit="1" readingOrder="1"/>
      <protection locked="0" hidden="1"/>
    </xf>
    <xf numFmtId="0" fontId="21" fillId="6" borderId="38" xfId="0" applyFont="1" applyFill="1" applyBorder="1" applyAlignment="1" applyProtection="1">
      <alignment horizontal="center" vertical="center" shrinkToFit="1" readingOrder="1"/>
      <protection locked="0" hidden="1"/>
    </xf>
    <xf numFmtId="0" fontId="21" fillId="6" borderId="35" xfId="0" applyFont="1" applyFill="1" applyBorder="1" applyAlignment="1" applyProtection="1">
      <alignment horizontal="center" vertical="center" shrinkToFit="1" readingOrder="1"/>
      <protection locked="0" hidden="1"/>
    </xf>
    <xf numFmtId="0" fontId="21" fillId="6" borderId="4" xfId="0" applyFont="1" applyFill="1" applyBorder="1" applyAlignment="1" applyProtection="1">
      <alignment horizontal="center" vertical="center" shrinkToFit="1" readingOrder="1"/>
      <protection locked="0" hidden="1"/>
    </xf>
    <xf numFmtId="0" fontId="21" fillId="6" borderId="0" xfId="0" applyFont="1" applyFill="1" applyBorder="1" applyAlignment="1" applyProtection="1">
      <alignment horizontal="center" vertical="center" shrinkToFit="1" readingOrder="1"/>
      <protection locked="0" hidden="1"/>
    </xf>
    <xf numFmtId="0" fontId="21" fillId="6" borderId="5" xfId="0" applyFont="1" applyFill="1" applyBorder="1" applyAlignment="1" applyProtection="1">
      <alignment horizontal="center" vertical="center" shrinkToFit="1" readingOrder="1"/>
      <protection locked="0" hidden="1"/>
    </xf>
    <xf numFmtId="0" fontId="21" fillId="6" borderId="39" xfId="0" applyFont="1" applyFill="1" applyBorder="1" applyAlignment="1" applyProtection="1">
      <alignment horizontal="center" vertical="center" shrinkToFit="1" readingOrder="1"/>
      <protection locked="0" hidden="1"/>
    </xf>
    <xf numFmtId="0" fontId="21" fillId="6" borderId="40" xfId="0" applyFont="1" applyFill="1" applyBorder="1" applyAlignment="1" applyProtection="1">
      <alignment horizontal="center" vertical="center" shrinkToFit="1" readingOrder="1"/>
      <protection locked="0" hidden="1"/>
    </xf>
    <xf numFmtId="0" fontId="21" fillId="6" borderId="36" xfId="0" applyFont="1" applyFill="1" applyBorder="1" applyAlignment="1" applyProtection="1">
      <alignment horizontal="center" vertical="center" shrinkToFit="1" readingOrder="1"/>
      <protection locked="0" hidden="1"/>
    </xf>
    <xf numFmtId="0" fontId="3" fillId="24" borderId="36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20" fillId="4" borderId="38" xfId="0" applyFont="1" applyFill="1" applyBorder="1" applyAlignment="1" applyProtection="1">
      <alignment horizontal="center" vertical="center" shrinkToFit="1" readingOrder="1"/>
      <protection locked="0" hidden="1"/>
    </xf>
    <xf numFmtId="0" fontId="20" fillId="4" borderId="35" xfId="0" applyFont="1" applyFill="1" applyBorder="1" applyAlignment="1" applyProtection="1">
      <alignment horizontal="center" vertical="center" shrinkToFit="1" readingOrder="1"/>
      <protection locked="0" hidden="1"/>
    </xf>
    <xf numFmtId="0" fontId="20" fillId="4" borderId="0" xfId="0" applyFont="1" applyFill="1" applyBorder="1" applyAlignment="1" applyProtection="1">
      <alignment horizontal="center" vertical="center" shrinkToFit="1" readingOrder="1"/>
      <protection locked="0" hidden="1"/>
    </xf>
    <xf numFmtId="0" fontId="20" fillId="4" borderId="5" xfId="0" applyFont="1" applyFill="1" applyBorder="1" applyAlignment="1" applyProtection="1">
      <alignment horizontal="center" vertical="center" shrinkToFit="1" readingOrder="1"/>
      <protection locked="0" hidden="1"/>
    </xf>
    <xf numFmtId="0" fontId="20" fillId="4" borderId="40" xfId="0" applyFont="1" applyFill="1" applyBorder="1" applyAlignment="1" applyProtection="1">
      <alignment horizontal="center" vertical="center" shrinkToFit="1" readingOrder="1"/>
      <protection locked="0" hidden="1"/>
    </xf>
    <xf numFmtId="0" fontId="20" fillId="4" borderId="36" xfId="0" applyFont="1" applyFill="1" applyBorder="1" applyAlignment="1" applyProtection="1">
      <alignment horizontal="center" vertical="center" shrinkToFit="1" readingOrder="1"/>
      <protection locked="0" hidden="1"/>
    </xf>
    <xf numFmtId="0" fontId="8" fillId="22" borderId="34" xfId="0" applyFont="1" applyFill="1" applyBorder="1" applyAlignment="1" applyProtection="1">
      <alignment horizontal="center" vertical="center" textRotation="90" shrinkToFit="1"/>
      <protection locked="0" hidden="1"/>
    </xf>
    <xf numFmtId="0" fontId="9" fillId="0" borderId="34" xfId="0" applyFont="1" applyBorder="1" applyAlignment="1" applyProtection="1">
      <alignment horizontal="center" vertical="center" textRotation="90" shrinkToFit="1"/>
      <protection locked="0" hidden="1"/>
    </xf>
    <xf numFmtId="0" fontId="9" fillId="0" borderId="22" xfId="0" applyFont="1" applyBorder="1" applyAlignment="1" applyProtection="1">
      <alignment horizontal="center" vertical="center" textRotation="90" shrinkToFit="1"/>
      <protection locked="0" hidden="1"/>
    </xf>
    <xf numFmtId="0" fontId="8" fillId="7" borderId="3" xfId="0" applyFont="1" applyFill="1" applyBorder="1" applyAlignment="1" applyProtection="1">
      <alignment horizontal="center" vertical="center" textRotation="90" shrinkToFit="1" readingOrder="2"/>
      <protection hidden="1"/>
    </xf>
    <xf numFmtId="0" fontId="9" fillId="4" borderId="39" xfId="0" applyFont="1" applyFill="1" applyBorder="1" applyAlignment="1" applyProtection="1">
      <alignment horizontal="center" vertical="center" shrinkToFit="1" readingOrder="1"/>
      <protection locked="0" hidden="1"/>
    </xf>
    <xf numFmtId="0" fontId="9" fillId="4" borderId="40" xfId="0" applyFont="1" applyFill="1" applyBorder="1" applyAlignment="1" applyProtection="1">
      <alignment horizontal="center" vertical="center" shrinkToFit="1" readingOrder="1"/>
      <protection locked="0" hidden="1"/>
    </xf>
    <xf numFmtId="0" fontId="9" fillId="4" borderId="36" xfId="0" applyFont="1" applyFill="1" applyBorder="1" applyAlignment="1" applyProtection="1">
      <alignment horizontal="center" vertical="center" shrinkToFit="1" readingOrder="1"/>
      <protection locked="0" hidden="1"/>
    </xf>
    <xf numFmtId="0" fontId="21" fillId="4" borderId="37" xfId="0" applyFont="1" applyFill="1" applyBorder="1" applyAlignment="1" applyProtection="1">
      <alignment horizontal="center" vertical="center" shrinkToFit="1" readingOrder="1"/>
      <protection locked="0" hidden="1"/>
    </xf>
    <xf numFmtId="0" fontId="21" fillId="4" borderId="38" xfId="0" applyFont="1" applyFill="1" applyBorder="1" applyAlignment="1" applyProtection="1">
      <alignment horizontal="center" vertical="center" shrinkToFit="1" readingOrder="1"/>
      <protection locked="0" hidden="1"/>
    </xf>
    <xf numFmtId="0" fontId="21" fillId="4" borderId="35" xfId="0" applyFont="1" applyFill="1" applyBorder="1" applyAlignment="1" applyProtection="1">
      <alignment horizontal="center" vertical="center" shrinkToFit="1" readingOrder="1"/>
      <protection locked="0" hidden="1"/>
    </xf>
    <xf numFmtId="0" fontId="21" fillId="4" borderId="4" xfId="0" applyFont="1" applyFill="1" applyBorder="1" applyAlignment="1" applyProtection="1">
      <alignment horizontal="center" vertical="center" shrinkToFit="1" readingOrder="1"/>
      <protection locked="0" hidden="1"/>
    </xf>
    <xf numFmtId="0" fontId="21" fillId="4" borderId="0" xfId="0" applyFont="1" applyFill="1" applyBorder="1" applyAlignment="1" applyProtection="1">
      <alignment horizontal="center" vertical="center" shrinkToFit="1" readingOrder="1"/>
      <protection locked="0" hidden="1"/>
    </xf>
    <xf numFmtId="0" fontId="21" fillId="4" borderId="5" xfId="0" applyFont="1" applyFill="1" applyBorder="1" applyAlignment="1" applyProtection="1">
      <alignment horizontal="center" vertical="center" shrinkToFit="1" readingOrder="1"/>
      <protection locked="0" hidden="1"/>
    </xf>
    <xf numFmtId="0" fontId="21" fillId="4" borderId="39" xfId="0" applyFont="1" applyFill="1" applyBorder="1" applyAlignment="1" applyProtection="1">
      <alignment horizontal="center" vertical="center" shrinkToFit="1" readingOrder="1"/>
      <protection locked="0" hidden="1"/>
    </xf>
    <xf numFmtId="0" fontId="21" fillId="4" borderId="40" xfId="0" applyFont="1" applyFill="1" applyBorder="1" applyAlignment="1" applyProtection="1">
      <alignment horizontal="center" vertical="center" shrinkToFit="1" readingOrder="1"/>
      <protection locked="0" hidden="1"/>
    </xf>
    <xf numFmtId="0" fontId="21" fillId="4" borderId="36" xfId="0" applyFont="1" applyFill="1" applyBorder="1" applyAlignment="1" applyProtection="1">
      <alignment horizontal="center" vertical="center" shrinkToFit="1" readingOrder="1"/>
      <protection locked="0" hidden="1"/>
    </xf>
    <xf numFmtId="0" fontId="9" fillId="6" borderId="39" xfId="0" applyFont="1" applyFill="1" applyBorder="1" applyAlignment="1" applyProtection="1">
      <alignment horizontal="center" vertical="center" shrinkToFit="1" readingOrder="1"/>
      <protection locked="0" hidden="1"/>
    </xf>
    <xf numFmtId="0" fontId="9" fillId="6" borderId="40" xfId="0" applyFont="1" applyFill="1" applyBorder="1" applyAlignment="1" applyProtection="1">
      <alignment horizontal="center" vertical="center" shrinkToFit="1" readingOrder="1"/>
      <protection locked="0" hidden="1"/>
    </xf>
    <xf numFmtId="0" fontId="9" fillId="6" borderId="36" xfId="0" applyFont="1" applyFill="1" applyBorder="1" applyAlignment="1" applyProtection="1">
      <alignment horizontal="center" vertical="center" shrinkToFit="1" readingOrder="1"/>
      <protection locked="0" hidden="1"/>
    </xf>
    <xf numFmtId="0" fontId="15" fillId="6" borderId="35" xfId="0" applyFont="1" applyFill="1" applyBorder="1" applyAlignment="1" applyProtection="1">
      <alignment horizontal="center" vertical="center" textRotation="90" shrinkToFit="1" readingOrder="1"/>
      <protection hidden="1"/>
    </xf>
    <xf numFmtId="0" fontId="15" fillId="6" borderId="5" xfId="0" applyFont="1" applyFill="1" applyBorder="1" applyAlignment="1" applyProtection="1">
      <alignment horizontal="center" vertical="center" textRotation="90" shrinkToFit="1" readingOrder="1"/>
      <protection hidden="1"/>
    </xf>
    <xf numFmtId="0" fontId="15" fillId="6" borderId="36" xfId="0" applyFont="1" applyFill="1" applyBorder="1" applyAlignment="1" applyProtection="1">
      <alignment horizontal="center" vertical="center" textRotation="90" shrinkToFit="1" readingOrder="1"/>
      <protection hidden="1"/>
    </xf>
    <xf numFmtId="0" fontId="20" fillId="7" borderId="37" xfId="0" applyFont="1" applyFill="1" applyBorder="1" applyAlignment="1" applyProtection="1">
      <alignment horizontal="center" vertical="center" shrinkToFit="1" readingOrder="1"/>
      <protection locked="0" hidden="1"/>
    </xf>
    <xf numFmtId="0" fontId="20" fillId="7" borderId="38" xfId="0" applyFont="1" applyFill="1" applyBorder="1" applyAlignment="1" applyProtection="1">
      <alignment horizontal="center" vertical="center" shrinkToFit="1" readingOrder="1"/>
      <protection locked="0" hidden="1"/>
    </xf>
    <xf numFmtId="0" fontId="20" fillId="7" borderId="35" xfId="0" applyFont="1" applyFill="1" applyBorder="1" applyAlignment="1" applyProtection="1">
      <alignment horizontal="center" vertical="center" shrinkToFit="1" readingOrder="1"/>
      <protection locked="0" hidden="1"/>
    </xf>
    <xf numFmtId="0" fontId="20" fillId="7" borderId="4" xfId="0" applyFont="1" applyFill="1" applyBorder="1" applyAlignment="1" applyProtection="1">
      <alignment horizontal="center" vertical="center" shrinkToFit="1" readingOrder="1"/>
      <protection locked="0" hidden="1"/>
    </xf>
    <xf numFmtId="0" fontId="20" fillId="7" borderId="0" xfId="0" applyFont="1" applyFill="1" applyBorder="1" applyAlignment="1" applyProtection="1">
      <alignment horizontal="center" vertical="center" shrinkToFit="1" readingOrder="1"/>
      <protection locked="0" hidden="1"/>
    </xf>
    <xf numFmtId="0" fontId="20" fillId="7" borderId="5" xfId="0" applyFont="1" applyFill="1" applyBorder="1" applyAlignment="1" applyProtection="1">
      <alignment horizontal="center" vertical="center" shrinkToFit="1" readingOrder="1"/>
      <protection locked="0" hidden="1"/>
    </xf>
    <xf numFmtId="0" fontId="20" fillId="7" borderId="39" xfId="0" applyFont="1" applyFill="1" applyBorder="1" applyAlignment="1" applyProtection="1">
      <alignment horizontal="center" vertical="center" shrinkToFit="1" readingOrder="1"/>
      <protection locked="0" hidden="1"/>
    </xf>
    <xf numFmtId="0" fontId="20" fillId="7" borderId="40" xfId="0" applyFont="1" applyFill="1" applyBorder="1" applyAlignment="1" applyProtection="1">
      <alignment horizontal="center" vertical="center" shrinkToFit="1" readingOrder="1"/>
      <protection locked="0" hidden="1"/>
    </xf>
    <xf numFmtId="0" fontId="20" fillId="7" borderId="36" xfId="0" applyFont="1" applyFill="1" applyBorder="1" applyAlignment="1" applyProtection="1">
      <alignment horizontal="center" vertical="center" shrinkToFit="1" readingOrder="1"/>
      <protection locked="0" hidden="1"/>
    </xf>
    <xf numFmtId="0" fontId="3" fillId="16" borderId="34" xfId="0" applyFont="1" applyFill="1" applyBorder="1" applyAlignment="1" applyProtection="1">
      <alignment horizontal="center" vertical="center" textRotation="90" shrinkToFit="1"/>
      <protection locked="0" hidden="1"/>
    </xf>
    <xf numFmtId="0" fontId="3" fillId="16" borderId="3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3" fillId="35" borderId="3" xfId="0" applyFont="1" applyFill="1" applyBorder="1" applyAlignment="1" applyProtection="1">
      <alignment horizontal="center" vertical="center" textRotation="90" shrinkToFit="1"/>
      <protection locked="0" hidden="1"/>
    </xf>
    <xf numFmtId="0" fontId="3" fillId="35" borderId="22" xfId="0" applyFont="1" applyFill="1" applyBorder="1" applyAlignment="1" applyProtection="1">
      <alignment horizontal="center" vertical="center" textRotation="90" shrinkToFit="1"/>
      <protection locked="0" hidden="1"/>
    </xf>
    <xf numFmtId="0" fontId="9" fillId="0" borderId="3" xfId="0" applyFont="1" applyBorder="1" applyAlignment="1" applyProtection="1">
      <alignment horizontal="center" vertical="center" textRotation="90" shrinkToFit="1" readingOrder="2"/>
      <protection locked="0" hidden="1"/>
    </xf>
    <xf numFmtId="0" fontId="9" fillId="0" borderId="22" xfId="0" applyFont="1" applyBorder="1" applyAlignment="1" applyProtection="1">
      <alignment horizontal="center" vertical="center" textRotation="90" shrinkToFit="1" readingOrder="2"/>
      <protection locked="0" hidden="1"/>
    </xf>
    <xf numFmtId="0" fontId="8" fillId="5" borderId="35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5" borderId="5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5" borderId="36" xfId="0" applyFont="1" applyFill="1" applyBorder="1" applyAlignment="1" applyProtection="1">
      <alignment horizontal="center" vertical="center" textRotation="90" shrinkToFit="1" readingOrder="2"/>
      <protection hidden="1"/>
    </xf>
    <xf numFmtId="0" fontId="3" fillId="20" borderId="3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3" fillId="20" borderId="22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8" fillId="6" borderId="4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6" borderId="39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7" borderId="5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7" borderId="36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37" borderId="5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37" borderId="36" xfId="0" applyFont="1" applyFill="1" applyBorder="1" applyAlignment="1" applyProtection="1">
      <alignment horizontal="center" vertical="center" textRotation="90" shrinkToFit="1" readingOrder="2"/>
      <protection hidden="1"/>
    </xf>
    <xf numFmtId="0" fontId="3" fillId="38" borderId="34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3" fillId="38" borderId="22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3" fillId="24" borderId="34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3" fillId="24" borderId="22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20" fillId="20" borderId="34" xfId="0" applyFont="1" applyFill="1" applyBorder="1" applyAlignment="1" applyProtection="1">
      <alignment horizontal="center" vertical="center" shrinkToFit="1" readingOrder="1"/>
      <protection locked="0" hidden="1"/>
    </xf>
    <xf numFmtId="0" fontId="20" fillId="20" borderId="3" xfId="0" applyFont="1" applyFill="1" applyBorder="1" applyAlignment="1" applyProtection="1">
      <alignment horizontal="center" vertical="center" shrinkToFit="1" readingOrder="1"/>
      <protection locked="0" hidden="1"/>
    </xf>
    <xf numFmtId="0" fontId="20" fillId="20" borderId="22" xfId="0" applyFont="1" applyFill="1" applyBorder="1" applyAlignment="1" applyProtection="1">
      <alignment horizontal="center" vertical="center" shrinkToFit="1" readingOrder="1"/>
      <protection locked="0" hidden="1"/>
    </xf>
    <xf numFmtId="0" fontId="41" fillId="37" borderId="34" xfId="0" applyFont="1" applyFill="1" applyBorder="1" applyAlignment="1" applyProtection="1">
      <alignment horizontal="center" vertical="center" shrinkToFit="1" readingOrder="1"/>
      <protection locked="0" hidden="1"/>
    </xf>
    <xf numFmtId="0" fontId="41" fillId="37" borderId="3" xfId="0" applyFont="1" applyFill="1" applyBorder="1" applyAlignment="1" applyProtection="1">
      <alignment horizontal="center" vertical="center" shrinkToFit="1" readingOrder="1"/>
      <protection locked="0" hidden="1"/>
    </xf>
    <xf numFmtId="0" fontId="41" fillId="37" borderId="22" xfId="0" applyFont="1" applyFill="1" applyBorder="1" applyAlignment="1" applyProtection="1">
      <alignment horizontal="center" vertical="center" shrinkToFit="1" readingOrder="1"/>
      <protection locked="0" hidden="1"/>
    </xf>
    <xf numFmtId="0" fontId="18" fillId="6" borderId="34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18" fillId="6" borderId="3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18" fillId="6" borderId="22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18" fillId="35" borderId="34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18" fillId="35" borderId="3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18" fillId="35" borderId="22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9" fillId="23" borderId="34" xfId="0" applyFont="1" applyFill="1" applyBorder="1" applyAlignment="1" applyProtection="1">
      <alignment horizontal="center" vertical="center" textRotation="90" shrinkToFit="1"/>
      <protection locked="0" hidden="1"/>
    </xf>
    <xf numFmtId="0" fontId="9" fillId="23" borderId="22" xfId="0" applyFont="1" applyFill="1" applyBorder="1" applyAlignment="1" applyProtection="1">
      <alignment horizontal="center" vertical="center" textRotation="90" shrinkToFit="1"/>
      <protection locked="0" hidden="1"/>
    </xf>
    <xf numFmtId="0" fontId="3" fillId="15" borderId="34" xfId="0" applyFont="1" applyFill="1" applyBorder="1" applyAlignment="1" applyProtection="1">
      <alignment horizontal="center" vertical="center" textRotation="90" shrinkToFit="1"/>
      <protection hidden="1"/>
    </xf>
    <xf numFmtId="0" fontId="3" fillId="15" borderId="22" xfId="0" applyFont="1" applyFill="1" applyBorder="1" applyAlignment="1" applyProtection="1">
      <alignment horizontal="center" vertical="center" textRotation="90" shrinkToFit="1"/>
      <protection hidden="1"/>
    </xf>
    <xf numFmtId="0" fontId="20" fillId="19" borderId="37" xfId="0" applyFont="1" applyFill="1" applyBorder="1" applyAlignment="1" applyProtection="1">
      <alignment horizontal="center" vertical="center" shrinkToFit="1" readingOrder="1"/>
      <protection locked="0" hidden="1"/>
    </xf>
    <xf numFmtId="0" fontId="20" fillId="19" borderId="38" xfId="0" applyFont="1" applyFill="1" applyBorder="1" applyAlignment="1" applyProtection="1">
      <alignment horizontal="center" vertical="center" shrinkToFit="1" readingOrder="1"/>
      <protection locked="0" hidden="1"/>
    </xf>
    <xf numFmtId="0" fontId="20" fillId="19" borderId="35" xfId="0" applyFont="1" applyFill="1" applyBorder="1" applyAlignment="1" applyProtection="1">
      <alignment horizontal="center" vertical="center" shrinkToFit="1" readingOrder="1"/>
      <protection locked="0" hidden="1"/>
    </xf>
    <xf numFmtId="0" fontId="20" fillId="19" borderId="4" xfId="0" applyFont="1" applyFill="1" applyBorder="1" applyAlignment="1" applyProtection="1">
      <alignment horizontal="center" vertical="center" shrinkToFit="1" readingOrder="1"/>
      <protection locked="0" hidden="1"/>
    </xf>
    <xf numFmtId="0" fontId="20" fillId="19" borderId="0" xfId="0" applyFont="1" applyFill="1" applyBorder="1" applyAlignment="1" applyProtection="1">
      <alignment horizontal="center" vertical="center" shrinkToFit="1" readingOrder="1"/>
      <protection locked="0" hidden="1"/>
    </xf>
    <xf numFmtId="0" fontId="20" fillId="19" borderId="5" xfId="0" applyFont="1" applyFill="1" applyBorder="1" applyAlignment="1" applyProtection="1">
      <alignment horizontal="center" vertical="center" shrinkToFit="1" readingOrder="1"/>
      <protection locked="0" hidden="1"/>
    </xf>
    <xf numFmtId="0" fontId="18" fillId="21" borderId="37" xfId="0" applyFont="1" applyFill="1" applyBorder="1" applyAlignment="1" applyProtection="1">
      <alignment horizontal="center" vertical="center" shrinkToFit="1" readingOrder="1"/>
      <protection locked="0" hidden="1"/>
    </xf>
    <xf numFmtId="0" fontId="18" fillId="21" borderId="38" xfId="0" applyFont="1" applyFill="1" applyBorder="1" applyAlignment="1" applyProtection="1">
      <alignment horizontal="center" vertical="center" shrinkToFit="1" readingOrder="1"/>
      <protection locked="0" hidden="1"/>
    </xf>
    <xf numFmtId="0" fontId="18" fillId="21" borderId="35" xfId="0" applyFont="1" applyFill="1" applyBorder="1" applyAlignment="1" applyProtection="1">
      <alignment horizontal="center" vertical="center" shrinkToFit="1" readingOrder="1"/>
      <protection locked="0" hidden="1"/>
    </xf>
    <xf numFmtId="0" fontId="18" fillId="21" borderId="39" xfId="0" applyFont="1" applyFill="1" applyBorder="1" applyAlignment="1" applyProtection="1">
      <alignment horizontal="center" vertical="center" shrinkToFit="1" readingOrder="1"/>
      <protection locked="0" hidden="1"/>
    </xf>
    <xf numFmtId="0" fontId="18" fillId="21" borderId="40" xfId="0" applyFont="1" applyFill="1" applyBorder="1" applyAlignment="1" applyProtection="1">
      <alignment horizontal="center" vertical="center" shrinkToFit="1" readingOrder="1"/>
      <protection locked="0" hidden="1"/>
    </xf>
    <xf numFmtId="0" fontId="18" fillId="21" borderId="36" xfId="0" applyFont="1" applyFill="1" applyBorder="1" applyAlignment="1" applyProtection="1">
      <alignment horizontal="center" vertical="center" shrinkToFit="1" readingOrder="1"/>
      <protection locked="0" hidden="1"/>
    </xf>
    <xf numFmtId="0" fontId="9" fillId="25" borderId="3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9" fillId="25" borderId="22" xfId="0" applyFont="1" applyFill="1" applyBorder="1" applyAlignment="1" applyProtection="1">
      <alignment horizontal="center" vertical="center" textRotation="90" shrinkToFit="1" readingOrder="2"/>
      <protection locked="0" hidden="1"/>
    </xf>
    <xf numFmtId="0" fontId="9" fillId="29" borderId="34" xfId="0" applyFont="1" applyFill="1" applyBorder="1" applyAlignment="1" applyProtection="1">
      <alignment horizontal="center" vertical="center" textRotation="90" shrinkToFit="1"/>
      <protection hidden="1"/>
    </xf>
    <xf numFmtId="0" fontId="9" fillId="29" borderId="3" xfId="0" applyFont="1" applyFill="1" applyBorder="1" applyAlignment="1" applyProtection="1">
      <alignment horizontal="center" vertical="center" textRotation="90" shrinkToFit="1"/>
      <protection hidden="1"/>
    </xf>
    <xf numFmtId="0" fontId="29" fillId="43" borderId="37" xfId="0" applyFont="1" applyFill="1" applyBorder="1" applyAlignment="1" applyProtection="1">
      <alignment horizontal="center" vertical="center" shrinkToFit="1" readingOrder="2"/>
      <protection hidden="1"/>
    </xf>
    <xf numFmtId="0" fontId="29" fillId="43" borderId="38" xfId="0" applyFont="1" applyFill="1" applyBorder="1" applyAlignment="1" applyProtection="1">
      <alignment horizontal="center" vertical="center" shrinkToFit="1" readingOrder="2"/>
      <protection hidden="1"/>
    </xf>
    <xf numFmtId="0" fontId="29" fillId="43" borderId="35" xfId="0" applyFont="1" applyFill="1" applyBorder="1" applyAlignment="1" applyProtection="1">
      <alignment horizontal="center" vertical="center" shrinkToFit="1" readingOrder="2"/>
      <protection hidden="1"/>
    </xf>
    <xf numFmtId="0" fontId="29" fillId="43" borderId="4" xfId="0" applyFont="1" applyFill="1" applyBorder="1" applyAlignment="1" applyProtection="1">
      <alignment horizontal="center" vertical="center" shrinkToFit="1" readingOrder="2"/>
      <protection hidden="1"/>
    </xf>
    <xf numFmtId="0" fontId="29" fillId="43" borderId="0" xfId="0" applyFont="1" applyFill="1" applyBorder="1" applyAlignment="1" applyProtection="1">
      <alignment horizontal="center" vertical="center" shrinkToFit="1" readingOrder="2"/>
      <protection hidden="1"/>
    </xf>
    <xf numFmtId="0" fontId="29" fillId="43" borderId="5" xfId="0" applyFont="1" applyFill="1" applyBorder="1" applyAlignment="1" applyProtection="1">
      <alignment horizontal="center" vertical="center" shrinkToFit="1" readingOrder="2"/>
      <protection hidden="1"/>
    </xf>
    <xf numFmtId="0" fontId="8" fillId="39" borderId="34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39" borderId="3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39" borderId="22" xfId="0" applyFont="1" applyFill="1" applyBorder="1" applyAlignment="1" applyProtection="1">
      <alignment horizontal="center" vertical="center" textRotation="90" shrinkToFit="1" readingOrder="2"/>
      <protection hidden="1"/>
    </xf>
    <xf numFmtId="0" fontId="16" fillId="34" borderId="34" xfId="0" applyFont="1" applyFill="1" applyBorder="1" applyAlignment="1" applyProtection="1">
      <alignment horizontal="center" vertical="center" textRotation="90" shrinkToFit="1"/>
      <protection hidden="1"/>
    </xf>
    <xf numFmtId="0" fontId="16" fillId="34" borderId="3" xfId="0" applyFont="1" applyFill="1" applyBorder="1" applyAlignment="1" applyProtection="1">
      <alignment horizontal="center" vertical="center" textRotation="90" shrinkToFit="1"/>
      <protection hidden="1"/>
    </xf>
    <xf numFmtId="0" fontId="55" fillId="0" borderId="0" xfId="0" applyFont="1" applyBorder="1" applyAlignment="1" applyProtection="1">
      <alignment horizontal="center" vertical="center" shrinkToFit="1"/>
      <protection hidden="1"/>
    </xf>
    <xf numFmtId="0" fontId="24" fillId="0" borderId="0" xfId="0" applyFont="1" applyAlignment="1" applyProtection="1">
      <alignment horizontal="center" vertical="center" shrinkToFit="1"/>
      <protection locked="0"/>
    </xf>
    <xf numFmtId="0" fontId="35" fillId="0" borderId="17" xfId="0" applyFont="1" applyBorder="1" applyAlignment="1" applyProtection="1">
      <alignment horizontal="left" vertical="center" shrinkToFit="1"/>
      <protection hidden="1"/>
    </xf>
    <xf numFmtId="0" fontId="25" fillId="0" borderId="17" xfId="0" applyFont="1" applyBorder="1" applyAlignment="1" applyProtection="1">
      <alignment horizontal="right" vertical="center" shrinkToFit="1"/>
      <protection locked="0" hidden="1"/>
    </xf>
    <xf numFmtId="0" fontId="38" fillId="33" borderId="43" xfId="0" applyFont="1" applyFill="1" applyBorder="1" applyAlignment="1" applyProtection="1">
      <alignment horizontal="center" vertical="center" textRotation="90" shrinkToFit="1"/>
      <protection hidden="1"/>
    </xf>
    <xf numFmtId="0" fontId="38" fillId="33" borderId="13" xfId="0" applyFont="1" applyFill="1" applyBorder="1" applyAlignment="1" applyProtection="1">
      <alignment horizontal="center" vertical="center" textRotation="90" shrinkToFit="1"/>
      <protection hidden="1"/>
    </xf>
    <xf numFmtId="0" fontId="25" fillId="0" borderId="43" xfId="0" applyFont="1" applyFill="1" applyBorder="1" applyAlignment="1" applyProtection="1">
      <alignment horizontal="center" vertical="center" shrinkToFit="1"/>
      <protection hidden="1"/>
    </xf>
    <xf numFmtId="0" fontId="25" fillId="0" borderId="13" xfId="0" applyFont="1" applyFill="1" applyBorder="1" applyAlignment="1" applyProtection="1">
      <alignment horizontal="center" vertical="center" shrinkToFit="1"/>
      <protection hidden="1"/>
    </xf>
    <xf numFmtId="0" fontId="32" fillId="33" borderId="23" xfId="0" applyFont="1" applyFill="1" applyBorder="1" applyAlignment="1" applyProtection="1">
      <alignment horizontal="center" vertical="center" textRotation="90" shrinkToFit="1"/>
      <protection hidden="1"/>
    </xf>
    <xf numFmtId="0" fontId="32" fillId="33" borderId="6" xfId="0" applyFont="1" applyFill="1" applyBorder="1" applyAlignment="1" applyProtection="1">
      <alignment horizontal="center" vertical="center" textRotation="90" shrinkToFit="1"/>
      <protection hidden="1"/>
    </xf>
    <xf numFmtId="0" fontId="30" fillId="0" borderId="43" xfId="0" applyFont="1" applyFill="1" applyBorder="1" applyAlignment="1" applyProtection="1">
      <alignment horizontal="center" vertical="center" textRotation="90" shrinkToFit="1"/>
      <protection hidden="1"/>
    </xf>
    <xf numFmtId="0" fontId="30" fillId="0" borderId="13" xfId="0" applyFont="1" applyFill="1" applyBorder="1" applyAlignment="1" applyProtection="1">
      <alignment horizontal="center" vertical="center" textRotation="90" shrinkToFit="1"/>
      <protection hidden="1"/>
    </xf>
    <xf numFmtId="0" fontId="30" fillId="33" borderId="43" xfId="0" applyFont="1" applyFill="1" applyBorder="1" applyAlignment="1" applyProtection="1">
      <alignment horizontal="center" vertical="center" textRotation="90" shrinkToFit="1"/>
      <protection hidden="1"/>
    </xf>
    <xf numFmtId="0" fontId="30" fillId="33" borderId="13" xfId="0" applyFont="1" applyFill="1" applyBorder="1" applyAlignment="1" applyProtection="1">
      <alignment horizontal="center" vertical="center" textRotation="90" shrinkToFit="1"/>
      <protection hidden="1"/>
    </xf>
    <xf numFmtId="0" fontId="24" fillId="0" borderId="51" xfId="0" applyFont="1" applyBorder="1" applyAlignment="1" applyProtection="1">
      <alignment horizontal="center" vertical="center" shrinkToFit="1"/>
      <protection hidden="1"/>
    </xf>
    <xf numFmtId="0" fontId="24" fillId="0" borderId="46" xfId="0" applyFont="1" applyBorder="1" applyAlignment="1" applyProtection="1">
      <alignment horizontal="center" vertical="center" shrinkToFit="1"/>
      <protection hidden="1"/>
    </xf>
    <xf numFmtId="0" fontId="24" fillId="0" borderId="52" xfId="0" applyFont="1" applyBorder="1" applyAlignment="1" applyProtection="1">
      <alignment horizontal="center" vertical="center" shrinkToFit="1"/>
      <protection hidden="1"/>
    </xf>
    <xf numFmtId="0" fontId="24" fillId="0" borderId="53" xfId="0" applyFont="1" applyBorder="1" applyAlignment="1" applyProtection="1">
      <alignment horizontal="center" vertical="center" shrinkToFit="1"/>
      <protection hidden="1"/>
    </xf>
    <xf numFmtId="0" fontId="24" fillId="0" borderId="51" xfId="0" applyFont="1" applyBorder="1" applyAlignment="1" applyProtection="1">
      <alignment horizontal="center" vertical="top" shrinkToFit="1"/>
      <protection hidden="1"/>
    </xf>
    <xf numFmtId="0" fontId="24" fillId="0" borderId="46" xfId="0" applyFont="1" applyBorder="1" applyAlignment="1" applyProtection="1">
      <alignment horizontal="center" vertical="top" shrinkToFit="1"/>
      <protection hidden="1"/>
    </xf>
    <xf numFmtId="0" fontId="38" fillId="0" borderId="47" xfId="0" applyFont="1" applyBorder="1" applyAlignment="1" applyProtection="1">
      <alignment horizontal="left" vertical="center" shrinkToFit="1"/>
      <protection hidden="1"/>
    </xf>
    <xf numFmtId="0" fontId="38" fillId="0" borderId="49" xfId="0" applyFont="1" applyBorder="1" applyAlignment="1" applyProtection="1">
      <alignment horizontal="left" vertical="center" shrinkToFit="1"/>
      <protection hidden="1"/>
    </xf>
    <xf numFmtId="0" fontId="32" fillId="0" borderId="0" xfId="0" applyFont="1" applyAlignment="1" applyProtection="1">
      <alignment horizontal="right" vertical="center" shrinkToFit="1"/>
      <protection locked="0"/>
    </xf>
    <xf numFmtId="0" fontId="33" fillId="0" borderId="0" xfId="0" applyFont="1" applyAlignment="1" applyProtection="1">
      <alignment horizontal="left" vertical="center" shrinkToFit="1"/>
      <protection locked="0"/>
    </xf>
    <xf numFmtId="0" fontId="25" fillId="0" borderId="21" xfId="0" applyFont="1" applyFill="1" applyBorder="1" applyAlignment="1" applyProtection="1">
      <alignment horizontal="center" vertical="center" shrinkToFit="1"/>
      <protection hidden="1"/>
    </xf>
    <xf numFmtId="0" fontId="25" fillId="0" borderId="19" xfId="0" applyFont="1" applyFill="1" applyBorder="1" applyAlignment="1" applyProtection="1">
      <alignment horizontal="center" vertical="center" shrinkToFit="1"/>
      <protection hidden="1"/>
    </xf>
    <xf numFmtId="0" fontId="24" fillId="0" borderId="25" xfId="0" applyFont="1" applyBorder="1" applyAlignment="1" applyProtection="1">
      <alignment horizontal="center" vertical="center" shrinkToFit="1"/>
      <protection hidden="1"/>
    </xf>
    <xf numFmtId="0" fontId="24" fillId="0" borderId="27" xfId="0" applyFont="1" applyBorder="1" applyAlignment="1" applyProtection="1">
      <alignment horizontal="center" vertical="center" shrinkToFit="1"/>
      <protection hidden="1"/>
    </xf>
    <xf numFmtId="0" fontId="38" fillId="0" borderId="0" xfId="0" applyFont="1" applyAlignment="1" applyProtection="1">
      <alignment horizontal="right" vertical="center" shrinkToFit="1"/>
      <protection hidden="1"/>
    </xf>
    <xf numFmtId="0" fontId="38" fillId="0" borderId="0" xfId="0" applyFont="1" applyAlignment="1" applyProtection="1">
      <alignment horizontal="right" vertical="center" shrinkToFit="1"/>
      <protection locked="0"/>
    </xf>
    <xf numFmtId="0" fontId="24" fillId="0" borderId="32" xfId="0" applyFont="1" applyBorder="1" applyAlignment="1" applyProtection="1">
      <alignment horizontal="center" vertical="center" shrinkToFit="1"/>
      <protection hidden="1"/>
    </xf>
    <xf numFmtId="0" fontId="24" fillId="0" borderId="33" xfId="0" applyFont="1" applyBorder="1" applyAlignment="1" applyProtection="1">
      <alignment horizontal="center" vertical="center" shrinkToFit="1"/>
      <protection hidden="1"/>
    </xf>
    <xf numFmtId="0" fontId="36" fillId="0" borderId="31" xfId="0" applyFont="1" applyBorder="1" applyAlignment="1" applyProtection="1">
      <alignment horizontal="left" vertical="center" shrinkToFit="1"/>
      <protection hidden="1"/>
    </xf>
    <xf numFmtId="0" fontId="24" fillId="0" borderId="54" xfId="0" applyFont="1" applyBorder="1" applyAlignment="1" applyProtection="1">
      <alignment horizontal="center" vertical="center" shrinkToFit="1"/>
      <protection hidden="1"/>
    </xf>
    <xf numFmtId="0" fontId="24" fillId="0" borderId="23" xfId="0" applyFont="1" applyBorder="1" applyAlignment="1" applyProtection="1">
      <alignment horizontal="center" vertical="center" shrinkToFit="1"/>
      <protection hidden="1"/>
    </xf>
    <xf numFmtId="0" fontId="24" fillId="0" borderId="6" xfId="0" applyFont="1" applyBorder="1" applyAlignment="1" applyProtection="1">
      <alignment horizontal="center" vertical="center" shrinkToFit="1"/>
      <protection hidden="1"/>
    </xf>
    <xf numFmtId="0" fontId="25" fillId="0" borderId="17" xfId="0" applyFont="1" applyBorder="1" applyAlignment="1" applyProtection="1">
      <alignment horizontal="right" vertical="center" shrinkToFit="1"/>
      <protection hidden="1"/>
    </xf>
    <xf numFmtId="0" fontId="24" fillId="0" borderId="3" xfId="0" applyFont="1" applyBorder="1" applyAlignment="1" applyProtection="1">
      <alignment horizontal="center" vertical="center" shrinkToFit="1"/>
      <protection hidden="1"/>
    </xf>
    <xf numFmtId="0" fontId="24" fillId="0" borderId="4" xfId="0" applyFont="1" applyBorder="1" applyAlignment="1" applyProtection="1">
      <alignment horizontal="center" vertical="center" shrinkToFit="1"/>
      <protection hidden="1"/>
    </xf>
    <xf numFmtId="0" fontId="24" fillId="0" borderId="26" xfId="0" applyFont="1" applyBorder="1" applyAlignment="1" applyProtection="1">
      <alignment horizontal="center" vertical="center" shrinkToFit="1"/>
      <protection hidden="1"/>
    </xf>
    <xf numFmtId="0" fontId="24" fillId="0" borderId="21" xfId="0" applyFont="1" applyFill="1" applyBorder="1" applyAlignment="1" applyProtection="1">
      <alignment horizontal="center" vertical="center" shrinkToFit="1"/>
      <protection hidden="1"/>
    </xf>
    <xf numFmtId="0" fontId="24" fillId="0" borderId="19" xfId="0" applyFont="1" applyFill="1" applyBorder="1" applyAlignment="1" applyProtection="1">
      <alignment horizontal="center" vertical="center" shrinkToFit="1"/>
      <protection hidden="1"/>
    </xf>
    <xf numFmtId="0" fontId="24" fillId="0" borderId="5" xfId="0" applyFont="1" applyBorder="1" applyAlignment="1" applyProtection="1">
      <alignment horizontal="center" vertical="center" shrinkToFit="1"/>
      <protection hidden="1"/>
    </xf>
    <xf numFmtId="0" fontId="24" fillId="0" borderId="24" xfId="0" applyFont="1" applyBorder="1" applyAlignment="1" applyProtection="1">
      <alignment horizontal="center" vertical="center" shrinkToFit="1"/>
      <protection hidden="1"/>
    </xf>
    <xf numFmtId="0" fontId="24" fillId="0" borderId="44" xfId="0" applyFont="1" applyBorder="1" applyAlignment="1" applyProtection="1">
      <alignment horizontal="center" vertical="center" shrinkToFit="1"/>
      <protection hidden="1"/>
    </xf>
    <xf numFmtId="0" fontId="24" fillId="0" borderId="45" xfId="0" applyFont="1" applyBorder="1" applyAlignment="1" applyProtection="1">
      <alignment horizontal="center" vertical="center" shrinkToFit="1"/>
      <protection hidden="1"/>
    </xf>
    <xf numFmtId="0" fontId="24" fillId="0" borderId="31" xfId="0" applyFont="1" applyBorder="1" applyAlignment="1" applyProtection="1">
      <alignment horizontal="right" vertical="center" shrinkToFit="1"/>
      <protection hidden="1"/>
    </xf>
    <xf numFmtId="0" fontId="38" fillId="0" borderId="49" xfId="0" applyFont="1" applyBorder="1" applyAlignment="1" applyProtection="1">
      <alignment horizontal="right" vertical="center" shrinkToFit="1"/>
      <protection hidden="1"/>
    </xf>
    <xf numFmtId="0" fontId="38" fillId="0" borderId="48" xfId="0" applyFont="1" applyBorder="1" applyAlignment="1" applyProtection="1">
      <alignment horizontal="right" vertical="center" shrinkToFit="1"/>
      <protection hidden="1"/>
    </xf>
    <xf numFmtId="0" fontId="37" fillId="0" borderId="0" xfId="0" applyFont="1" applyBorder="1" applyAlignment="1" applyProtection="1">
      <alignment horizontal="center" vertical="center" shrinkToFit="1"/>
      <protection hidden="1"/>
    </xf>
    <xf numFmtId="0" fontId="32" fillId="0" borderId="0" xfId="0" applyFont="1" applyAlignment="1" applyProtection="1">
      <alignment horizontal="center" vertical="center" shrinkToFit="1"/>
      <protection hidden="1"/>
    </xf>
    <xf numFmtId="0" fontId="26" fillId="33" borderId="21" xfId="0" applyFont="1" applyFill="1" applyBorder="1" applyAlignment="1" applyProtection="1">
      <alignment horizontal="center" vertical="center" shrinkToFit="1"/>
      <protection hidden="1"/>
    </xf>
    <xf numFmtId="0" fontId="26" fillId="33" borderId="19" xfId="0" applyFont="1" applyFill="1" applyBorder="1" applyAlignment="1" applyProtection="1">
      <alignment horizontal="center" vertical="center" shrinkToFit="1"/>
      <protection hidden="1"/>
    </xf>
    <xf numFmtId="0" fontId="25" fillId="0" borderId="17" xfId="0" applyFont="1" applyBorder="1" applyAlignment="1" applyProtection="1">
      <alignment horizontal="right" vertical="center" shrinkToFit="1"/>
      <protection locked="0"/>
    </xf>
    <xf numFmtId="0" fontId="26" fillId="0" borderId="21" xfId="0" applyFont="1" applyBorder="1" applyAlignment="1" applyProtection="1">
      <alignment horizontal="center" vertical="center" textRotation="90" shrinkToFit="1"/>
      <protection hidden="1"/>
    </xf>
    <xf numFmtId="0" fontId="26" fillId="0" borderId="50" xfId="0" applyFont="1" applyBorder="1" applyAlignment="1" applyProtection="1">
      <alignment horizontal="center" vertical="center" textRotation="90" shrinkToFit="1"/>
      <protection hidden="1"/>
    </xf>
    <xf numFmtId="0" fontId="26" fillId="0" borderId="19" xfId="0" applyFont="1" applyBorder="1" applyAlignment="1" applyProtection="1">
      <alignment horizontal="center" vertical="center" textRotation="90" shrinkToFit="1"/>
      <protection hidden="1"/>
    </xf>
    <xf numFmtId="0" fontId="14" fillId="34" borderId="0" xfId="0" applyFont="1" applyFill="1" applyAlignment="1" applyProtection="1">
      <alignment horizontal="center" vertical="center" shrinkToFit="1"/>
      <protection hidden="1"/>
    </xf>
  </cellXfs>
  <cellStyles count="1">
    <cellStyle name="Normal" xfId="0" builtinId="0"/>
  </cellStyles>
  <dxfs count="178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FF00FF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FF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lor rgb="FFFF00FF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FF"/>
        </patternFill>
      </fill>
    </dxf>
    <dxf>
      <fill>
        <patternFill>
          <bgColor rgb="FFFF00FF"/>
        </patternFill>
      </fill>
    </dxf>
    <dxf>
      <fill>
        <patternFill>
          <bgColor indexed="51"/>
        </patternFill>
      </fill>
    </dxf>
    <dxf>
      <fill>
        <patternFill>
          <bgColor rgb="FFFF00FF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FF00FF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FF00FF"/>
      </font>
    </dxf>
    <dxf>
      <fill>
        <patternFill>
          <bgColor rgb="FFFFC000"/>
        </patternFill>
      </fill>
    </dxf>
    <dxf>
      <font>
        <color rgb="FFFF00FF"/>
      </font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lor rgb="FFFF00FF"/>
      </font>
    </dxf>
    <dxf>
      <fill>
        <patternFill>
          <bgColor rgb="FFFFC000"/>
        </patternFill>
      </fill>
    </dxf>
    <dxf>
      <font>
        <color rgb="FFFF00FF"/>
      </font>
    </dxf>
    <dxf>
      <fill>
        <patternFill>
          <bgColor rgb="FFFFC000"/>
        </patternFill>
      </fill>
    </dxf>
    <dxf>
      <font>
        <color rgb="FFFF00FF"/>
      </font>
    </dxf>
    <dxf>
      <fill>
        <patternFill>
          <bgColor rgb="FFFFC000"/>
        </patternFill>
      </fill>
    </dxf>
    <dxf>
      <font>
        <color rgb="FFFF00FF"/>
      </font>
    </dxf>
    <dxf>
      <fill>
        <patternFill>
          <bgColor rgb="FFFFC000"/>
        </patternFill>
      </fill>
    </dxf>
    <dxf>
      <font>
        <color rgb="FFFF00FF"/>
      </font>
    </dxf>
    <dxf>
      <fill>
        <patternFill>
          <bgColor rgb="FFFFC000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rgb="FFFFC000"/>
        </patternFill>
      </fill>
    </dxf>
    <dxf>
      <fill>
        <patternFill>
          <bgColor rgb="FFFF00FF"/>
        </patternFill>
      </fill>
    </dxf>
    <dxf>
      <fill>
        <patternFill>
          <bgColor indexed="5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0000CC"/>
      <color rgb="FF66FF33"/>
      <color rgb="FFFF9933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ayman!A1"/><Relationship Id="rId2" Type="http://schemas.openxmlformats.org/officeDocument/2006/relationships/hyperlink" Target="#&#1575;&#1604;&#1588;&#1610;&#1578;!A1"/><Relationship Id="rId1" Type="http://schemas.openxmlformats.org/officeDocument/2006/relationships/image" Target="../media/image1.png"/><Relationship Id="rId4" Type="http://schemas.openxmlformats.org/officeDocument/2006/relationships/hyperlink" Target="#&#1575;&#1604;&#1588;&#1607;&#1600;&#1600;&#1600;&#1600;&#1600;&#1575;&#1583;&#1575;&#1578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00;&#1610;&#1587;&#1610;&#1600;&#1600;&#1600;&#1577;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00;&#1610;&#1587;&#1610;&#1600;&#1600;&#1600;&#1577;!A1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447675</xdr:colOff>
      <xdr:row>1</xdr:row>
      <xdr:rowOff>9526</xdr:rowOff>
    </xdr:from>
    <xdr:to>
      <xdr:col>12</xdr:col>
      <xdr:colOff>219075</xdr:colOff>
      <xdr:row>7</xdr:row>
      <xdr:rowOff>47626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325" y="171451"/>
          <a:ext cx="5257800" cy="1009650"/>
        </a:xfrm>
        <a:prstGeom prst="rect">
          <a:avLst/>
        </a:prstGeom>
      </xdr:spPr>
    </xdr:pic>
    <xdr:clientData/>
  </xdr:twoCellAnchor>
  <xdr:twoCellAnchor>
    <xdr:from>
      <xdr:col>5</xdr:col>
      <xdr:colOff>390525</xdr:colOff>
      <xdr:row>7</xdr:row>
      <xdr:rowOff>133351</xdr:rowOff>
    </xdr:from>
    <xdr:to>
      <xdr:col>10</xdr:col>
      <xdr:colOff>457200</xdr:colOff>
      <xdr:row>11</xdr:row>
      <xdr:rowOff>57150</xdr:rowOff>
    </xdr:to>
    <xdr:sp macro="" textlink="">
      <xdr:nvSpPr>
        <xdr:cNvPr id="3" name="مستطيل مستدير الزوايا 2"/>
        <xdr:cNvSpPr/>
      </xdr:nvSpPr>
      <xdr:spPr bwMode="auto">
        <a:xfrm>
          <a:off x="3200400" y="1266826"/>
          <a:ext cx="3114675" cy="571499"/>
        </a:xfrm>
        <a:prstGeom prst="roundRect">
          <a:avLst/>
        </a:prstGeom>
        <a:ln w="28575">
          <a:solidFill>
            <a:schemeClr val="tx1"/>
          </a:solidFill>
          <a:headEnd type="none" w="med" len="med"/>
          <a:tailEnd type="none" w="med" len="med"/>
        </a:ln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wrap="square" lIns="18288" tIns="0" rIns="0" bIns="0" rtlCol="1" anchor="ctr" anchorCtr="0" upright="1"/>
        <a:lstStyle/>
        <a:p>
          <a:pPr algn="ctr" rtl="1"/>
          <a:r>
            <a:rPr lang="ar-EG" sz="2800" b="1">
              <a:solidFill>
                <a:sysClr val="windowText" lastClr="000000"/>
              </a:solidFill>
            </a:rPr>
            <a:t>بيـــــانات</a:t>
          </a:r>
          <a:r>
            <a:rPr lang="ar-EG" sz="2800" b="1" baseline="0">
              <a:solidFill>
                <a:sysClr val="windowText" lastClr="000000"/>
              </a:solidFill>
            </a:rPr>
            <a:t> اســـــاسيــة</a:t>
          </a:r>
          <a:endParaRPr lang="ar-EG" sz="2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438150</xdr:colOff>
      <xdr:row>11</xdr:row>
      <xdr:rowOff>142876</xdr:rowOff>
    </xdr:from>
    <xdr:to>
      <xdr:col>9</xdr:col>
      <xdr:colOff>352425</xdr:colOff>
      <xdr:row>15</xdr:row>
      <xdr:rowOff>0</xdr:rowOff>
    </xdr:to>
    <xdr:sp macro="" textlink="">
      <xdr:nvSpPr>
        <xdr:cNvPr id="4" name="مستطيل مستدير الزوايا 3"/>
        <xdr:cNvSpPr/>
      </xdr:nvSpPr>
      <xdr:spPr bwMode="auto">
        <a:xfrm>
          <a:off x="3914775" y="1924051"/>
          <a:ext cx="2352675" cy="50482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28575">
          <a:solidFill>
            <a:srgbClr val="0000CC"/>
          </a:solidFill>
          <a:headEnd type="none" w="med" len="med"/>
          <a:tailEnd type="none" w="med" len="med"/>
        </a:ln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wrap="square" lIns="18288" tIns="0" rIns="0" bIns="0" rtlCol="1" anchor="ctr" anchorCtr="0" upright="1"/>
        <a:lstStyle/>
        <a:p>
          <a:pPr algn="ctr" rtl="1"/>
          <a:r>
            <a:rPr lang="ar-EG" sz="2800" b="1">
              <a:solidFill>
                <a:sysClr val="windowText" lastClr="000000"/>
              </a:solidFill>
            </a:rPr>
            <a:t>تغيــــيرالبيـــانات</a:t>
          </a:r>
        </a:p>
      </xdr:txBody>
    </xdr:sp>
    <xdr:clientData/>
  </xdr:twoCellAnchor>
  <xdr:twoCellAnchor>
    <xdr:from>
      <xdr:col>9</xdr:col>
      <xdr:colOff>466724</xdr:colOff>
      <xdr:row>11</xdr:row>
      <xdr:rowOff>123825</xdr:rowOff>
    </xdr:from>
    <xdr:to>
      <xdr:col>10</xdr:col>
      <xdr:colOff>47624</xdr:colOff>
      <xdr:row>16</xdr:row>
      <xdr:rowOff>66675</xdr:rowOff>
    </xdr:to>
    <xdr:sp macro="" textlink="">
      <xdr:nvSpPr>
        <xdr:cNvPr id="5" name="سهم للأسفل 4"/>
        <xdr:cNvSpPr/>
      </xdr:nvSpPr>
      <xdr:spPr bwMode="auto">
        <a:xfrm>
          <a:off x="3609976" y="1905000"/>
          <a:ext cx="190500" cy="752475"/>
        </a:xfrm>
        <a:prstGeom prst="downArrow">
          <a:avLst/>
        </a:prstGeom>
        <a:solidFill>
          <a:srgbClr val="006600"/>
        </a:solidFill>
        <a:ln w="285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1" anchor="t" upright="1"/>
        <a:lstStyle/>
        <a:p>
          <a:pPr algn="r" rtl="1"/>
          <a:endParaRPr lang="ar-EG" sz="1100"/>
        </a:p>
      </xdr:txBody>
    </xdr:sp>
    <xdr:clientData/>
  </xdr:twoCellAnchor>
  <xdr:twoCellAnchor>
    <xdr:from>
      <xdr:col>3</xdr:col>
      <xdr:colOff>419101</xdr:colOff>
      <xdr:row>29</xdr:row>
      <xdr:rowOff>76200</xdr:rowOff>
    </xdr:from>
    <xdr:to>
      <xdr:col>12</xdr:col>
      <xdr:colOff>161925</xdr:colOff>
      <xdr:row>32</xdr:row>
      <xdr:rowOff>133350</xdr:rowOff>
    </xdr:to>
    <xdr:sp macro="" textlink="">
      <xdr:nvSpPr>
        <xdr:cNvPr id="7" name="مستطيل مستدير الزوايا 6"/>
        <xdr:cNvSpPr/>
      </xdr:nvSpPr>
      <xdr:spPr bwMode="auto">
        <a:xfrm>
          <a:off x="2276475" y="5876925"/>
          <a:ext cx="5229224" cy="542925"/>
        </a:xfrm>
        <a:prstGeom prst="roundRect">
          <a:avLst/>
        </a:prstGeom>
        <a:solidFill>
          <a:srgbClr val="C00000"/>
        </a:solidFill>
        <a:ln w="38100">
          <a:headEnd type="none" w="med" len="med"/>
          <a:tailEnd type="none" w="med" len="med"/>
        </a:ln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wrap="square" lIns="18288" tIns="0" rIns="0" bIns="0" rtlCol="1" anchor="ctr" anchorCtr="0" upright="1"/>
        <a:lstStyle/>
        <a:p>
          <a:pPr algn="ctr" rtl="1"/>
          <a:r>
            <a:rPr lang="ar-EG" sz="2800" b="1"/>
            <a:t>شــيت كنـــترول الصـف الأول</a:t>
          </a:r>
          <a:r>
            <a:rPr lang="ar-EG" sz="2800" b="1" baseline="0"/>
            <a:t> الإعـــــــدادي</a:t>
          </a:r>
          <a:endParaRPr lang="ar-EG" sz="2800" b="1"/>
        </a:p>
      </xdr:txBody>
    </xdr:sp>
    <xdr:clientData/>
  </xdr:twoCellAnchor>
  <xdr:twoCellAnchor>
    <xdr:from>
      <xdr:col>2</xdr:col>
      <xdr:colOff>104776</xdr:colOff>
      <xdr:row>25</xdr:row>
      <xdr:rowOff>85725</xdr:rowOff>
    </xdr:from>
    <xdr:to>
      <xdr:col>5</xdr:col>
      <xdr:colOff>342901</xdr:colOff>
      <xdr:row>28</xdr:row>
      <xdr:rowOff>19050</xdr:rowOff>
    </xdr:to>
    <xdr:sp macro="" textlink="">
      <xdr:nvSpPr>
        <xdr:cNvPr id="8" name="مستطيل مستدير الزوايا 7">
          <a:hlinkClick xmlns:r="http://schemas.openxmlformats.org/officeDocument/2006/relationships" r:id="rId2"/>
        </xdr:cNvPr>
        <xdr:cNvSpPr/>
      </xdr:nvSpPr>
      <xdr:spPr bwMode="auto">
        <a:xfrm>
          <a:off x="6362699" y="5229225"/>
          <a:ext cx="2066925" cy="428625"/>
        </a:xfrm>
        <a:prstGeom prst="roundRect">
          <a:avLst/>
        </a:prstGeom>
        <a:solidFill>
          <a:schemeClr val="accent1"/>
        </a:solidFill>
        <a:ln w="38100">
          <a:headEnd type="none" w="med" len="med"/>
          <a:tailEnd type="none" w="med" len="med"/>
        </a:ln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wrap="square" lIns="18288" tIns="0" rIns="0" bIns="0" rtlCol="1" anchor="ctr" anchorCtr="0" upright="1"/>
        <a:lstStyle/>
        <a:p>
          <a:pPr algn="ctr" rtl="1"/>
          <a:r>
            <a:rPr lang="ar-EG" sz="2400" b="1"/>
            <a:t>رصــد الـدرجـــات</a:t>
          </a:r>
        </a:p>
      </xdr:txBody>
    </xdr:sp>
    <xdr:clientData/>
  </xdr:twoCellAnchor>
  <xdr:twoCellAnchor>
    <xdr:from>
      <xdr:col>6</xdr:col>
      <xdr:colOff>219075</xdr:colOff>
      <xdr:row>25</xdr:row>
      <xdr:rowOff>95250</xdr:rowOff>
    </xdr:from>
    <xdr:to>
      <xdr:col>9</xdr:col>
      <xdr:colOff>457200</xdr:colOff>
      <xdr:row>28</xdr:row>
      <xdr:rowOff>28575</xdr:rowOff>
    </xdr:to>
    <xdr:sp macro="" textlink="">
      <xdr:nvSpPr>
        <xdr:cNvPr id="9" name="مستطيل مستدير الزوايا 8">
          <a:hlinkClick xmlns:r="http://schemas.openxmlformats.org/officeDocument/2006/relationships" r:id="rId3"/>
        </xdr:cNvPr>
        <xdr:cNvSpPr/>
      </xdr:nvSpPr>
      <xdr:spPr bwMode="auto">
        <a:xfrm>
          <a:off x="3810000" y="5238750"/>
          <a:ext cx="2066925" cy="428625"/>
        </a:xfrm>
        <a:prstGeom prst="roundRect">
          <a:avLst/>
        </a:prstGeom>
        <a:solidFill>
          <a:schemeClr val="accent4">
            <a:lumMod val="75000"/>
          </a:schemeClr>
        </a:solidFill>
        <a:ln w="38100">
          <a:headEnd type="none" w="med" len="med"/>
          <a:tailEnd type="none" w="med" len="med"/>
        </a:ln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wrap="square" lIns="18288" tIns="0" rIns="0" bIns="0" rtlCol="1" anchor="ctr" anchorCtr="0" upright="1"/>
        <a:lstStyle/>
        <a:p>
          <a:pPr algn="ctr" rtl="1"/>
          <a:r>
            <a:rPr lang="ar-EG" sz="2400" b="1"/>
            <a:t>طبـــاعة النتيجـــة</a:t>
          </a:r>
        </a:p>
      </xdr:txBody>
    </xdr:sp>
    <xdr:clientData/>
  </xdr:twoCellAnchor>
  <xdr:twoCellAnchor>
    <xdr:from>
      <xdr:col>10</xdr:col>
      <xdr:colOff>238125</xdr:colOff>
      <xdr:row>25</xdr:row>
      <xdr:rowOff>114300</xdr:rowOff>
    </xdr:from>
    <xdr:to>
      <xdr:col>13</xdr:col>
      <xdr:colOff>476250</xdr:colOff>
      <xdr:row>28</xdr:row>
      <xdr:rowOff>47625</xdr:rowOff>
    </xdr:to>
    <xdr:sp macro="" textlink="">
      <xdr:nvSpPr>
        <xdr:cNvPr id="10" name="مستطيل مستدير الزوايا 9">
          <a:hlinkClick xmlns:r="http://schemas.openxmlformats.org/officeDocument/2006/relationships" r:id="rId4"/>
        </xdr:cNvPr>
        <xdr:cNvSpPr/>
      </xdr:nvSpPr>
      <xdr:spPr bwMode="auto">
        <a:xfrm>
          <a:off x="1352550" y="5257800"/>
          <a:ext cx="2066925" cy="428625"/>
        </a:xfrm>
        <a:prstGeom prst="roundRect">
          <a:avLst/>
        </a:prstGeom>
        <a:solidFill>
          <a:srgbClr val="0000CC"/>
        </a:solidFill>
        <a:ln w="38100">
          <a:headEnd type="none" w="med" len="med"/>
          <a:tailEnd type="none" w="med" len="med"/>
        </a:ln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wrap="square" lIns="18288" tIns="0" rIns="0" bIns="0" rtlCol="1" anchor="ctr" anchorCtr="0" upright="1"/>
        <a:lstStyle/>
        <a:p>
          <a:pPr algn="ctr" rtl="1"/>
          <a:r>
            <a:rPr lang="ar-EG" sz="2400" b="1"/>
            <a:t>طباعــة الشهــــادات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352425</xdr:colOff>
      <xdr:row>0</xdr:row>
      <xdr:rowOff>142875</xdr:rowOff>
    </xdr:from>
    <xdr:to>
      <xdr:col>20</xdr:col>
      <xdr:colOff>1990726</xdr:colOff>
      <xdr:row>2</xdr:row>
      <xdr:rowOff>66675</xdr:rowOff>
    </xdr:to>
    <xdr:sp macro="" textlink="">
      <xdr:nvSpPr>
        <xdr:cNvPr id="3" name="مستطيل مستدير الزوايا 2">
          <a:hlinkClick xmlns:r="http://schemas.openxmlformats.org/officeDocument/2006/relationships" r:id="rId1"/>
        </xdr:cNvPr>
        <xdr:cNvSpPr/>
      </xdr:nvSpPr>
      <xdr:spPr bwMode="auto">
        <a:xfrm>
          <a:off x="9817712774" y="142875"/>
          <a:ext cx="1638301" cy="428625"/>
        </a:xfrm>
        <a:prstGeom prst="roundRect">
          <a:avLst/>
        </a:prstGeom>
        <a:solidFill>
          <a:srgbClr val="C00000"/>
        </a:solidFill>
        <a:ln w="38100">
          <a:headEnd type="none" w="med" len="med"/>
          <a:tailEnd type="none" w="med" len="med"/>
        </a:ln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wrap="square" lIns="18288" tIns="0" rIns="0" bIns="0" rtlCol="1" anchor="ctr" anchorCtr="0" upright="1"/>
        <a:lstStyle/>
        <a:p>
          <a:pPr algn="ctr" rtl="1"/>
          <a:r>
            <a:rPr lang="ar-EG" sz="2400" b="1"/>
            <a:t>الرئيسيــــة</a:t>
          </a:r>
        </a:p>
      </xdr:txBody>
    </xdr:sp>
    <xdr:clientData/>
  </xdr:twoCellAnchor>
  <xdr:twoCellAnchor>
    <xdr:from>
      <xdr:col>21</xdr:col>
      <xdr:colOff>257174</xdr:colOff>
      <xdr:row>0</xdr:row>
      <xdr:rowOff>85725</xdr:rowOff>
    </xdr:from>
    <xdr:to>
      <xdr:col>31</xdr:col>
      <xdr:colOff>266700</xdr:colOff>
      <xdr:row>2</xdr:row>
      <xdr:rowOff>219075</xdr:rowOff>
    </xdr:to>
    <xdr:sp macro="" textlink="">
      <xdr:nvSpPr>
        <xdr:cNvPr id="4" name="مستطيل مستدير الزوايا 3"/>
        <xdr:cNvSpPr/>
      </xdr:nvSpPr>
      <xdr:spPr bwMode="auto">
        <a:xfrm>
          <a:off x="9812454975" y="85725"/>
          <a:ext cx="4486276" cy="638175"/>
        </a:xfrm>
        <a:prstGeom prst="roundRect">
          <a:avLst/>
        </a:prstGeom>
        <a:ln>
          <a:headEnd type="none" w="med" len="med"/>
          <a:tailEnd type="none" w="med" len="med"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lIns="18288" tIns="0" rIns="0" bIns="0" rtlCol="1" anchor="ctr" anchorCtr="0" upright="1"/>
        <a:lstStyle/>
        <a:p>
          <a:pPr algn="ctr" rtl="1"/>
          <a:r>
            <a:rPr lang="ar-EG" sz="1400" b="1">
              <a:latin typeface="Times New Roman" pitchFamily="18" charset="0"/>
              <a:cs typeface="Times New Roman" pitchFamily="18" charset="0"/>
            </a:rPr>
            <a:t>هـــــذة الاعمـــدة</a:t>
          </a:r>
          <a:r>
            <a:rPr lang="ar-EG" sz="1400" b="1" baseline="0">
              <a:latin typeface="Times New Roman" pitchFamily="18" charset="0"/>
              <a:cs typeface="Times New Roman" pitchFamily="18" charset="0"/>
            </a:rPr>
            <a:t> لصق ارتبــــاط من الشــيت الرئيسيى ويتـــم اخفـــلؤها </a:t>
          </a:r>
        </a:p>
        <a:p>
          <a:pPr algn="ctr" rtl="1"/>
          <a:r>
            <a:rPr lang="ar-EG" sz="1400" b="1" baseline="0">
              <a:latin typeface="Times New Roman" pitchFamily="18" charset="0"/>
              <a:cs typeface="Times New Roman" pitchFamily="18" charset="0"/>
            </a:rPr>
            <a:t>وهى التى يتــــم تظليل الاعمـــدة من </a:t>
          </a:r>
          <a:r>
            <a:rPr lang="en-US" sz="1400" b="1" baseline="0">
              <a:latin typeface="Times New Roman" pitchFamily="18" charset="0"/>
              <a:cs typeface="Times New Roman" pitchFamily="18" charset="0"/>
            </a:rPr>
            <a:t>F : Q</a:t>
          </a:r>
          <a:r>
            <a:rPr lang="ar-EG" sz="1400" b="1" baseline="0">
              <a:latin typeface="Times New Roman" pitchFamily="18" charset="0"/>
              <a:cs typeface="Times New Roman" pitchFamily="18" charset="0"/>
            </a:rPr>
            <a:t> بدلالتهـــا</a:t>
          </a:r>
          <a:endParaRPr lang="ar-EG" sz="14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262956</xdr:colOff>
      <xdr:row>0</xdr:row>
      <xdr:rowOff>28575</xdr:rowOff>
    </xdr:from>
    <xdr:to>
      <xdr:col>14</xdr:col>
      <xdr:colOff>251395</xdr:colOff>
      <xdr:row>2</xdr:row>
      <xdr:rowOff>359914</xdr:rowOff>
    </xdr:to>
    <xdr:pic>
      <xdr:nvPicPr>
        <xdr:cNvPr id="23" name="صورة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3100180" y="28575"/>
          <a:ext cx="807589" cy="80758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/>
      </xdr:spPr>
    </xdr:pic>
    <xdr:clientData/>
  </xdr:twoCellAnchor>
  <xdr:twoCellAnchor editAs="oneCell">
    <xdr:from>
      <xdr:col>12</xdr:col>
      <xdr:colOff>262956</xdr:colOff>
      <xdr:row>23</xdr:row>
      <xdr:rowOff>28575</xdr:rowOff>
    </xdr:from>
    <xdr:to>
      <xdr:col>14</xdr:col>
      <xdr:colOff>251395</xdr:colOff>
      <xdr:row>25</xdr:row>
      <xdr:rowOff>359914</xdr:rowOff>
    </xdr:to>
    <xdr:pic>
      <xdr:nvPicPr>
        <xdr:cNvPr id="26" name="صورة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3100180" y="6638925"/>
          <a:ext cx="807589" cy="80758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/>
      </xdr:spPr>
    </xdr:pic>
    <xdr:clientData/>
  </xdr:twoCellAnchor>
  <xdr:twoCellAnchor editAs="oneCell">
    <xdr:from>
      <xdr:col>12</xdr:col>
      <xdr:colOff>262956</xdr:colOff>
      <xdr:row>40</xdr:row>
      <xdr:rowOff>28575</xdr:rowOff>
    </xdr:from>
    <xdr:to>
      <xdr:col>14</xdr:col>
      <xdr:colOff>251395</xdr:colOff>
      <xdr:row>42</xdr:row>
      <xdr:rowOff>359914</xdr:rowOff>
    </xdr:to>
    <xdr:pic>
      <xdr:nvPicPr>
        <xdr:cNvPr id="44" name="صورة 4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3100180" y="11715750"/>
          <a:ext cx="807589" cy="80758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/>
      </xdr:spPr>
    </xdr:pic>
    <xdr:clientData/>
  </xdr:twoCellAnchor>
  <xdr:twoCellAnchor editAs="oneCell">
    <xdr:from>
      <xdr:col>12</xdr:col>
      <xdr:colOff>262956</xdr:colOff>
      <xdr:row>63</xdr:row>
      <xdr:rowOff>28575</xdr:rowOff>
    </xdr:from>
    <xdr:to>
      <xdr:col>14</xdr:col>
      <xdr:colOff>251395</xdr:colOff>
      <xdr:row>65</xdr:row>
      <xdr:rowOff>359914</xdr:rowOff>
    </xdr:to>
    <xdr:pic>
      <xdr:nvPicPr>
        <xdr:cNvPr id="45" name="صورة 4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3100180" y="18392775"/>
          <a:ext cx="807589" cy="80758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/>
      </xdr:spPr>
    </xdr:pic>
    <xdr:clientData/>
  </xdr:twoCellAnchor>
  <xdr:twoCellAnchor editAs="oneCell">
    <xdr:from>
      <xdr:col>12</xdr:col>
      <xdr:colOff>262956</xdr:colOff>
      <xdr:row>80</xdr:row>
      <xdr:rowOff>28575</xdr:rowOff>
    </xdr:from>
    <xdr:to>
      <xdr:col>14</xdr:col>
      <xdr:colOff>251395</xdr:colOff>
      <xdr:row>82</xdr:row>
      <xdr:rowOff>359914</xdr:rowOff>
    </xdr:to>
    <xdr:pic>
      <xdr:nvPicPr>
        <xdr:cNvPr id="46" name="صورة 4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3100180" y="23469600"/>
          <a:ext cx="807589" cy="80758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/>
      </xdr:spPr>
    </xdr:pic>
    <xdr:clientData/>
  </xdr:twoCellAnchor>
  <xdr:twoCellAnchor editAs="oneCell">
    <xdr:from>
      <xdr:col>12</xdr:col>
      <xdr:colOff>262956</xdr:colOff>
      <xdr:row>103</xdr:row>
      <xdr:rowOff>28575</xdr:rowOff>
    </xdr:from>
    <xdr:to>
      <xdr:col>14</xdr:col>
      <xdr:colOff>251395</xdr:colOff>
      <xdr:row>105</xdr:row>
      <xdr:rowOff>359914</xdr:rowOff>
    </xdr:to>
    <xdr:pic>
      <xdr:nvPicPr>
        <xdr:cNvPr id="47" name="صورة 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3100180" y="30146625"/>
          <a:ext cx="807589" cy="80758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/>
      </xdr:spPr>
    </xdr:pic>
    <xdr:clientData/>
  </xdr:twoCellAnchor>
  <xdr:twoCellAnchor editAs="oneCell">
    <xdr:from>
      <xdr:col>12</xdr:col>
      <xdr:colOff>262956</xdr:colOff>
      <xdr:row>120</xdr:row>
      <xdr:rowOff>28575</xdr:rowOff>
    </xdr:from>
    <xdr:to>
      <xdr:col>14</xdr:col>
      <xdr:colOff>251395</xdr:colOff>
      <xdr:row>122</xdr:row>
      <xdr:rowOff>359914</xdr:rowOff>
    </xdr:to>
    <xdr:pic>
      <xdr:nvPicPr>
        <xdr:cNvPr id="48" name="صورة 4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3100180" y="35223450"/>
          <a:ext cx="807589" cy="80758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/>
      </xdr:spPr>
    </xdr:pic>
    <xdr:clientData/>
  </xdr:twoCellAnchor>
  <xdr:twoCellAnchor editAs="oneCell">
    <xdr:from>
      <xdr:col>12</xdr:col>
      <xdr:colOff>262956</xdr:colOff>
      <xdr:row>143</xdr:row>
      <xdr:rowOff>28575</xdr:rowOff>
    </xdr:from>
    <xdr:to>
      <xdr:col>14</xdr:col>
      <xdr:colOff>251395</xdr:colOff>
      <xdr:row>145</xdr:row>
      <xdr:rowOff>359914</xdr:rowOff>
    </xdr:to>
    <xdr:pic>
      <xdr:nvPicPr>
        <xdr:cNvPr id="49" name="صورة 4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3100180" y="41900475"/>
          <a:ext cx="807589" cy="80758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/>
      </xdr:spPr>
    </xdr:pic>
    <xdr:clientData/>
  </xdr:twoCellAnchor>
  <xdr:twoCellAnchor editAs="oneCell">
    <xdr:from>
      <xdr:col>12</xdr:col>
      <xdr:colOff>262956</xdr:colOff>
      <xdr:row>160</xdr:row>
      <xdr:rowOff>28575</xdr:rowOff>
    </xdr:from>
    <xdr:to>
      <xdr:col>14</xdr:col>
      <xdr:colOff>251395</xdr:colOff>
      <xdr:row>162</xdr:row>
      <xdr:rowOff>359914</xdr:rowOff>
    </xdr:to>
    <xdr:pic>
      <xdr:nvPicPr>
        <xdr:cNvPr id="50" name="صورة 4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3100180" y="46977300"/>
          <a:ext cx="807589" cy="80758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/>
      </xdr:spPr>
    </xdr:pic>
    <xdr:clientData/>
  </xdr:twoCellAnchor>
  <xdr:twoCellAnchor editAs="oneCell">
    <xdr:from>
      <xdr:col>12</xdr:col>
      <xdr:colOff>262956</xdr:colOff>
      <xdr:row>183</xdr:row>
      <xdr:rowOff>28575</xdr:rowOff>
    </xdr:from>
    <xdr:to>
      <xdr:col>14</xdr:col>
      <xdr:colOff>251395</xdr:colOff>
      <xdr:row>185</xdr:row>
      <xdr:rowOff>359914</xdr:rowOff>
    </xdr:to>
    <xdr:pic>
      <xdr:nvPicPr>
        <xdr:cNvPr id="51" name="صورة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3100180" y="53654325"/>
          <a:ext cx="807589" cy="80758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/>
      </xdr:spPr>
    </xdr:pic>
    <xdr:clientData/>
  </xdr:twoCellAnchor>
  <xdr:twoCellAnchor editAs="oneCell">
    <xdr:from>
      <xdr:col>12</xdr:col>
      <xdr:colOff>262956</xdr:colOff>
      <xdr:row>200</xdr:row>
      <xdr:rowOff>28575</xdr:rowOff>
    </xdr:from>
    <xdr:to>
      <xdr:col>14</xdr:col>
      <xdr:colOff>251395</xdr:colOff>
      <xdr:row>202</xdr:row>
      <xdr:rowOff>359914</xdr:rowOff>
    </xdr:to>
    <xdr:pic>
      <xdr:nvPicPr>
        <xdr:cNvPr id="52" name="صورة 5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3100180" y="58731150"/>
          <a:ext cx="807589" cy="80758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/>
      </xdr:spPr>
    </xdr:pic>
    <xdr:clientData/>
  </xdr:twoCellAnchor>
  <xdr:twoCellAnchor editAs="oneCell">
    <xdr:from>
      <xdr:col>12</xdr:col>
      <xdr:colOff>262956</xdr:colOff>
      <xdr:row>223</xdr:row>
      <xdr:rowOff>28575</xdr:rowOff>
    </xdr:from>
    <xdr:to>
      <xdr:col>14</xdr:col>
      <xdr:colOff>251395</xdr:colOff>
      <xdr:row>225</xdr:row>
      <xdr:rowOff>359914</xdr:rowOff>
    </xdr:to>
    <xdr:pic>
      <xdr:nvPicPr>
        <xdr:cNvPr id="53" name="صورة 5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3100180" y="65408175"/>
          <a:ext cx="807589" cy="80758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/>
      </xdr:spPr>
    </xdr:pic>
    <xdr:clientData/>
  </xdr:twoCellAnchor>
  <xdr:twoCellAnchor editAs="oneCell">
    <xdr:from>
      <xdr:col>12</xdr:col>
      <xdr:colOff>262956</xdr:colOff>
      <xdr:row>240</xdr:row>
      <xdr:rowOff>28575</xdr:rowOff>
    </xdr:from>
    <xdr:to>
      <xdr:col>14</xdr:col>
      <xdr:colOff>251395</xdr:colOff>
      <xdr:row>242</xdr:row>
      <xdr:rowOff>359914</xdr:rowOff>
    </xdr:to>
    <xdr:pic>
      <xdr:nvPicPr>
        <xdr:cNvPr id="54" name="صورة 5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3100180" y="70485000"/>
          <a:ext cx="807589" cy="80758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/>
      </xdr:spPr>
    </xdr:pic>
    <xdr:clientData/>
  </xdr:twoCellAnchor>
  <xdr:twoCellAnchor editAs="oneCell">
    <xdr:from>
      <xdr:col>12</xdr:col>
      <xdr:colOff>262956</xdr:colOff>
      <xdr:row>263</xdr:row>
      <xdr:rowOff>28575</xdr:rowOff>
    </xdr:from>
    <xdr:to>
      <xdr:col>14</xdr:col>
      <xdr:colOff>251395</xdr:colOff>
      <xdr:row>265</xdr:row>
      <xdr:rowOff>359914</xdr:rowOff>
    </xdr:to>
    <xdr:pic>
      <xdr:nvPicPr>
        <xdr:cNvPr id="55" name="صورة 5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3100180" y="77162025"/>
          <a:ext cx="807589" cy="80758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/>
      </xdr:spPr>
    </xdr:pic>
    <xdr:clientData/>
  </xdr:twoCellAnchor>
  <xdr:twoCellAnchor editAs="oneCell">
    <xdr:from>
      <xdr:col>12</xdr:col>
      <xdr:colOff>262956</xdr:colOff>
      <xdr:row>280</xdr:row>
      <xdr:rowOff>28575</xdr:rowOff>
    </xdr:from>
    <xdr:to>
      <xdr:col>14</xdr:col>
      <xdr:colOff>251395</xdr:colOff>
      <xdr:row>282</xdr:row>
      <xdr:rowOff>359914</xdr:rowOff>
    </xdr:to>
    <xdr:pic>
      <xdr:nvPicPr>
        <xdr:cNvPr id="56" name="صورة 5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3100180" y="82238850"/>
          <a:ext cx="807589" cy="80758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/>
      </xdr:spPr>
    </xdr:pic>
    <xdr:clientData/>
  </xdr:twoCellAnchor>
  <xdr:twoCellAnchor editAs="oneCell">
    <xdr:from>
      <xdr:col>12</xdr:col>
      <xdr:colOff>262956</xdr:colOff>
      <xdr:row>303</xdr:row>
      <xdr:rowOff>28575</xdr:rowOff>
    </xdr:from>
    <xdr:to>
      <xdr:col>14</xdr:col>
      <xdr:colOff>251395</xdr:colOff>
      <xdr:row>305</xdr:row>
      <xdr:rowOff>359914</xdr:rowOff>
    </xdr:to>
    <xdr:pic>
      <xdr:nvPicPr>
        <xdr:cNvPr id="57" name="صورة 5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3100180" y="88915875"/>
          <a:ext cx="807589" cy="80758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/>
      </xdr:spPr>
    </xdr:pic>
    <xdr:clientData/>
  </xdr:twoCellAnchor>
  <xdr:twoCellAnchor editAs="oneCell">
    <xdr:from>
      <xdr:col>12</xdr:col>
      <xdr:colOff>262956</xdr:colOff>
      <xdr:row>320</xdr:row>
      <xdr:rowOff>28575</xdr:rowOff>
    </xdr:from>
    <xdr:to>
      <xdr:col>14</xdr:col>
      <xdr:colOff>251395</xdr:colOff>
      <xdr:row>322</xdr:row>
      <xdr:rowOff>359914</xdr:rowOff>
    </xdr:to>
    <xdr:pic>
      <xdr:nvPicPr>
        <xdr:cNvPr id="58" name="صورة 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3100180" y="93992700"/>
          <a:ext cx="807589" cy="80758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/>
      </xdr:spPr>
    </xdr:pic>
    <xdr:clientData/>
  </xdr:twoCellAnchor>
  <xdr:twoCellAnchor editAs="oneCell">
    <xdr:from>
      <xdr:col>12</xdr:col>
      <xdr:colOff>262956</xdr:colOff>
      <xdr:row>343</xdr:row>
      <xdr:rowOff>28575</xdr:rowOff>
    </xdr:from>
    <xdr:to>
      <xdr:col>14</xdr:col>
      <xdr:colOff>251395</xdr:colOff>
      <xdr:row>345</xdr:row>
      <xdr:rowOff>359914</xdr:rowOff>
    </xdr:to>
    <xdr:pic>
      <xdr:nvPicPr>
        <xdr:cNvPr id="59" name="صورة 5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3100180" y="100669725"/>
          <a:ext cx="807589" cy="80758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/>
      </xdr:spPr>
    </xdr:pic>
    <xdr:clientData/>
  </xdr:twoCellAnchor>
  <xdr:twoCellAnchor editAs="oneCell">
    <xdr:from>
      <xdr:col>12</xdr:col>
      <xdr:colOff>262956</xdr:colOff>
      <xdr:row>360</xdr:row>
      <xdr:rowOff>28575</xdr:rowOff>
    </xdr:from>
    <xdr:to>
      <xdr:col>14</xdr:col>
      <xdr:colOff>251395</xdr:colOff>
      <xdr:row>362</xdr:row>
      <xdr:rowOff>359914</xdr:rowOff>
    </xdr:to>
    <xdr:pic>
      <xdr:nvPicPr>
        <xdr:cNvPr id="60" name="صورة 5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3100180" y="105746550"/>
          <a:ext cx="807589" cy="80758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/>
      </xdr:spPr>
    </xdr:pic>
    <xdr:clientData/>
  </xdr:twoCellAnchor>
  <xdr:twoCellAnchor editAs="oneCell">
    <xdr:from>
      <xdr:col>12</xdr:col>
      <xdr:colOff>262956</xdr:colOff>
      <xdr:row>383</xdr:row>
      <xdr:rowOff>28575</xdr:rowOff>
    </xdr:from>
    <xdr:to>
      <xdr:col>14</xdr:col>
      <xdr:colOff>251395</xdr:colOff>
      <xdr:row>385</xdr:row>
      <xdr:rowOff>359914</xdr:rowOff>
    </xdr:to>
    <xdr:pic>
      <xdr:nvPicPr>
        <xdr:cNvPr id="61" name="صورة 6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3100180" y="112423575"/>
          <a:ext cx="807589" cy="80758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/>
      </xdr:spPr>
    </xdr:pic>
    <xdr:clientData/>
  </xdr:twoCellAnchor>
  <xdr:twoCellAnchor>
    <xdr:from>
      <xdr:col>15</xdr:col>
      <xdr:colOff>114301</xdr:colOff>
      <xdr:row>2</xdr:row>
      <xdr:rowOff>95250</xdr:rowOff>
    </xdr:from>
    <xdr:to>
      <xdr:col>16</xdr:col>
      <xdr:colOff>552451</xdr:colOff>
      <xdr:row>3</xdr:row>
      <xdr:rowOff>161925</xdr:rowOff>
    </xdr:to>
    <xdr:sp macro="" textlink="">
      <xdr:nvSpPr>
        <xdr:cNvPr id="22" name="مستطيل مستدير الزوايا 21">
          <a:hlinkClick xmlns:r="http://schemas.openxmlformats.org/officeDocument/2006/relationships" r:id="rId2"/>
        </xdr:cNvPr>
        <xdr:cNvSpPr/>
      </xdr:nvSpPr>
      <xdr:spPr bwMode="auto">
        <a:xfrm flipH="1">
          <a:off x="9821741849" y="571500"/>
          <a:ext cx="1047750" cy="428625"/>
        </a:xfrm>
        <a:prstGeom prst="roundRect">
          <a:avLst/>
        </a:prstGeom>
        <a:solidFill>
          <a:srgbClr val="C00000"/>
        </a:solidFill>
        <a:ln w="38100">
          <a:headEnd type="none" w="med" len="med"/>
          <a:tailEnd type="none" w="med" len="med"/>
        </a:ln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wrap="square" lIns="18288" tIns="0" rIns="0" bIns="0" rtlCol="1" anchor="ctr" anchorCtr="0" upright="1"/>
        <a:lstStyle/>
        <a:p>
          <a:pPr algn="ctr" rtl="1"/>
          <a:r>
            <a:rPr lang="ar-EG" sz="2400" b="1"/>
            <a:t>الرئيسيـة</a:t>
          </a:r>
        </a:p>
      </xdr:txBody>
    </xdr:sp>
    <xdr:clientData/>
  </xdr:twoCellAnchor>
  <xdr:twoCellAnchor>
    <xdr:from>
      <xdr:col>17</xdr:col>
      <xdr:colOff>533400</xdr:colOff>
      <xdr:row>1</xdr:row>
      <xdr:rowOff>38100</xdr:rowOff>
    </xdr:from>
    <xdr:to>
      <xdr:col>21</xdr:col>
      <xdr:colOff>581025</xdr:colOff>
      <xdr:row>2</xdr:row>
      <xdr:rowOff>142875</xdr:rowOff>
    </xdr:to>
    <xdr:sp macro="" textlink="">
      <xdr:nvSpPr>
        <xdr:cNvPr id="2" name="مستطيل مستدير الزوايا 1"/>
        <xdr:cNvSpPr/>
      </xdr:nvSpPr>
      <xdr:spPr bwMode="auto">
        <a:xfrm>
          <a:off x="9818846250" y="276225"/>
          <a:ext cx="2305050" cy="342900"/>
        </a:xfrm>
        <a:prstGeom prst="roundRect">
          <a:avLst/>
        </a:prstGeom>
        <a:ln>
          <a:headEnd type="none" w="med" len="med"/>
          <a:tailEnd type="none" w="med" len="med"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lIns="18288" tIns="0" rIns="0" bIns="0" rtlCol="1" anchor="ctr" anchorCtr="0" upright="1"/>
        <a:lstStyle/>
        <a:p>
          <a:pPr algn="ctr" rtl="1"/>
          <a:r>
            <a:rPr lang="ar-EG" sz="1400" b="1"/>
            <a:t>هـــــذة الاعمـــدة</a:t>
          </a:r>
          <a:r>
            <a:rPr lang="ar-EG" sz="1400" b="1" baseline="0"/>
            <a:t> يتـــم اخفـــلؤها</a:t>
          </a:r>
          <a:endParaRPr lang="ar-EG" sz="1400" b="1"/>
        </a:p>
      </xdr:txBody>
    </xdr:sp>
    <xdr:clientData/>
  </xdr:twoCellAnchor>
  <xdr:twoCellAnchor>
    <xdr:from>
      <xdr:col>16</xdr:col>
      <xdr:colOff>0</xdr:colOff>
      <xdr:row>13</xdr:row>
      <xdr:rowOff>180975</xdr:rowOff>
    </xdr:from>
    <xdr:to>
      <xdr:col>19</xdr:col>
      <xdr:colOff>200025</xdr:colOff>
      <xdr:row>15</xdr:row>
      <xdr:rowOff>171449</xdr:rowOff>
    </xdr:to>
    <xdr:sp macro="" textlink="">
      <xdr:nvSpPr>
        <xdr:cNvPr id="24" name="مستطيل مستدير الزوايا 23"/>
        <xdr:cNvSpPr/>
      </xdr:nvSpPr>
      <xdr:spPr bwMode="auto">
        <a:xfrm>
          <a:off x="9819989250" y="4000500"/>
          <a:ext cx="2305050" cy="628649"/>
        </a:xfrm>
        <a:prstGeom prst="roundRect">
          <a:avLst/>
        </a:prstGeom>
        <a:ln>
          <a:headEnd type="none" w="med" len="med"/>
          <a:tailEnd type="none" w="med" len="med"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lIns="18288" tIns="0" rIns="0" bIns="0" rtlCol="1" anchor="ctr" anchorCtr="0" upright="1"/>
        <a:lstStyle/>
        <a:p>
          <a:pPr algn="ctr" rtl="1"/>
          <a:r>
            <a:rPr lang="ar-EG" sz="1400" b="1"/>
            <a:t>هـــــذة الصــف </a:t>
          </a:r>
          <a:r>
            <a:rPr lang="ar-EG" sz="1400" b="1" baseline="0"/>
            <a:t>يتـــم اخفاؤه</a:t>
          </a:r>
        </a:p>
        <a:p>
          <a:pPr algn="ctr" rtl="1"/>
          <a:r>
            <a:rPr lang="ar-EG" sz="1400" b="1" baseline="0"/>
            <a:t>ويتم تظليل مادة الرسوب بدلالتها</a:t>
          </a:r>
          <a:endParaRPr lang="ar-EG" sz="1400" b="1"/>
        </a:p>
      </xdr:txBody>
    </xdr:sp>
    <xdr:clientData/>
  </xdr:twoCellAnchor>
  <xdr:twoCellAnchor>
    <xdr:from>
      <xdr:col>15</xdr:col>
      <xdr:colOff>0</xdr:colOff>
      <xdr:row>14</xdr:row>
      <xdr:rowOff>95250</xdr:rowOff>
    </xdr:from>
    <xdr:to>
      <xdr:col>15</xdr:col>
      <xdr:colOff>523875</xdr:colOff>
      <xdr:row>14</xdr:row>
      <xdr:rowOff>276225</xdr:rowOff>
    </xdr:to>
    <xdr:sp macro="" textlink="">
      <xdr:nvSpPr>
        <xdr:cNvPr id="3" name="سهم إلى اليمين 2"/>
        <xdr:cNvSpPr/>
      </xdr:nvSpPr>
      <xdr:spPr bwMode="auto">
        <a:xfrm>
          <a:off x="9822380025" y="4229100"/>
          <a:ext cx="523875" cy="180975"/>
        </a:xfrm>
        <a:prstGeom prst="rightArrow">
          <a:avLst/>
        </a:prstGeom>
        <a:solidFill>
          <a:srgbClr val="0000CC"/>
        </a:solidFill>
        <a:ln>
          <a:headEnd type="none" w="med" len="med"/>
          <a:tailEnd type="none" w="med" len="med"/>
        </a:ln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lIns="18288" tIns="0" rIns="0" bIns="0" rtlCol="1" anchor="t" upright="1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40"/>
  <sheetViews>
    <sheetView showGridLines="0" rightToLeft="1" workbookViewId="0">
      <selection activeCell="O16" sqref="O16"/>
    </sheetView>
  </sheetViews>
  <sheetFormatPr defaultColWidth="0" defaultRowHeight="12.75" zeroHeight="1" x14ac:dyDescent="0.2"/>
  <cols>
    <col min="1" max="16" width="9.140625" customWidth="1"/>
    <col min="17" max="16384" width="9.140625" hidden="1"/>
  </cols>
  <sheetData>
    <row r="1" spans="1:16" x14ac:dyDescent="0.2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16" x14ac:dyDescent="0.2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</row>
    <row r="4" spans="1:16" x14ac:dyDescent="0.2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</row>
    <row r="5" spans="1:16" x14ac:dyDescent="0.2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</row>
    <row r="6" spans="1:16" x14ac:dyDescent="0.2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</row>
    <row r="7" spans="1:16" x14ac:dyDescent="0.2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</row>
    <row r="8" spans="1:16" x14ac:dyDescent="0.2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</row>
    <row r="9" spans="1:16" x14ac:dyDescent="0.2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</row>
    <row r="10" spans="1:16" x14ac:dyDescent="0.2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</row>
    <row r="11" spans="1:16" x14ac:dyDescent="0.2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</row>
    <row r="12" spans="1:16" x14ac:dyDescent="0.2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</row>
    <row r="13" spans="1:16" x14ac:dyDescent="0.2">
      <c r="A13" s="93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</row>
    <row r="14" spans="1:16" x14ac:dyDescent="0.2">
      <c r="A14" s="93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</row>
    <row r="15" spans="1:16" x14ac:dyDescent="0.2">
      <c r="A15" s="93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</row>
    <row r="16" spans="1:16" x14ac:dyDescent="0.2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</row>
    <row r="17" spans="1:16" ht="13.5" thickBot="1" x14ac:dyDescent="0.25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</row>
    <row r="18" spans="1:16" ht="24" thickTop="1" x14ac:dyDescent="0.35">
      <c r="A18" s="93"/>
      <c r="B18" s="93"/>
      <c r="C18" s="246" t="s">
        <v>89</v>
      </c>
      <c r="D18" s="246"/>
      <c r="E18" s="246"/>
      <c r="F18" s="246"/>
      <c r="G18" s="248" t="s">
        <v>95</v>
      </c>
      <c r="H18" s="248"/>
      <c r="I18" s="248"/>
      <c r="J18" s="248"/>
      <c r="K18" s="248"/>
      <c r="L18" s="248"/>
      <c r="M18" s="248"/>
      <c r="N18" s="248"/>
      <c r="O18" s="93"/>
      <c r="P18" s="93"/>
    </row>
    <row r="19" spans="1:16" ht="23.25" x14ac:dyDescent="0.35">
      <c r="A19" s="93"/>
      <c r="B19" s="93"/>
      <c r="C19" s="247" t="s">
        <v>90</v>
      </c>
      <c r="D19" s="247"/>
      <c r="E19" s="247"/>
      <c r="F19" s="247"/>
      <c r="G19" s="249" t="s">
        <v>119</v>
      </c>
      <c r="H19" s="249"/>
      <c r="I19" s="249"/>
      <c r="J19" s="249"/>
      <c r="K19" s="249"/>
      <c r="L19" s="249"/>
      <c r="M19" s="249"/>
      <c r="N19" s="249"/>
      <c r="O19" s="93"/>
      <c r="P19" s="93"/>
    </row>
    <row r="20" spans="1:16" ht="23.25" x14ac:dyDescent="0.35">
      <c r="A20" s="93"/>
      <c r="B20" s="93"/>
      <c r="C20" s="247" t="s">
        <v>94</v>
      </c>
      <c r="D20" s="247"/>
      <c r="E20" s="247"/>
      <c r="F20" s="247"/>
      <c r="G20" s="251">
        <v>2015</v>
      </c>
      <c r="H20" s="251"/>
      <c r="I20" s="251"/>
      <c r="J20" s="251"/>
      <c r="K20" s="251"/>
      <c r="L20" s="251"/>
      <c r="M20" s="251"/>
      <c r="N20" s="251"/>
      <c r="O20" s="93"/>
      <c r="P20" s="93"/>
    </row>
    <row r="21" spans="1:16" ht="23.25" x14ac:dyDescent="0.35">
      <c r="A21" s="93"/>
      <c r="B21" s="93"/>
      <c r="C21" s="258" t="s">
        <v>117</v>
      </c>
      <c r="D21" s="259"/>
      <c r="E21" s="259"/>
      <c r="F21" s="260"/>
      <c r="G21" s="255" t="s">
        <v>120</v>
      </c>
      <c r="H21" s="256"/>
      <c r="I21" s="256"/>
      <c r="J21" s="256"/>
      <c r="K21" s="256"/>
      <c r="L21" s="256"/>
      <c r="M21" s="256"/>
      <c r="N21" s="257"/>
      <c r="O21" s="93"/>
      <c r="P21" s="93"/>
    </row>
    <row r="22" spans="1:16" ht="23.25" x14ac:dyDescent="0.35">
      <c r="A22" s="93"/>
      <c r="B22" s="93"/>
      <c r="C22" s="247" t="s">
        <v>91</v>
      </c>
      <c r="D22" s="247"/>
      <c r="E22" s="247"/>
      <c r="F22" s="247"/>
      <c r="G22" s="249" t="s">
        <v>121</v>
      </c>
      <c r="H22" s="249"/>
      <c r="I22" s="249"/>
      <c r="J22" s="249"/>
      <c r="K22" s="249"/>
      <c r="L22" s="249"/>
      <c r="M22" s="249"/>
      <c r="N22" s="249"/>
      <c r="O22" s="93"/>
      <c r="P22" s="93"/>
    </row>
    <row r="23" spans="1:16" ht="23.25" x14ac:dyDescent="0.35">
      <c r="A23" s="93"/>
      <c r="B23" s="93"/>
      <c r="C23" s="247" t="s">
        <v>92</v>
      </c>
      <c r="D23" s="247"/>
      <c r="E23" s="247"/>
      <c r="F23" s="247"/>
      <c r="G23" s="249" t="s">
        <v>122</v>
      </c>
      <c r="H23" s="249"/>
      <c r="I23" s="249"/>
      <c r="J23" s="249"/>
      <c r="K23" s="249"/>
      <c r="L23" s="249"/>
      <c r="M23" s="249"/>
      <c r="N23" s="249"/>
      <c r="O23" s="93"/>
      <c r="P23" s="93"/>
    </row>
    <row r="24" spans="1:16" ht="23.25" x14ac:dyDescent="0.35">
      <c r="A24" s="93"/>
      <c r="B24" s="93"/>
      <c r="C24" s="247" t="s">
        <v>93</v>
      </c>
      <c r="D24" s="247"/>
      <c r="E24" s="247"/>
      <c r="F24" s="247"/>
      <c r="G24" s="251" t="s">
        <v>123</v>
      </c>
      <c r="H24" s="251"/>
      <c r="I24" s="251"/>
      <c r="J24" s="251"/>
      <c r="K24" s="251"/>
      <c r="L24" s="251"/>
      <c r="M24" s="251"/>
      <c r="N24" s="251"/>
      <c r="O24" s="93"/>
      <c r="P24" s="93"/>
    </row>
    <row r="25" spans="1:16" ht="24" thickBot="1" x14ac:dyDescent="0.4">
      <c r="A25" s="93"/>
      <c r="B25" s="93"/>
      <c r="C25" s="250" t="s">
        <v>118</v>
      </c>
      <c r="D25" s="250"/>
      <c r="E25" s="250"/>
      <c r="F25" s="250"/>
      <c r="G25" s="252" t="s">
        <v>163</v>
      </c>
      <c r="H25" s="253"/>
      <c r="I25" s="253"/>
      <c r="J25" s="253"/>
      <c r="K25" s="253"/>
      <c r="L25" s="253"/>
      <c r="M25" s="253"/>
      <c r="N25" s="254"/>
      <c r="O25" s="93"/>
      <c r="P25" s="93"/>
    </row>
    <row r="26" spans="1:16" ht="13.5" thickTop="1" x14ac:dyDescent="0.2">
      <c r="A26" s="93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</row>
    <row r="27" spans="1:16" x14ac:dyDescent="0.2">
      <c r="A27" s="93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</row>
    <row r="28" spans="1:16" x14ac:dyDescent="0.2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</row>
    <row r="29" spans="1:16" x14ac:dyDescent="0.2">
      <c r="A29" s="93"/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</row>
    <row r="30" spans="1:16" x14ac:dyDescent="0.2">
      <c r="A30" s="93"/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</row>
    <row r="31" spans="1:16" x14ac:dyDescent="0.2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</row>
    <row r="32" spans="1:16" x14ac:dyDescent="0.2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</row>
    <row r="33" spans="1:16" x14ac:dyDescent="0.2">
      <c r="A33" s="93"/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</row>
    <row r="34" spans="1:16" x14ac:dyDescent="0.2">
      <c r="A34" s="93"/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</row>
    <row r="35" spans="1:16" x14ac:dyDescent="0.2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</row>
    <row r="36" spans="1:16" hidden="1" x14ac:dyDescent="0.2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</row>
    <row r="37" spans="1:16" hidden="1" x14ac:dyDescent="0.2"/>
    <row r="38" spans="1:16" hidden="1" x14ac:dyDescent="0.2"/>
    <row r="39" spans="1:16" hidden="1" x14ac:dyDescent="0.2"/>
    <row r="40" spans="1:16" hidden="1" x14ac:dyDescent="0.2"/>
  </sheetData>
  <mergeCells count="16">
    <mergeCell ref="C25:F25"/>
    <mergeCell ref="C22:F22"/>
    <mergeCell ref="C19:F19"/>
    <mergeCell ref="G22:N22"/>
    <mergeCell ref="G23:N23"/>
    <mergeCell ref="G24:N24"/>
    <mergeCell ref="G25:N25"/>
    <mergeCell ref="C20:F20"/>
    <mergeCell ref="G20:N20"/>
    <mergeCell ref="G21:N21"/>
    <mergeCell ref="C21:F21"/>
    <mergeCell ref="C18:F18"/>
    <mergeCell ref="C23:F23"/>
    <mergeCell ref="G18:N18"/>
    <mergeCell ref="G19:N19"/>
    <mergeCell ref="C24:F24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G268"/>
  <sheetViews>
    <sheetView rightToLeft="1" zoomScaleNormal="100" workbookViewId="0">
      <pane xSplit="5" ySplit="5" topLeftCell="M6" activePane="bottomRight" state="frozen"/>
      <selection pane="topRight" activeCell="F1" sqref="F1"/>
      <selection pane="bottomLeft" activeCell="A6" sqref="A6"/>
      <selection pane="bottomRight" activeCell="AC10" sqref="AC10"/>
    </sheetView>
  </sheetViews>
  <sheetFormatPr defaultColWidth="9" defaultRowHeight="15.75" x14ac:dyDescent="0.25"/>
  <cols>
    <col min="1" max="2" width="5" style="68" customWidth="1"/>
    <col min="3" max="3" width="33.28515625" style="3" customWidth="1"/>
    <col min="4" max="4" width="6.28515625" style="1" customWidth="1"/>
    <col min="5" max="5" width="6.42578125" style="1" customWidth="1"/>
    <col min="6" max="14" width="6.42578125" style="4" customWidth="1"/>
    <col min="15" max="15" width="8.7109375" style="4" customWidth="1"/>
    <col min="16" max="16" width="7.140625" style="4" customWidth="1"/>
    <col min="17" max="17" width="6.42578125" style="4" customWidth="1"/>
    <col min="18" max="18" width="10.140625" style="4" customWidth="1"/>
    <col min="19" max="19" width="8" style="4" customWidth="1"/>
    <col min="20" max="20" width="12.5703125" style="4" customWidth="1"/>
    <col min="21" max="21" width="37.5703125" style="5" customWidth="1"/>
    <col min="22" max="33" width="6.7109375" style="2" customWidth="1"/>
    <col min="34" max="16384" width="9" style="2"/>
  </cols>
  <sheetData>
    <row r="1" spans="1:33" ht="20.25" x14ac:dyDescent="0.25">
      <c r="A1" s="267" t="s">
        <v>96</v>
      </c>
      <c r="B1" s="267"/>
      <c r="C1" s="3" t="str">
        <f>الرئـيسيـــة!$G$18</f>
        <v>شــــربـــين التعليميــــــة</v>
      </c>
      <c r="F1" s="278" t="str">
        <f>الرئـيسيـــة!$G$21</f>
        <v>درجـــــــات دور مــــــايــو 2015 م</v>
      </c>
      <c r="G1" s="278"/>
      <c r="H1" s="278"/>
      <c r="I1" s="278"/>
      <c r="J1" s="278"/>
      <c r="K1" s="278"/>
      <c r="L1" s="278"/>
      <c r="M1" s="278"/>
      <c r="N1" s="278"/>
      <c r="O1" s="278"/>
      <c r="P1" s="261" t="str">
        <f>الرئـيسيـــة!$G$24</f>
        <v>ahmed</v>
      </c>
      <c r="Q1" s="261"/>
      <c r="R1" s="221"/>
    </row>
    <row r="2" spans="1:33" ht="19.5" customHeight="1" x14ac:dyDescent="0.25">
      <c r="A2" s="267" t="s">
        <v>97</v>
      </c>
      <c r="B2" s="267"/>
      <c r="C2" s="3" t="str">
        <f>الرئـيسيـــة!$G$19</f>
        <v>الشهـــــيد عـــــودة الاعــــــدادية</v>
      </c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37"/>
      <c r="Q2" s="237"/>
      <c r="R2" s="221"/>
    </row>
    <row r="3" spans="1:33" ht="22.5" customHeight="1" thickBot="1" x14ac:dyDescent="0.3"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38"/>
      <c r="Q3" s="238"/>
      <c r="R3" s="222"/>
    </row>
    <row r="4" spans="1:33" s="100" customFormat="1" ht="63.75" customHeight="1" thickTop="1" thickBot="1" x14ac:dyDescent="0.25">
      <c r="A4" s="264" t="s">
        <v>0</v>
      </c>
      <c r="B4" s="276" t="s">
        <v>24</v>
      </c>
      <c r="C4" s="274" t="s">
        <v>43</v>
      </c>
      <c r="D4" s="270" t="s">
        <v>24</v>
      </c>
      <c r="E4" s="272" t="s">
        <v>23</v>
      </c>
      <c r="F4" s="95" t="s">
        <v>101</v>
      </c>
      <c r="G4" s="95" t="s">
        <v>100</v>
      </c>
      <c r="H4" s="95" t="s">
        <v>21</v>
      </c>
      <c r="I4" s="95" t="s">
        <v>22</v>
      </c>
      <c r="J4" s="95" t="s">
        <v>99</v>
      </c>
      <c r="K4" s="96" t="s">
        <v>19</v>
      </c>
      <c r="L4" s="96" t="s">
        <v>111</v>
      </c>
      <c r="M4" s="95" t="s">
        <v>102</v>
      </c>
      <c r="N4" s="95" t="s">
        <v>103</v>
      </c>
      <c r="O4" s="220" t="s">
        <v>15</v>
      </c>
      <c r="P4" s="97" t="s">
        <v>55</v>
      </c>
      <c r="Q4" s="95" t="s">
        <v>110</v>
      </c>
      <c r="R4" s="280" t="s">
        <v>109</v>
      </c>
      <c r="S4" s="280" t="s">
        <v>72</v>
      </c>
      <c r="T4" s="280" t="s">
        <v>114</v>
      </c>
      <c r="U4" s="262" t="s">
        <v>42</v>
      </c>
      <c r="V4" s="284" t="s">
        <v>101</v>
      </c>
      <c r="W4" s="282" t="s">
        <v>100</v>
      </c>
      <c r="X4" s="282" t="s">
        <v>21</v>
      </c>
      <c r="Y4" s="282" t="s">
        <v>22</v>
      </c>
      <c r="Z4" s="282" t="s">
        <v>99</v>
      </c>
      <c r="AA4" s="282" t="s">
        <v>19</v>
      </c>
      <c r="AB4" s="282" t="s">
        <v>111</v>
      </c>
      <c r="AC4" s="282" t="s">
        <v>102</v>
      </c>
      <c r="AD4" s="282" t="s">
        <v>103</v>
      </c>
      <c r="AE4" s="282" t="s">
        <v>15</v>
      </c>
      <c r="AF4" s="282" t="s">
        <v>55</v>
      </c>
      <c r="AG4" s="282" t="s">
        <v>110</v>
      </c>
    </row>
    <row r="5" spans="1:33" s="100" customFormat="1" ht="22.5" customHeight="1" thickBot="1" x14ac:dyDescent="0.25">
      <c r="A5" s="265"/>
      <c r="B5" s="277"/>
      <c r="C5" s="275"/>
      <c r="D5" s="271"/>
      <c r="E5" s="273"/>
      <c r="F5" s="115">
        <v>80</v>
      </c>
      <c r="G5" s="115">
        <v>60</v>
      </c>
      <c r="H5" s="115">
        <v>40</v>
      </c>
      <c r="I5" s="115">
        <v>60</v>
      </c>
      <c r="J5" s="115">
        <v>40</v>
      </c>
      <c r="K5" s="116">
        <v>20</v>
      </c>
      <c r="L5" s="116">
        <v>20</v>
      </c>
      <c r="M5" s="119">
        <v>20</v>
      </c>
      <c r="N5" s="119">
        <v>20</v>
      </c>
      <c r="O5" s="153">
        <f>SUM(F5:N5)</f>
        <v>360</v>
      </c>
      <c r="P5" s="119">
        <v>40</v>
      </c>
      <c r="Q5" s="119">
        <v>30</v>
      </c>
      <c r="R5" s="281"/>
      <c r="S5" s="281"/>
      <c r="T5" s="281"/>
      <c r="U5" s="263"/>
      <c r="V5" s="285"/>
      <c r="W5" s="283"/>
      <c r="X5" s="283"/>
      <c r="Y5" s="283"/>
      <c r="Z5" s="283"/>
      <c r="AA5" s="283"/>
      <c r="AB5" s="283"/>
      <c r="AC5" s="283"/>
      <c r="AD5" s="283"/>
      <c r="AE5" s="283"/>
      <c r="AF5" s="283"/>
      <c r="AG5" s="283"/>
    </row>
    <row r="6" spans="1:33" ht="19.5" thickTop="1" x14ac:dyDescent="0.3">
      <c r="A6" s="101">
        <f>+IF(C6="","",SUBTOTAL(3,C6:C$6))</f>
        <v>1</v>
      </c>
      <c r="B6" s="102">
        <f t="shared" ref="B6:B69" si="0">D6</f>
        <v>1</v>
      </c>
      <c r="C6" s="103" t="str">
        <f>الشيت!B10</f>
        <v>محمــــــــــــــــــــــد1</v>
      </c>
      <c r="D6" s="104">
        <f>الشيت!C10</f>
        <v>1</v>
      </c>
      <c r="E6" s="104">
        <f>الشيت!E10</f>
        <v>0</v>
      </c>
      <c r="F6" s="105">
        <f>الشيت!Q10</f>
        <v>58.5</v>
      </c>
      <c r="G6" s="105">
        <f>الشيت!AB10</f>
        <v>52</v>
      </c>
      <c r="H6" s="105">
        <f>الشيت!AM10</f>
        <v>35</v>
      </c>
      <c r="I6" s="105">
        <f>الشيت!BA10</f>
        <v>52</v>
      </c>
      <c r="J6" s="105">
        <f>الشيت!BO10</f>
        <v>35.5</v>
      </c>
      <c r="K6" s="105">
        <f>الشيت!BZ10</f>
        <v>13</v>
      </c>
      <c r="L6" s="105">
        <f>الشيت!CN10</f>
        <v>18</v>
      </c>
      <c r="M6" s="105">
        <f>الشيت!CU10</f>
        <v>20</v>
      </c>
      <c r="N6" s="105">
        <f>الشيت!DB10</f>
        <v>20</v>
      </c>
      <c r="O6" s="105">
        <f>الشيت!DC10</f>
        <v>304</v>
      </c>
      <c r="P6" s="105">
        <f>الشيت!DP10</f>
        <v>29.5</v>
      </c>
      <c r="Q6" s="105">
        <f>الشيت!EA10</f>
        <v>26</v>
      </c>
      <c r="R6" s="105" t="str">
        <f>الشيت!DD10</f>
        <v>دون المســـتوى</v>
      </c>
      <c r="S6" s="105">
        <f>الشيت!DE10</f>
        <v>9</v>
      </c>
      <c r="T6" s="232" t="str">
        <f>الشيت!FA10</f>
        <v>/ لـه دور ثــان فى مــواد</v>
      </c>
      <c r="U6" s="106" t="str">
        <f>الشيت!FB10</f>
        <v>/ لـه دور ثــان فى مــواد/ لغة عربية/ تربية فنية/ تربية دينية</v>
      </c>
      <c r="V6" s="89" t="str">
        <f>الشيت!EN10</f>
        <v>1</v>
      </c>
      <c r="W6" s="89" t="str">
        <f>الشيت!EO10</f>
        <v>0</v>
      </c>
      <c r="X6" s="89" t="str">
        <f>الشيت!EP10</f>
        <v>0</v>
      </c>
      <c r="Y6" s="89" t="str">
        <f>الشيت!EQ10</f>
        <v>0</v>
      </c>
      <c r="Z6" s="89" t="str">
        <f>الشيت!ER10</f>
        <v>0</v>
      </c>
      <c r="AA6" s="89" t="str">
        <f>الشيت!ES10</f>
        <v>1</v>
      </c>
      <c r="AB6" s="89" t="str">
        <f>الشيت!ET10</f>
        <v>0</v>
      </c>
      <c r="AC6" s="89" t="str">
        <f>الشيت!EU10</f>
        <v>0</v>
      </c>
      <c r="AD6" s="89" t="str">
        <f>الشيت!EV10</f>
        <v>0</v>
      </c>
      <c r="AE6" s="89" t="str">
        <f>الشيت!EW10</f>
        <v>0</v>
      </c>
      <c r="AF6" s="89" t="str">
        <f>الشيت!EX10</f>
        <v>1</v>
      </c>
      <c r="AG6" s="89" t="str">
        <f>الشيت!EY10</f>
        <v>0</v>
      </c>
    </row>
    <row r="7" spans="1:33" ht="18.75" x14ac:dyDescent="0.3">
      <c r="A7" s="107">
        <f>+IF(C7="","",SUBTOTAL(3,C$6:C7))</f>
        <v>2</v>
      </c>
      <c r="B7" s="108">
        <f t="shared" si="0"/>
        <v>2</v>
      </c>
      <c r="C7" s="109" t="str">
        <f>الشيت!B11</f>
        <v>محمــــــــــــــــــــــد2</v>
      </c>
      <c r="D7" s="110">
        <f>الشيت!C11</f>
        <v>2</v>
      </c>
      <c r="E7" s="110">
        <f>الشيت!E11</f>
        <v>0</v>
      </c>
      <c r="F7" s="111">
        <f>الشيت!Q11</f>
        <v>70.5</v>
      </c>
      <c r="G7" s="111">
        <f>الشيت!AB11</f>
        <v>53</v>
      </c>
      <c r="H7" s="111">
        <f>الشيت!AM11</f>
        <v>35</v>
      </c>
      <c r="I7" s="111">
        <f>الشيت!BA11</f>
        <v>48.5</v>
      </c>
      <c r="J7" s="111">
        <f>الشيت!BO11</f>
        <v>34.5</v>
      </c>
      <c r="K7" s="111">
        <f>الشيت!BZ11</f>
        <v>17.5</v>
      </c>
      <c r="L7" s="111">
        <f>الشيت!CN11</f>
        <v>17.5</v>
      </c>
      <c r="M7" s="111">
        <f>الشيت!CU11</f>
        <v>19.5</v>
      </c>
      <c r="N7" s="111">
        <f>الشيت!DB11</f>
        <v>19.5</v>
      </c>
      <c r="O7" s="111">
        <f>الشيت!DC11</f>
        <v>315.5</v>
      </c>
      <c r="P7" s="111">
        <f>الشيت!DP11</f>
        <v>35</v>
      </c>
      <c r="Q7" s="111">
        <f>الشيت!EA11</f>
        <v>26.5</v>
      </c>
      <c r="R7" s="111" t="str">
        <f>الشيت!DD11</f>
        <v>ممتـــــاز</v>
      </c>
      <c r="S7" s="111">
        <f>الشيت!DE11</f>
        <v>4</v>
      </c>
      <c r="T7" s="233" t="str">
        <f>الشيت!FA11</f>
        <v>نــاجــــح ومنقــــــول للصـــــف الثـــانى</v>
      </c>
      <c r="U7" s="112" t="str">
        <f>الشيت!FB11</f>
        <v>نــاجــــح ومنقــــــول للصـــــف الثـــانى</v>
      </c>
      <c r="V7" s="89" t="str">
        <f>الشيت!EN11</f>
        <v>0</v>
      </c>
      <c r="W7" s="89" t="str">
        <f>الشيت!EO11</f>
        <v>0</v>
      </c>
      <c r="X7" s="89" t="str">
        <f>الشيت!EP11</f>
        <v>0</v>
      </c>
      <c r="Y7" s="89" t="str">
        <f>الشيت!EQ11</f>
        <v>0</v>
      </c>
      <c r="Z7" s="89" t="str">
        <f>الشيت!ER11</f>
        <v>0</v>
      </c>
      <c r="AA7" s="89" t="str">
        <f>الشيت!ES11</f>
        <v>0</v>
      </c>
      <c r="AB7" s="89" t="str">
        <f>الشيت!ET11</f>
        <v>0</v>
      </c>
      <c r="AC7" s="89" t="str">
        <f>الشيت!EU11</f>
        <v>0</v>
      </c>
      <c r="AD7" s="89" t="str">
        <f>الشيت!EV11</f>
        <v>0</v>
      </c>
      <c r="AE7" s="89" t="str">
        <f>الشيت!EW11</f>
        <v>0</v>
      </c>
      <c r="AF7" s="89" t="str">
        <f>الشيت!EX11</f>
        <v>0</v>
      </c>
      <c r="AG7" s="89" t="str">
        <f>الشيت!EY11</f>
        <v>0</v>
      </c>
    </row>
    <row r="8" spans="1:33" ht="18.75" x14ac:dyDescent="0.3">
      <c r="A8" s="107">
        <f>+IF(C8="","",SUBTOTAL(3,C$6:C8))</f>
        <v>3</v>
      </c>
      <c r="B8" s="108">
        <f t="shared" si="0"/>
        <v>3</v>
      </c>
      <c r="C8" s="109" t="str">
        <f>الشيت!B12</f>
        <v>محمــــــــــــــــــــــد3</v>
      </c>
      <c r="D8" s="110">
        <f>الشيت!C12</f>
        <v>3</v>
      </c>
      <c r="E8" s="110">
        <f>الشيت!E12</f>
        <v>0</v>
      </c>
      <c r="F8" s="111">
        <f>الشيت!Q12</f>
        <v>58.5</v>
      </c>
      <c r="G8" s="111">
        <f>الشيت!AB12</f>
        <v>44</v>
      </c>
      <c r="H8" s="111">
        <f>الشيت!AM12</f>
        <v>25.5</v>
      </c>
      <c r="I8" s="111">
        <f>الشيت!BA12</f>
        <v>46</v>
      </c>
      <c r="J8" s="111">
        <f>الشيت!BO12</f>
        <v>28</v>
      </c>
      <c r="K8" s="111">
        <f>الشيت!BZ12</f>
        <v>14.5</v>
      </c>
      <c r="L8" s="111">
        <f>الشيت!CN12</f>
        <v>14</v>
      </c>
      <c r="M8" s="111">
        <f>الشيت!CU12</f>
        <v>19.5</v>
      </c>
      <c r="N8" s="111">
        <f>الشيت!DB12</f>
        <v>19.5</v>
      </c>
      <c r="O8" s="111">
        <f>الشيت!DC12</f>
        <v>269.5</v>
      </c>
      <c r="P8" s="111">
        <f>الشيت!DP12</f>
        <v>29</v>
      </c>
      <c r="Q8" s="111">
        <f>الشيت!EA12</f>
        <v>22</v>
      </c>
      <c r="R8" s="111" t="str">
        <f>الشيت!DD12</f>
        <v>دون المســـتوى</v>
      </c>
      <c r="S8" s="111">
        <f>الشيت!DE12</f>
        <v>12</v>
      </c>
      <c r="T8" s="233" t="str">
        <f>الشيت!FA12</f>
        <v>/ لـه دور ثــان فى مــواد</v>
      </c>
      <c r="U8" s="112" t="str">
        <f>الشيت!FB12</f>
        <v>/ لـه دور ثــان فى مــواد/ دراسات إجتماعية</v>
      </c>
      <c r="V8" s="89" t="str">
        <f>الشيت!EN12</f>
        <v>0</v>
      </c>
      <c r="W8" s="89" t="str">
        <f>الشيت!EO12</f>
        <v>0</v>
      </c>
      <c r="X8" s="89" t="str">
        <f>الشيت!EP12</f>
        <v>1</v>
      </c>
      <c r="Y8" s="89" t="str">
        <f>الشيت!EQ12</f>
        <v>0</v>
      </c>
      <c r="Z8" s="89" t="str">
        <f>الشيت!ER12</f>
        <v>0</v>
      </c>
      <c r="AA8" s="89" t="str">
        <f>الشيت!ES12</f>
        <v>0</v>
      </c>
      <c r="AB8" s="89" t="str">
        <f>الشيت!ET12</f>
        <v>0</v>
      </c>
      <c r="AC8" s="89" t="str">
        <f>الشيت!EU12</f>
        <v>0</v>
      </c>
      <c r="AD8" s="89" t="str">
        <f>الشيت!EV12</f>
        <v>0</v>
      </c>
      <c r="AE8" s="89" t="str">
        <f>الشيت!EW12</f>
        <v>0</v>
      </c>
      <c r="AF8" s="89" t="str">
        <f>الشيت!EX12</f>
        <v>0</v>
      </c>
      <c r="AG8" s="89" t="str">
        <f>الشيت!EY12</f>
        <v>0</v>
      </c>
    </row>
    <row r="9" spans="1:33" ht="18.75" x14ac:dyDescent="0.3">
      <c r="A9" s="107">
        <f>+IF(C9="","",SUBTOTAL(3,C$6:C9))</f>
        <v>4</v>
      </c>
      <c r="B9" s="108">
        <f t="shared" si="0"/>
        <v>4</v>
      </c>
      <c r="C9" s="109" t="str">
        <f>الشيت!B13</f>
        <v>محمــــــــــــــــــــــد4</v>
      </c>
      <c r="D9" s="110">
        <f>الشيت!C13</f>
        <v>4</v>
      </c>
      <c r="E9" s="110">
        <f>الشيت!E13</f>
        <v>0</v>
      </c>
      <c r="F9" s="111">
        <f>الشيت!Q13</f>
        <v>65.5</v>
      </c>
      <c r="G9" s="111">
        <f>الشيت!AB13</f>
        <v>49</v>
      </c>
      <c r="H9" s="111">
        <f>الشيت!AM13</f>
        <v>33</v>
      </c>
      <c r="I9" s="111">
        <f>الشيت!BA13</f>
        <v>38.5</v>
      </c>
      <c r="J9" s="111">
        <f>الشيت!BO13</f>
        <v>30</v>
      </c>
      <c r="K9" s="111">
        <f>الشيت!BZ13</f>
        <v>16.5</v>
      </c>
      <c r="L9" s="111">
        <f>الشيت!CN13</f>
        <v>15</v>
      </c>
      <c r="M9" s="111">
        <f>الشيت!CU13</f>
        <v>19</v>
      </c>
      <c r="N9" s="111">
        <f>الشيت!DB13</f>
        <v>19</v>
      </c>
      <c r="O9" s="111">
        <f>الشيت!DC13</f>
        <v>285.5</v>
      </c>
      <c r="P9" s="111">
        <f>الشيت!DP13</f>
        <v>33</v>
      </c>
      <c r="Q9" s="111">
        <f>الشيت!EA13</f>
        <v>24.5</v>
      </c>
      <c r="R9" s="111" t="str">
        <f>الشيت!DD13</f>
        <v>جيــــد جـــــــدا</v>
      </c>
      <c r="S9" s="111">
        <f>الشيت!DE13</f>
        <v>10</v>
      </c>
      <c r="T9" s="233" t="str">
        <f>الشيت!FA13</f>
        <v>نــاجــــح ومنقــــــول للصـــــف الثـــانى</v>
      </c>
      <c r="U9" s="112" t="str">
        <f>الشيت!FB13</f>
        <v>نــاجــــح ومنقــــــول للصـــــف الثـــانى</v>
      </c>
      <c r="V9" s="89" t="str">
        <f>الشيت!EN13</f>
        <v>0</v>
      </c>
      <c r="W9" s="89" t="str">
        <f>الشيت!EO13</f>
        <v>0</v>
      </c>
      <c r="X9" s="89" t="str">
        <f>الشيت!EP13</f>
        <v>0</v>
      </c>
      <c r="Y9" s="89" t="str">
        <f>الشيت!EQ13</f>
        <v>0</v>
      </c>
      <c r="Z9" s="89" t="str">
        <f>الشيت!ER13</f>
        <v>0</v>
      </c>
      <c r="AA9" s="89" t="str">
        <f>الشيت!ES13</f>
        <v>0</v>
      </c>
      <c r="AB9" s="89" t="str">
        <f>الشيت!ET13</f>
        <v>0</v>
      </c>
      <c r="AC9" s="89" t="str">
        <f>الشيت!EU13</f>
        <v>0</v>
      </c>
      <c r="AD9" s="89" t="str">
        <f>الشيت!EV13</f>
        <v>0</v>
      </c>
      <c r="AE9" s="89" t="str">
        <f>الشيت!EW13</f>
        <v>0</v>
      </c>
      <c r="AF9" s="89" t="str">
        <f>الشيت!EX13</f>
        <v>0</v>
      </c>
      <c r="AG9" s="89" t="str">
        <f>الشيت!EY13</f>
        <v>0</v>
      </c>
    </row>
    <row r="10" spans="1:33" ht="18.75" x14ac:dyDescent="0.3">
      <c r="A10" s="107">
        <f>+IF(C10="","",SUBTOTAL(3,C$6:C10))</f>
        <v>5</v>
      </c>
      <c r="B10" s="108">
        <f t="shared" si="0"/>
        <v>5</v>
      </c>
      <c r="C10" s="109" t="str">
        <f>الشيت!B14</f>
        <v>محمــــــــــــــــــــــد5</v>
      </c>
      <c r="D10" s="110">
        <f>الشيت!C14</f>
        <v>5</v>
      </c>
      <c r="E10" s="110">
        <f>الشيت!E14</f>
        <v>0</v>
      </c>
      <c r="F10" s="111">
        <f>الشيت!Q14</f>
        <v>78.5</v>
      </c>
      <c r="G10" s="111">
        <f>الشيت!AB14</f>
        <v>59</v>
      </c>
      <c r="H10" s="111">
        <f>الشيت!AM14</f>
        <v>39</v>
      </c>
      <c r="I10" s="111">
        <f>الشيت!BA14</f>
        <v>52</v>
      </c>
      <c r="J10" s="111">
        <f>الشيت!BO14</f>
        <v>35</v>
      </c>
      <c r="K10" s="111">
        <f>الشيت!BZ14</f>
        <v>19.5</v>
      </c>
      <c r="L10" s="111">
        <f>الشيت!CN14</f>
        <v>17.5</v>
      </c>
      <c r="M10" s="111">
        <f>الشيت!CU14</f>
        <v>18.5</v>
      </c>
      <c r="N10" s="111">
        <f>الشيت!DB14</f>
        <v>18.5</v>
      </c>
      <c r="O10" s="111">
        <f>الشيت!DC14</f>
        <v>337.5</v>
      </c>
      <c r="P10" s="111">
        <f>الشيت!DP14</f>
        <v>39</v>
      </c>
      <c r="Q10" s="111">
        <f>الشيت!EA14</f>
        <v>29.5</v>
      </c>
      <c r="R10" s="111" t="str">
        <f>الشيت!DD14</f>
        <v>ممتـــــاز</v>
      </c>
      <c r="S10" s="111">
        <f>الشيت!DE14</f>
        <v>1</v>
      </c>
      <c r="T10" s="233" t="str">
        <f>الشيت!FA14</f>
        <v>نــاجــــح ومنقــــــول للصـــــف الثـــانى</v>
      </c>
      <c r="U10" s="112" t="str">
        <f>الشيت!FB14</f>
        <v>نــاجــــح ومنقــــــول للصـــــف الثـــانى</v>
      </c>
      <c r="V10" s="89" t="str">
        <f>الشيت!EN14</f>
        <v>0</v>
      </c>
      <c r="W10" s="89" t="str">
        <f>الشيت!EO14</f>
        <v>0</v>
      </c>
      <c r="X10" s="89" t="str">
        <f>الشيت!EP14</f>
        <v>0</v>
      </c>
      <c r="Y10" s="89" t="str">
        <f>الشيت!EQ14</f>
        <v>0</v>
      </c>
      <c r="Z10" s="89" t="str">
        <f>الشيت!ER14</f>
        <v>0</v>
      </c>
      <c r="AA10" s="89" t="str">
        <f>الشيت!ES14</f>
        <v>0</v>
      </c>
      <c r="AB10" s="89" t="str">
        <f>الشيت!ET14</f>
        <v>0</v>
      </c>
      <c r="AC10" s="89" t="str">
        <f>الشيت!EU14</f>
        <v>0</v>
      </c>
      <c r="AD10" s="89" t="str">
        <f>الشيت!EV14</f>
        <v>0</v>
      </c>
      <c r="AE10" s="89" t="str">
        <f>الشيت!EW14</f>
        <v>0</v>
      </c>
      <c r="AF10" s="89" t="str">
        <f>الشيت!EX14</f>
        <v>0</v>
      </c>
      <c r="AG10" s="89" t="str">
        <f>الشيت!EY14</f>
        <v>0</v>
      </c>
    </row>
    <row r="11" spans="1:33" ht="18.75" x14ac:dyDescent="0.3">
      <c r="A11" s="107">
        <f>+IF(C11="","",SUBTOTAL(3,C$6:C11))</f>
        <v>6</v>
      </c>
      <c r="B11" s="108">
        <f t="shared" si="0"/>
        <v>6</v>
      </c>
      <c r="C11" s="109" t="str">
        <f>الشيت!B15</f>
        <v>محمــــــــــــــــــــــد6</v>
      </c>
      <c r="D11" s="110">
        <f>الشيت!C15</f>
        <v>6</v>
      </c>
      <c r="E11" s="110">
        <f>الشيت!E15</f>
        <v>0</v>
      </c>
      <c r="F11" s="111">
        <f>الشيت!Q15</f>
        <v>76.5</v>
      </c>
      <c r="G11" s="111">
        <f>الشيت!AB15</f>
        <v>57.5</v>
      </c>
      <c r="H11" s="111">
        <f>الشيت!AM15</f>
        <v>38</v>
      </c>
      <c r="I11" s="111">
        <f>الشيت!BA15</f>
        <v>50.5</v>
      </c>
      <c r="J11" s="111">
        <f>الشيت!BO15</f>
        <v>38</v>
      </c>
      <c r="K11" s="111">
        <f>الشيت!BZ15</f>
        <v>19</v>
      </c>
      <c r="L11" s="111">
        <f>الشيت!CN15</f>
        <v>19</v>
      </c>
      <c r="M11" s="111">
        <f>الشيت!CU15</f>
        <v>18</v>
      </c>
      <c r="N11" s="111">
        <f>الشيت!DB15</f>
        <v>18</v>
      </c>
      <c r="O11" s="111">
        <f>الشيت!DC15</f>
        <v>334.5</v>
      </c>
      <c r="P11" s="111">
        <f>الشيت!DP15</f>
        <v>38</v>
      </c>
      <c r="Q11" s="111">
        <f>الشيت!EA15</f>
        <v>28.5</v>
      </c>
      <c r="R11" s="111" t="str">
        <f>الشيت!DD15</f>
        <v>ممتـــــاز</v>
      </c>
      <c r="S11" s="111">
        <f>الشيت!DE15</f>
        <v>2</v>
      </c>
      <c r="T11" s="233" t="str">
        <f>الشيت!FA15</f>
        <v>نــاجــــح ومنقــــــول للصـــــف الثـــانى</v>
      </c>
      <c r="U11" s="112" t="str">
        <f>الشيت!FB15</f>
        <v>نــاجــــح ومنقــــــول للصـــــف الثـــانى</v>
      </c>
      <c r="V11" s="89" t="str">
        <f>الشيت!EN15</f>
        <v>0</v>
      </c>
      <c r="W11" s="89" t="str">
        <f>الشيت!EO15</f>
        <v>0</v>
      </c>
      <c r="X11" s="89" t="str">
        <f>الشيت!EP15</f>
        <v>0</v>
      </c>
      <c r="Y11" s="89" t="str">
        <f>الشيت!EQ15</f>
        <v>0</v>
      </c>
      <c r="Z11" s="89" t="str">
        <f>الشيت!ER15</f>
        <v>0</v>
      </c>
      <c r="AA11" s="89" t="str">
        <f>الشيت!ES15</f>
        <v>0</v>
      </c>
      <c r="AB11" s="89" t="str">
        <f>الشيت!ET15</f>
        <v>0</v>
      </c>
      <c r="AC11" s="89" t="str">
        <f>الشيت!EU15</f>
        <v>0</v>
      </c>
      <c r="AD11" s="89" t="str">
        <f>الشيت!EV15</f>
        <v>0</v>
      </c>
      <c r="AE11" s="89" t="str">
        <f>الشيت!EW15</f>
        <v>0</v>
      </c>
      <c r="AF11" s="89" t="str">
        <f>الشيت!EX15</f>
        <v>0</v>
      </c>
      <c r="AG11" s="89" t="str">
        <f>الشيت!EY15</f>
        <v>0</v>
      </c>
    </row>
    <row r="12" spans="1:33" ht="18.75" x14ac:dyDescent="0.3">
      <c r="A12" s="107">
        <f>+IF(C12="","",SUBTOTAL(3,C$6:C12))</f>
        <v>7</v>
      </c>
      <c r="B12" s="108">
        <f t="shared" si="0"/>
        <v>7</v>
      </c>
      <c r="C12" s="109" t="str">
        <f>الشيت!B16</f>
        <v>محمــــــــــــــــــــــد7</v>
      </c>
      <c r="D12" s="110">
        <f>الشيت!C16</f>
        <v>7</v>
      </c>
      <c r="E12" s="110">
        <f>الشيت!E16</f>
        <v>0</v>
      </c>
      <c r="F12" s="111">
        <f>الشيت!Q16</f>
        <v>53</v>
      </c>
      <c r="G12" s="111">
        <f>الشيت!AB16</f>
        <v>39.5</v>
      </c>
      <c r="H12" s="111">
        <f>الشيت!AM16</f>
        <v>26.5</v>
      </c>
      <c r="I12" s="111">
        <f>الشيت!BA16</f>
        <v>46</v>
      </c>
      <c r="J12" s="111">
        <f>الشيت!BO16</f>
        <v>28</v>
      </c>
      <c r="K12" s="111">
        <f>الشيت!BZ16</f>
        <v>13</v>
      </c>
      <c r="L12" s="111">
        <f>الشيت!CN16</f>
        <v>14</v>
      </c>
      <c r="M12" s="111">
        <f>الشيت!CU16</f>
        <v>18</v>
      </c>
      <c r="N12" s="111">
        <f>الشيت!DB16</f>
        <v>18</v>
      </c>
      <c r="O12" s="111">
        <f>الشيت!DC16</f>
        <v>256</v>
      </c>
      <c r="P12" s="111">
        <f>الشيت!DP16</f>
        <v>26.5</v>
      </c>
      <c r="Q12" s="111">
        <f>الشيت!EA16</f>
        <v>20</v>
      </c>
      <c r="R12" s="111" t="str">
        <f>الشيت!DD16</f>
        <v>جيـــــــد</v>
      </c>
      <c r="S12" s="111">
        <f>الشيت!DE16</f>
        <v>13</v>
      </c>
      <c r="T12" s="233" t="str">
        <f>الشيت!FA16</f>
        <v>نــاجــــح ومنقــــــول للصـــــف الثـــانى</v>
      </c>
      <c r="U12" s="112" t="str">
        <f>الشيت!FB16</f>
        <v>نــاجــــح ومنقــــــول للصـــــف الثـــانى</v>
      </c>
      <c r="V12" s="89" t="str">
        <f>الشيت!EN16</f>
        <v>0</v>
      </c>
      <c r="W12" s="89" t="str">
        <f>الشيت!EO16</f>
        <v>0</v>
      </c>
      <c r="X12" s="89" t="str">
        <f>الشيت!EP16</f>
        <v>0</v>
      </c>
      <c r="Y12" s="89" t="str">
        <f>الشيت!EQ16</f>
        <v>0</v>
      </c>
      <c r="Z12" s="89" t="str">
        <f>الشيت!ER16</f>
        <v>0</v>
      </c>
      <c r="AA12" s="89" t="str">
        <f>الشيت!ES16</f>
        <v>0</v>
      </c>
      <c r="AB12" s="89" t="str">
        <f>الشيت!ET16</f>
        <v>0</v>
      </c>
      <c r="AC12" s="89" t="str">
        <f>الشيت!EU16</f>
        <v>0</v>
      </c>
      <c r="AD12" s="89" t="str">
        <f>الشيت!EV16</f>
        <v>0</v>
      </c>
      <c r="AE12" s="89" t="str">
        <f>الشيت!EW16</f>
        <v>0</v>
      </c>
      <c r="AF12" s="89" t="str">
        <f>الشيت!EX16</f>
        <v>0</v>
      </c>
      <c r="AG12" s="89" t="str">
        <f>الشيت!EY16</f>
        <v>0</v>
      </c>
    </row>
    <row r="13" spans="1:33" ht="18.75" x14ac:dyDescent="0.3">
      <c r="A13" s="107">
        <f>+IF(C13="","",SUBTOTAL(3,C$6:C13))</f>
        <v>8</v>
      </c>
      <c r="B13" s="108">
        <f t="shared" si="0"/>
        <v>8</v>
      </c>
      <c r="C13" s="109" t="str">
        <f>الشيت!B17</f>
        <v>محمــــــــــــــــــــــد8</v>
      </c>
      <c r="D13" s="110">
        <f>الشيت!C17</f>
        <v>8</v>
      </c>
      <c r="E13" s="110">
        <f>الشيت!E17</f>
        <v>0</v>
      </c>
      <c r="F13" s="111">
        <f>الشيت!Q17</f>
        <v>61.5</v>
      </c>
      <c r="G13" s="111">
        <f>الشيت!AB17</f>
        <v>46</v>
      </c>
      <c r="H13" s="111">
        <f>الشيت!AM17</f>
        <v>31</v>
      </c>
      <c r="I13" s="111">
        <f>الشيت!BA17</f>
        <v>46.5</v>
      </c>
      <c r="J13" s="111">
        <f>الشيت!BO17</f>
        <v>25</v>
      </c>
      <c r="K13" s="111">
        <f>الشيت!BZ17</f>
        <v>15.5</v>
      </c>
      <c r="L13" s="111">
        <f>الشيت!CN17</f>
        <v>12.5</v>
      </c>
      <c r="M13" s="111">
        <f>الشيت!CU17</f>
        <v>19.5</v>
      </c>
      <c r="N13" s="111">
        <f>الشيت!DB17</f>
        <v>19.5</v>
      </c>
      <c r="O13" s="111">
        <f>الشيت!DC17</f>
        <v>277</v>
      </c>
      <c r="P13" s="111">
        <f>الشيت!DP17</f>
        <v>31</v>
      </c>
      <c r="Q13" s="111">
        <f>الشيت!EA17</f>
        <v>23</v>
      </c>
      <c r="R13" s="111" t="str">
        <f>الشيت!DD17</f>
        <v>جيــــد جـــــــدا</v>
      </c>
      <c r="S13" s="111">
        <f>الشيت!DE17</f>
        <v>11</v>
      </c>
      <c r="T13" s="233" t="str">
        <f>الشيت!FA17</f>
        <v>نــاجــــح ومنقــــــول للصـــــف الثـــانى</v>
      </c>
      <c r="U13" s="112" t="str">
        <f>الشيت!FB17</f>
        <v>نــاجــــح ومنقــــــول للصـــــف الثـــانى</v>
      </c>
      <c r="V13" s="89" t="str">
        <f>الشيت!EN17</f>
        <v>0</v>
      </c>
      <c r="W13" s="89" t="str">
        <f>الشيت!EO17</f>
        <v>0</v>
      </c>
      <c r="X13" s="89" t="str">
        <f>الشيت!EP17</f>
        <v>0</v>
      </c>
      <c r="Y13" s="89" t="str">
        <f>الشيت!EQ17</f>
        <v>0</v>
      </c>
      <c r="Z13" s="89" t="str">
        <f>الشيت!ER17</f>
        <v>0</v>
      </c>
      <c r="AA13" s="89" t="str">
        <f>الشيت!ES17</f>
        <v>0</v>
      </c>
      <c r="AB13" s="89" t="str">
        <f>الشيت!ET17</f>
        <v>0</v>
      </c>
      <c r="AC13" s="89" t="str">
        <f>الشيت!EU17</f>
        <v>0</v>
      </c>
      <c r="AD13" s="89" t="str">
        <f>الشيت!EV17</f>
        <v>0</v>
      </c>
      <c r="AE13" s="89" t="str">
        <f>الشيت!EW17</f>
        <v>0</v>
      </c>
      <c r="AF13" s="89" t="str">
        <f>الشيت!EX17</f>
        <v>0</v>
      </c>
      <c r="AG13" s="89" t="str">
        <f>الشيت!EY17</f>
        <v>0</v>
      </c>
    </row>
    <row r="14" spans="1:33" ht="18.75" x14ac:dyDescent="0.3">
      <c r="A14" s="107">
        <f>+IF(C14="","",SUBTOTAL(3,C$6:C14))</f>
        <v>9</v>
      </c>
      <c r="B14" s="108">
        <f t="shared" si="0"/>
        <v>9</v>
      </c>
      <c r="C14" s="109" t="str">
        <f>الشيت!B18</f>
        <v>محمــــــــــــــــــــــد9</v>
      </c>
      <c r="D14" s="110">
        <f>الشيت!C18</f>
        <v>9</v>
      </c>
      <c r="E14" s="110">
        <f>الشيت!E18</f>
        <v>0</v>
      </c>
      <c r="F14" s="111">
        <f>الشيت!Q18</f>
        <v>68</v>
      </c>
      <c r="G14" s="111">
        <f>الشيت!AB18</f>
        <v>51</v>
      </c>
      <c r="H14" s="111">
        <f>الشيت!AM18</f>
        <v>34</v>
      </c>
      <c r="I14" s="111">
        <f>الشيت!BA18</f>
        <v>45</v>
      </c>
      <c r="J14" s="111">
        <f>الشيت!BO18</f>
        <v>35</v>
      </c>
      <c r="K14" s="111">
        <f>الشيت!BZ18</f>
        <v>17</v>
      </c>
      <c r="L14" s="111">
        <f>الشيت!CN18</f>
        <v>17.5</v>
      </c>
      <c r="M14" s="111">
        <f>الشيت!CU18</f>
        <v>19.5</v>
      </c>
      <c r="N14" s="111">
        <f>الشيت!DB18</f>
        <v>19.5</v>
      </c>
      <c r="O14" s="111">
        <f>الشيت!DC18</f>
        <v>306.5</v>
      </c>
      <c r="P14" s="111">
        <f>الشيت!DP18</f>
        <v>34</v>
      </c>
      <c r="Q14" s="111">
        <f>الشيت!EA18</f>
        <v>25.5</v>
      </c>
      <c r="R14" s="111" t="str">
        <f>الشيت!DD18</f>
        <v>ممتـــــاز</v>
      </c>
      <c r="S14" s="111">
        <f>الشيت!DE18</f>
        <v>6</v>
      </c>
      <c r="T14" s="233" t="str">
        <f>الشيت!FA18</f>
        <v>نــاجــــح ومنقــــــول للصـــــف الثـــانى</v>
      </c>
      <c r="U14" s="112" t="str">
        <f>الشيت!FB18</f>
        <v>نــاجــــح ومنقــــــول للصـــــف الثـــانى</v>
      </c>
      <c r="V14" s="89" t="str">
        <f>الشيت!EN18</f>
        <v>0</v>
      </c>
      <c r="W14" s="89" t="str">
        <f>الشيت!EO18</f>
        <v>0</v>
      </c>
      <c r="X14" s="89" t="str">
        <f>الشيت!EP18</f>
        <v>0</v>
      </c>
      <c r="Y14" s="89" t="str">
        <f>الشيت!EQ18</f>
        <v>0</v>
      </c>
      <c r="Z14" s="89" t="str">
        <f>الشيت!ER18</f>
        <v>0</v>
      </c>
      <c r="AA14" s="89" t="str">
        <f>الشيت!ES18</f>
        <v>0</v>
      </c>
      <c r="AB14" s="89" t="str">
        <f>الشيت!ET18</f>
        <v>0</v>
      </c>
      <c r="AC14" s="89" t="str">
        <f>الشيت!EU18</f>
        <v>0</v>
      </c>
      <c r="AD14" s="89" t="str">
        <f>الشيت!EV18</f>
        <v>0</v>
      </c>
      <c r="AE14" s="89" t="str">
        <f>الشيت!EW18</f>
        <v>0</v>
      </c>
      <c r="AF14" s="89" t="str">
        <f>الشيت!EX18</f>
        <v>0</v>
      </c>
      <c r="AG14" s="89" t="str">
        <f>الشيت!EY18</f>
        <v>0</v>
      </c>
    </row>
    <row r="15" spans="1:33" ht="18.75" x14ac:dyDescent="0.3">
      <c r="A15" s="107">
        <f>+IF(C15="","",SUBTOTAL(3,C$6:C15))</f>
        <v>10</v>
      </c>
      <c r="B15" s="108">
        <f t="shared" si="0"/>
        <v>10</v>
      </c>
      <c r="C15" s="109" t="str">
        <f>الشيت!B19</f>
        <v>محمــــــــــــــــــــــد10</v>
      </c>
      <c r="D15" s="110">
        <f>الشيت!C19</f>
        <v>10</v>
      </c>
      <c r="E15" s="110">
        <f>الشيت!E19</f>
        <v>0</v>
      </c>
      <c r="F15" s="111">
        <f>الشيت!Q19</f>
        <v>69</v>
      </c>
      <c r="G15" s="111">
        <f>الشيت!AB19</f>
        <v>51.5</v>
      </c>
      <c r="H15" s="111">
        <f>الشيت!AM19</f>
        <v>34.5</v>
      </c>
      <c r="I15" s="111">
        <f>الشيت!BA19</f>
        <v>46</v>
      </c>
      <c r="J15" s="111">
        <f>الشيت!BO19</f>
        <v>33.5</v>
      </c>
      <c r="K15" s="111">
        <f>الشيت!BZ19</f>
        <v>17</v>
      </c>
      <c r="L15" s="111">
        <f>الشيت!CN19</f>
        <v>17</v>
      </c>
      <c r="M15" s="111">
        <f>الشيت!CU19</f>
        <v>19</v>
      </c>
      <c r="N15" s="111">
        <f>الشيت!DB19</f>
        <v>19</v>
      </c>
      <c r="O15" s="111">
        <f>الشيت!DC19</f>
        <v>306.5</v>
      </c>
      <c r="P15" s="111">
        <f>الشيت!DP19</f>
        <v>34.5</v>
      </c>
      <c r="Q15" s="111">
        <f>الشيت!EA19</f>
        <v>26</v>
      </c>
      <c r="R15" s="111" t="str">
        <f>الشيت!DD19</f>
        <v>ممتـــــاز</v>
      </c>
      <c r="S15" s="111">
        <f>الشيت!DE19</f>
        <v>6</v>
      </c>
      <c r="T15" s="233" t="str">
        <f>الشيت!FA19</f>
        <v>نــاجــــح ومنقــــــول للصـــــف الثـــانى</v>
      </c>
      <c r="U15" s="112" t="str">
        <f>الشيت!FB19</f>
        <v>نــاجــــح ومنقــــــول للصـــــف الثـــانى</v>
      </c>
      <c r="V15" s="89" t="str">
        <f>الشيت!EN19</f>
        <v>0</v>
      </c>
      <c r="W15" s="89" t="str">
        <f>الشيت!EO19</f>
        <v>0</v>
      </c>
      <c r="X15" s="89" t="str">
        <f>الشيت!EP19</f>
        <v>0</v>
      </c>
      <c r="Y15" s="89" t="str">
        <f>الشيت!EQ19</f>
        <v>0</v>
      </c>
      <c r="Z15" s="89" t="str">
        <f>الشيت!ER19</f>
        <v>0</v>
      </c>
      <c r="AA15" s="89" t="str">
        <f>الشيت!ES19</f>
        <v>0</v>
      </c>
      <c r="AB15" s="89" t="str">
        <f>الشيت!ET19</f>
        <v>0</v>
      </c>
      <c r="AC15" s="89" t="str">
        <f>الشيت!EU19</f>
        <v>0</v>
      </c>
      <c r="AD15" s="89" t="str">
        <f>الشيت!EV19</f>
        <v>0</v>
      </c>
      <c r="AE15" s="89" t="str">
        <f>الشيت!EW19</f>
        <v>0</v>
      </c>
      <c r="AF15" s="89" t="str">
        <f>الشيت!EX19</f>
        <v>0</v>
      </c>
      <c r="AG15" s="89" t="str">
        <f>الشيت!EY19</f>
        <v>0</v>
      </c>
    </row>
    <row r="16" spans="1:33" ht="18.75" x14ac:dyDescent="0.3">
      <c r="A16" s="107">
        <f>+IF(C16="","",SUBTOTAL(3,C$6:C16))</f>
        <v>11</v>
      </c>
      <c r="B16" s="108">
        <f t="shared" si="0"/>
        <v>11</v>
      </c>
      <c r="C16" s="109" t="str">
        <f>الشيت!B20</f>
        <v>محمــــــــــــــــــــــد11</v>
      </c>
      <c r="D16" s="110">
        <f>الشيت!C20</f>
        <v>11</v>
      </c>
      <c r="E16" s="110">
        <f>الشيت!E20</f>
        <v>0</v>
      </c>
      <c r="F16" s="111">
        <f>الشيت!Q20</f>
        <v>71</v>
      </c>
      <c r="G16" s="111">
        <f>الشيت!AB20</f>
        <v>53</v>
      </c>
      <c r="H16" s="111">
        <f>الشيت!AM20</f>
        <v>35.5</v>
      </c>
      <c r="I16" s="111">
        <f>الشيت!BA20</f>
        <v>51</v>
      </c>
      <c r="J16" s="111">
        <f>الشيت!BO20</f>
        <v>33</v>
      </c>
      <c r="K16" s="111">
        <f>الشيت!BZ20</f>
        <v>17.5</v>
      </c>
      <c r="L16" s="111">
        <f>الشيت!CN20</f>
        <v>16.5</v>
      </c>
      <c r="M16" s="111">
        <f>الشيت!CU20</f>
        <v>18.5</v>
      </c>
      <c r="N16" s="111">
        <f>الشيت!DB20</f>
        <v>18.5</v>
      </c>
      <c r="O16" s="111">
        <f>الشيت!DC20</f>
        <v>314.5</v>
      </c>
      <c r="P16" s="111">
        <f>الشيت!DP20</f>
        <v>35.5</v>
      </c>
      <c r="Q16" s="111">
        <f>الشيت!EA20</f>
        <v>26.5</v>
      </c>
      <c r="R16" s="111" t="str">
        <f>الشيت!DD20</f>
        <v>ممتـــــاز</v>
      </c>
      <c r="S16" s="111">
        <f>الشيت!DE20</f>
        <v>5</v>
      </c>
      <c r="T16" s="233" t="str">
        <f>الشيت!FA20</f>
        <v>نــاجــــح ومنقــــــول للصـــــف الثـــانى</v>
      </c>
      <c r="U16" s="112" t="str">
        <f>الشيت!FB20</f>
        <v>نــاجــــح ومنقــــــول للصـــــف الثـــانى</v>
      </c>
      <c r="V16" s="89" t="str">
        <f>الشيت!EN20</f>
        <v>0</v>
      </c>
      <c r="W16" s="89" t="str">
        <f>الشيت!EO20</f>
        <v>0</v>
      </c>
      <c r="X16" s="89" t="str">
        <f>الشيت!EP20</f>
        <v>0</v>
      </c>
      <c r="Y16" s="89" t="str">
        <f>الشيت!EQ20</f>
        <v>0</v>
      </c>
      <c r="Z16" s="89" t="str">
        <f>الشيت!ER20</f>
        <v>0</v>
      </c>
      <c r="AA16" s="89" t="str">
        <f>الشيت!ES20</f>
        <v>0</v>
      </c>
      <c r="AB16" s="89" t="str">
        <f>الشيت!ET20</f>
        <v>0</v>
      </c>
      <c r="AC16" s="89" t="str">
        <f>الشيت!EU20</f>
        <v>0</v>
      </c>
      <c r="AD16" s="89" t="str">
        <f>الشيت!EV20</f>
        <v>0</v>
      </c>
      <c r="AE16" s="89" t="str">
        <f>الشيت!EW20</f>
        <v>0</v>
      </c>
      <c r="AF16" s="89" t="str">
        <f>الشيت!EX20</f>
        <v>0</v>
      </c>
      <c r="AG16" s="89" t="str">
        <f>الشيت!EY20</f>
        <v>0</v>
      </c>
    </row>
    <row r="17" spans="1:33" ht="18.75" x14ac:dyDescent="0.3">
      <c r="A17" s="107">
        <f>+IF(C17="","",SUBTOTAL(3,C$6:C17))</f>
        <v>12</v>
      </c>
      <c r="B17" s="108">
        <f t="shared" si="0"/>
        <v>12</v>
      </c>
      <c r="C17" s="109" t="str">
        <f>الشيت!B21</f>
        <v>محمــــــــــــــــــــــد12</v>
      </c>
      <c r="D17" s="110">
        <f>الشيت!C21</f>
        <v>12</v>
      </c>
      <c r="E17" s="110">
        <f>الشيت!E21</f>
        <v>0</v>
      </c>
      <c r="F17" s="111">
        <f>الشيت!Q21</f>
        <v>65</v>
      </c>
      <c r="G17" s="111">
        <f>الشيت!AB21</f>
        <v>48.5</v>
      </c>
      <c r="H17" s="111">
        <f>الشيت!AM21</f>
        <v>32.5</v>
      </c>
      <c r="I17" s="111">
        <f>الشيت!BA21</f>
        <v>52</v>
      </c>
      <c r="J17" s="111">
        <f>الشيت!BO21</f>
        <v>36.5</v>
      </c>
      <c r="K17" s="111">
        <f>الشيت!BZ21</f>
        <v>16</v>
      </c>
      <c r="L17" s="111">
        <f>الشيت!CN21</f>
        <v>18</v>
      </c>
      <c r="M17" s="111">
        <f>الشيت!CU21</f>
        <v>18.5</v>
      </c>
      <c r="N17" s="111">
        <f>الشيت!DB21</f>
        <v>18.5</v>
      </c>
      <c r="O17" s="111">
        <f>الشيت!DC21</f>
        <v>305.5</v>
      </c>
      <c r="P17" s="111">
        <f>الشيت!DP21</f>
        <v>32.5</v>
      </c>
      <c r="Q17" s="111">
        <f>الشيت!EA21</f>
        <v>24.5</v>
      </c>
      <c r="R17" s="111" t="str">
        <f>الشيت!DD21</f>
        <v>جيــــد جـــــــدا</v>
      </c>
      <c r="S17" s="111">
        <f>الشيت!DE21</f>
        <v>8</v>
      </c>
      <c r="T17" s="233" t="str">
        <f>الشيت!FA21</f>
        <v>نــاجــــح ومنقــــــول للصـــــف الثـــانى</v>
      </c>
      <c r="U17" s="112" t="str">
        <f>الشيت!FB21</f>
        <v>نــاجــــح ومنقــــــول للصـــــف الثـــانى</v>
      </c>
      <c r="V17" s="89" t="str">
        <f>الشيت!EN21</f>
        <v>0</v>
      </c>
      <c r="W17" s="89" t="str">
        <f>الشيت!EO21</f>
        <v>0</v>
      </c>
      <c r="X17" s="89" t="str">
        <f>الشيت!EP21</f>
        <v>0</v>
      </c>
      <c r="Y17" s="89" t="str">
        <f>الشيت!EQ21</f>
        <v>0</v>
      </c>
      <c r="Z17" s="89" t="str">
        <f>الشيت!ER21</f>
        <v>0</v>
      </c>
      <c r="AA17" s="89" t="str">
        <f>الشيت!ES21</f>
        <v>0</v>
      </c>
      <c r="AB17" s="89" t="str">
        <f>الشيت!ET21</f>
        <v>0</v>
      </c>
      <c r="AC17" s="89" t="str">
        <f>الشيت!EU21</f>
        <v>0</v>
      </c>
      <c r="AD17" s="89" t="str">
        <f>الشيت!EV21</f>
        <v>0</v>
      </c>
      <c r="AE17" s="89" t="str">
        <f>الشيت!EW21</f>
        <v>0</v>
      </c>
      <c r="AF17" s="89" t="str">
        <f>الشيت!EX21</f>
        <v>0</v>
      </c>
      <c r="AG17" s="89" t="str">
        <f>الشيت!EY21</f>
        <v>0</v>
      </c>
    </row>
    <row r="18" spans="1:33" ht="18.75" x14ac:dyDescent="0.3">
      <c r="A18" s="107">
        <f>+IF(C18="","",SUBTOTAL(3,C$6:C18))</f>
        <v>13</v>
      </c>
      <c r="B18" s="108">
        <f t="shared" si="0"/>
        <v>13</v>
      </c>
      <c r="C18" s="109" t="str">
        <f>الشيت!B22</f>
        <v>محمــــــــــــــــــــــد13</v>
      </c>
      <c r="D18" s="110">
        <f>الشيت!C22</f>
        <v>13</v>
      </c>
      <c r="E18" s="110">
        <f>الشيت!E22</f>
        <v>0</v>
      </c>
      <c r="F18" s="111">
        <f>الشيت!Q22</f>
        <v>74</v>
      </c>
      <c r="G18" s="111">
        <f>الشيت!AB22</f>
        <v>55.5</v>
      </c>
      <c r="H18" s="111">
        <f>الشيت!AM22</f>
        <v>37</v>
      </c>
      <c r="I18" s="111">
        <f>الشيت!BA22</f>
        <v>48</v>
      </c>
      <c r="J18" s="111">
        <f>الشيت!BO22</f>
        <v>36.5</v>
      </c>
      <c r="K18" s="111">
        <f>الشيت!BZ22</f>
        <v>18.5</v>
      </c>
      <c r="L18" s="111">
        <f>الشيت!CN22</f>
        <v>18.5</v>
      </c>
      <c r="M18" s="111">
        <f>الشيت!CU22</f>
        <v>18</v>
      </c>
      <c r="N18" s="111">
        <f>الشيت!DB22</f>
        <v>18</v>
      </c>
      <c r="O18" s="111">
        <f>الشيت!DC22</f>
        <v>324</v>
      </c>
      <c r="P18" s="111">
        <f>الشيت!DP22</f>
        <v>37</v>
      </c>
      <c r="Q18" s="111">
        <f>الشيت!EA22</f>
        <v>28</v>
      </c>
      <c r="R18" s="111" t="str">
        <f>الشيت!DD22</f>
        <v>ممتـــــاز</v>
      </c>
      <c r="S18" s="111">
        <f>الشيت!DE22</f>
        <v>3</v>
      </c>
      <c r="T18" s="233" t="str">
        <f>الشيت!FA22</f>
        <v>نــاجــــح ومنقــــــول للصـــــف الثـــانى</v>
      </c>
      <c r="U18" s="112" t="str">
        <f>الشيت!FB22</f>
        <v>نــاجــــح ومنقــــــول للصـــــف الثـــانى</v>
      </c>
      <c r="V18" s="89" t="str">
        <f>الشيت!EN22</f>
        <v>0</v>
      </c>
      <c r="W18" s="89" t="str">
        <f>الشيت!EO22</f>
        <v>0</v>
      </c>
      <c r="X18" s="89" t="str">
        <f>الشيت!EP22</f>
        <v>0</v>
      </c>
      <c r="Y18" s="89" t="str">
        <f>الشيت!EQ22</f>
        <v>0</v>
      </c>
      <c r="Z18" s="89" t="str">
        <f>الشيت!ER22</f>
        <v>0</v>
      </c>
      <c r="AA18" s="89" t="str">
        <f>الشيت!ES22</f>
        <v>0</v>
      </c>
      <c r="AB18" s="89" t="str">
        <f>الشيت!ET22</f>
        <v>0</v>
      </c>
      <c r="AC18" s="89" t="str">
        <f>الشيت!EU22</f>
        <v>0</v>
      </c>
      <c r="AD18" s="89" t="str">
        <f>الشيت!EV22</f>
        <v>0</v>
      </c>
      <c r="AE18" s="89" t="str">
        <f>الشيت!EW22</f>
        <v>0</v>
      </c>
      <c r="AF18" s="89" t="str">
        <f>الشيت!EX22</f>
        <v>0</v>
      </c>
      <c r="AG18" s="89" t="str">
        <f>الشيت!EY22</f>
        <v>0</v>
      </c>
    </row>
    <row r="19" spans="1:33" ht="18.75" x14ac:dyDescent="0.3">
      <c r="A19" s="107">
        <f>+IF(C19="","",SUBTOTAL(3,C$6:C19))</f>
        <v>14</v>
      </c>
      <c r="B19" s="108">
        <f t="shared" si="0"/>
        <v>14</v>
      </c>
      <c r="C19" s="109" t="str">
        <f>الشيت!B23</f>
        <v>محمــــــــــــــــــــــد14</v>
      </c>
      <c r="D19" s="110">
        <f>الشيت!C23</f>
        <v>14</v>
      </c>
      <c r="E19" s="110">
        <f>الشيت!E23</f>
        <v>0</v>
      </c>
      <c r="F19" s="111">
        <f>الشيت!Q23</f>
        <v>0</v>
      </c>
      <c r="G19" s="111">
        <f>الشيت!AB23</f>
        <v>0</v>
      </c>
      <c r="H19" s="111">
        <f>الشيت!AM23</f>
        <v>0</v>
      </c>
      <c r="I19" s="111">
        <f>الشيت!BA23</f>
        <v>0</v>
      </c>
      <c r="J19" s="111">
        <f>الشيت!BO23</f>
        <v>0</v>
      </c>
      <c r="K19" s="111">
        <f>الشيت!BZ23</f>
        <v>0</v>
      </c>
      <c r="L19" s="111">
        <f>الشيت!CN23</f>
        <v>0</v>
      </c>
      <c r="M19" s="111">
        <f>الشيت!CU23</f>
        <v>0</v>
      </c>
      <c r="N19" s="111">
        <f>الشيت!DB23</f>
        <v>0</v>
      </c>
      <c r="O19" s="111">
        <f>الشيت!DC23</f>
        <v>0</v>
      </c>
      <c r="P19" s="111">
        <f>الشيت!DP23</f>
        <v>0</v>
      </c>
      <c r="Q19" s="111">
        <f>الشيت!EA23</f>
        <v>0</v>
      </c>
      <c r="R19" s="111" t="str">
        <f>الشيت!DD23</f>
        <v>دون المســـتوى</v>
      </c>
      <c r="S19" s="111">
        <f>الشيت!DE23</f>
        <v>14</v>
      </c>
      <c r="T19" s="233" t="str">
        <f>الشيت!FA23</f>
        <v>/ لـه دور ثــان فى مــواد</v>
      </c>
      <c r="U19" s="112" t="str">
        <f>الشيت!FB23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9" s="89" t="str">
        <f>الشيت!EN23</f>
        <v>1</v>
      </c>
      <c r="W19" s="89" t="str">
        <f>الشيت!EO23</f>
        <v>1</v>
      </c>
      <c r="X19" s="89" t="str">
        <f>الشيت!EP23</f>
        <v>1</v>
      </c>
      <c r="Y19" s="89" t="str">
        <f>الشيت!EQ23</f>
        <v>1</v>
      </c>
      <c r="Z19" s="89" t="str">
        <f>الشيت!ER23</f>
        <v>1</v>
      </c>
      <c r="AA19" s="89" t="str">
        <f>الشيت!ES23</f>
        <v>1</v>
      </c>
      <c r="AB19" s="89" t="str">
        <f>الشيت!ET23</f>
        <v>1</v>
      </c>
      <c r="AC19" s="89" t="str">
        <f>الشيت!EU23</f>
        <v>1</v>
      </c>
      <c r="AD19" s="89" t="str">
        <f>الشيت!EV23</f>
        <v>1</v>
      </c>
      <c r="AE19" s="89" t="str">
        <f>الشيت!EW23</f>
        <v>1</v>
      </c>
      <c r="AF19" s="89" t="str">
        <f>الشيت!EX23</f>
        <v>1</v>
      </c>
      <c r="AG19" s="89" t="str">
        <f>الشيت!EY23</f>
        <v>1</v>
      </c>
    </row>
    <row r="20" spans="1:33" ht="18.75" x14ac:dyDescent="0.3">
      <c r="A20" s="107">
        <f>+IF(C20="","",SUBTOTAL(3,C$6:C20))</f>
        <v>15</v>
      </c>
      <c r="B20" s="108">
        <f t="shared" si="0"/>
        <v>15</v>
      </c>
      <c r="C20" s="109" t="str">
        <f>الشيت!B24</f>
        <v>محمــــــــــــــــــــــد15</v>
      </c>
      <c r="D20" s="110">
        <f>الشيت!C24</f>
        <v>15</v>
      </c>
      <c r="E20" s="110">
        <f>الشيت!E24</f>
        <v>0</v>
      </c>
      <c r="F20" s="111">
        <f>الشيت!Q24</f>
        <v>0</v>
      </c>
      <c r="G20" s="111">
        <f>الشيت!AB24</f>
        <v>0</v>
      </c>
      <c r="H20" s="111">
        <f>الشيت!AM24</f>
        <v>0</v>
      </c>
      <c r="I20" s="111">
        <f>الشيت!BA24</f>
        <v>0</v>
      </c>
      <c r="J20" s="111">
        <f>الشيت!BO24</f>
        <v>0</v>
      </c>
      <c r="K20" s="111">
        <f>الشيت!BZ24</f>
        <v>0</v>
      </c>
      <c r="L20" s="111">
        <f>الشيت!CN24</f>
        <v>0</v>
      </c>
      <c r="M20" s="111">
        <f>الشيت!CU24</f>
        <v>0</v>
      </c>
      <c r="N20" s="111">
        <f>الشيت!DB24</f>
        <v>0</v>
      </c>
      <c r="O20" s="111">
        <f>الشيت!DC24</f>
        <v>0</v>
      </c>
      <c r="P20" s="111">
        <f>الشيت!DP24</f>
        <v>0</v>
      </c>
      <c r="Q20" s="111">
        <f>الشيت!EA24</f>
        <v>0</v>
      </c>
      <c r="R20" s="111" t="str">
        <f>الشيت!DD24</f>
        <v>دون المســـتوى</v>
      </c>
      <c r="S20" s="111">
        <f>الشيت!DE24</f>
        <v>14</v>
      </c>
      <c r="T20" s="233" t="str">
        <f>الشيت!FA24</f>
        <v>/ لـه دور ثــان فى مــواد</v>
      </c>
      <c r="U20" s="112" t="str">
        <f>الشيت!FB24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0" s="89" t="str">
        <f>الشيت!EN24</f>
        <v>1</v>
      </c>
      <c r="W20" s="89" t="str">
        <f>الشيت!EO24</f>
        <v>1</v>
      </c>
      <c r="X20" s="89" t="str">
        <f>الشيت!EP24</f>
        <v>1</v>
      </c>
      <c r="Y20" s="89" t="str">
        <f>الشيت!EQ24</f>
        <v>1</v>
      </c>
      <c r="Z20" s="89" t="str">
        <f>الشيت!ER24</f>
        <v>1</v>
      </c>
      <c r="AA20" s="89" t="str">
        <f>الشيت!ES24</f>
        <v>1</v>
      </c>
      <c r="AB20" s="89" t="str">
        <f>الشيت!ET24</f>
        <v>1</v>
      </c>
      <c r="AC20" s="89" t="str">
        <f>الشيت!EU24</f>
        <v>1</v>
      </c>
      <c r="AD20" s="89" t="str">
        <f>الشيت!EV24</f>
        <v>1</v>
      </c>
      <c r="AE20" s="89" t="str">
        <f>الشيت!EW24</f>
        <v>1</v>
      </c>
      <c r="AF20" s="89" t="str">
        <f>الشيت!EX24</f>
        <v>1</v>
      </c>
      <c r="AG20" s="89" t="str">
        <f>الشيت!EY24</f>
        <v>1</v>
      </c>
    </row>
    <row r="21" spans="1:33" ht="18.75" x14ac:dyDescent="0.3">
      <c r="A21" s="107">
        <f>+IF(C21="","",SUBTOTAL(3,C$6:C21))</f>
        <v>16</v>
      </c>
      <c r="B21" s="108">
        <f t="shared" si="0"/>
        <v>16</v>
      </c>
      <c r="C21" s="109" t="str">
        <f>الشيت!B25</f>
        <v>محمــــــــــــــــــــــد16</v>
      </c>
      <c r="D21" s="110">
        <f>الشيت!C25</f>
        <v>16</v>
      </c>
      <c r="E21" s="110">
        <f>الشيت!E25</f>
        <v>0</v>
      </c>
      <c r="F21" s="111">
        <f>الشيت!Q25</f>
        <v>0</v>
      </c>
      <c r="G21" s="111">
        <f>الشيت!AB25</f>
        <v>0</v>
      </c>
      <c r="H21" s="111">
        <f>الشيت!AM25</f>
        <v>0</v>
      </c>
      <c r="I21" s="111">
        <f>الشيت!BA25</f>
        <v>0</v>
      </c>
      <c r="J21" s="111">
        <f>الشيت!BO25</f>
        <v>0</v>
      </c>
      <c r="K21" s="111">
        <f>الشيت!BZ25</f>
        <v>0</v>
      </c>
      <c r="L21" s="111">
        <f>الشيت!CN25</f>
        <v>0</v>
      </c>
      <c r="M21" s="111">
        <f>الشيت!CU25</f>
        <v>0</v>
      </c>
      <c r="N21" s="111">
        <f>الشيت!DB25</f>
        <v>0</v>
      </c>
      <c r="O21" s="111">
        <f>الشيت!DC25</f>
        <v>0</v>
      </c>
      <c r="P21" s="111">
        <f>الشيت!DP25</f>
        <v>0</v>
      </c>
      <c r="Q21" s="111">
        <f>الشيت!EA25</f>
        <v>0</v>
      </c>
      <c r="R21" s="111" t="str">
        <f>الشيت!DD25</f>
        <v>دون المســـتوى</v>
      </c>
      <c r="S21" s="111">
        <f>الشيت!DE25</f>
        <v>14</v>
      </c>
      <c r="T21" s="233" t="str">
        <f>الشيت!FA25</f>
        <v>/ لـه دور ثــان فى مــواد</v>
      </c>
      <c r="U21" s="112" t="str">
        <f>الشيت!FB25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1" s="89" t="str">
        <f>الشيت!EN25</f>
        <v>1</v>
      </c>
      <c r="W21" s="89" t="str">
        <f>الشيت!EO25</f>
        <v>1</v>
      </c>
      <c r="X21" s="89" t="str">
        <f>الشيت!EP25</f>
        <v>1</v>
      </c>
      <c r="Y21" s="89" t="str">
        <f>الشيت!EQ25</f>
        <v>1</v>
      </c>
      <c r="Z21" s="89" t="str">
        <f>الشيت!ER25</f>
        <v>1</v>
      </c>
      <c r="AA21" s="89" t="str">
        <f>الشيت!ES25</f>
        <v>1</v>
      </c>
      <c r="AB21" s="89" t="str">
        <f>الشيت!ET25</f>
        <v>1</v>
      </c>
      <c r="AC21" s="89" t="str">
        <f>الشيت!EU25</f>
        <v>1</v>
      </c>
      <c r="AD21" s="89" t="str">
        <f>الشيت!EV25</f>
        <v>1</v>
      </c>
      <c r="AE21" s="89" t="str">
        <f>الشيت!EW25</f>
        <v>1</v>
      </c>
      <c r="AF21" s="89" t="str">
        <f>الشيت!EX25</f>
        <v>1</v>
      </c>
      <c r="AG21" s="89" t="str">
        <f>الشيت!EY25</f>
        <v>1</v>
      </c>
    </row>
    <row r="22" spans="1:33" ht="18.75" x14ac:dyDescent="0.3">
      <c r="A22" s="107">
        <f>+IF(C22="","",SUBTOTAL(3,C$6:C22))</f>
        <v>17</v>
      </c>
      <c r="B22" s="108">
        <f t="shared" si="0"/>
        <v>17</v>
      </c>
      <c r="C22" s="109" t="str">
        <f>الشيت!B26</f>
        <v>محمــــــــــــــــــــــد17</v>
      </c>
      <c r="D22" s="110">
        <f>الشيت!C26</f>
        <v>17</v>
      </c>
      <c r="E22" s="110">
        <f>الشيت!E26</f>
        <v>0</v>
      </c>
      <c r="F22" s="111">
        <f>الشيت!Q26</f>
        <v>0</v>
      </c>
      <c r="G22" s="111">
        <f>الشيت!AB26</f>
        <v>0</v>
      </c>
      <c r="H22" s="111">
        <f>الشيت!AM26</f>
        <v>0</v>
      </c>
      <c r="I22" s="111">
        <f>الشيت!BA26</f>
        <v>0</v>
      </c>
      <c r="J22" s="111">
        <f>الشيت!BO26</f>
        <v>0</v>
      </c>
      <c r="K22" s="111">
        <f>الشيت!BZ26</f>
        <v>0</v>
      </c>
      <c r="L22" s="111">
        <f>الشيت!CN26</f>
        <v>0</v>
      </c>
      <c r="M22" s="111">
        <f>الشيت!CU26</f>
        <v>0</v>
      </c>
      <c r="N22" s="111">
        <f>الشيت!DB26</f>
        <v>0</v>
      </c>
      <c r="O22" s="111">
        <f>الشيت!DC26</f>
        <v>0</v>
      </c>
      <c r="P22" s="111">
        <f>الشيت!DP26</f>
        <v>0</v>
      </c>
      <c r="Q22" s="111">
        <f>الشيت!EA26</f>
        <v>0</v>
      </c>
      <c r="R22" s="111" t="str">
        <f>الشيت!DD26</f>
        <v>دون المســـتوى</v>
      </c>
      <c r="S22" s="111">
        <f>الشيت!DE26</f>
        <v>14</v>
      </c>
      <c r="T22" s="233" t="str">
        <f>الشيت!FA26</f>
        <v>/ لـه دور ثــان فى مــواد</v>
      </c>
      <c r="U22" s="112" t="str">
        <f>الشيت!FB26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2" s="89" t="str">
        <f>الشيت!EN26</f>
        <v>1</v>
      </c>
      <c r="W22" s="89" t="str">
        <f>الشيت!EO26</f>
        <v>1</v>
      </c>
      <c r="X22" s="89" t="str">
        <f>الشيت!EP26</f>
        <v>1</v>
      </c>
      <c r="Y22" s="89" t="str">
        <f>الشيت!EQ26</f>
        <v>1</v>
      </c>
      <c r="Z22" s="89" t="str">
        <f>الشيت!ER26</f>
        <v>1</v>
      </c>
      <c r="AA22" s="89" t="str">
        <f>الشيت!ES26</f>
        <v>1</v>
      </c>
      <c r="AB22" s="89" t="str">
        <f>الشيت!ET26</f>
        <v>1</v>
      </c>
      <c r="AC22" s="89" t="str">
        <f>الشيت!EU26</f>
        <v>1</v>
      </c>
      <c r="AD22" s="89" t="str">
        <f>الشيت!EV26</f>
        <v>1</v>
      </c>
      <c r="AE22" s="89" t="str">
        <f>الشيت!EW26</f>
        <v>1</v>
      </c>
      <c r="AF22" s="89" t="str">
        <f>الشيت!EX26</f>
        <v>1</v>
      </c>
      <c r="AG22" s="89" t="str">
        <f>الشيت!EY26</f>
        <v>1</v>
      </c>
    </row>
    <row r="23" spans="1:33" ht="18.75" x14ac:dyDescent="0.3">
      <c r="A23" s="107">
        <f>+IF(C23="","",SUBTOTAL(3,C$6:C23))</f>
        <v>18</v>
      </c>
      <c r="B23" s="108">
        <f t="shared" si="0"/>
        <v>18</v>
      </c>
      <c r="C23" s="109" t="str">
        <f>الشيت!B27</f>
        <v>محمــــــــــــــــــــــد18</v>
      </c>
      <c r="D23" s="110">
        <f>الشيت!C27</f>
        <v>18</v>
      </c>
      <c r="E23" s="110">
        <f>الشيت!E27</f>
        <v>0</v>
      </c>
      <c r="F23" s="111">
        <f>الشيت!Q27</f>
        <v>0</v>
      </c>
      <c r="G23" s="111">
        <f>الشيت!AB27</f>
        <v>0</v>
      </c>
      <c r="H23" s="111">
        <f>الشيت!AM27</f>
        <v>0</v>
      </c>
      <c r="I23" s="111">
        <f>الشيت!BA27</f>
        <v>0</v>
      </c>
      <c r="J23" s="111">
        <f>الشيت!BO27</f>
        <v>0</v>
      </c>
      <c r="K23" s="111">
        <f>الشيت!BZ27</f>
        <v>0</v>
      </c>
      <c r="L23" s="111">
        <f>الشيت!CN27</f>
        <v>0</v>
      </c>
      <c r="M23" s="111">
        <f>الشيت!CU27</f>
        <v>0</v>
      </c>
      <c r="N23" s="111">
        <f>الشيت!DB27</f>
        <v>0</v>
      </c>
      <c r="O23" s="111">
        <f>الشيت!DC27</f>
        <v>0</v>
      </c>
      <c r="P23" s="111">
        <f>الشيت!DP27</f>
        <v>0</v>
      </c>
      <c r="Q23" s="111">
        <f>الشيت!EA27</f>
        <v>0</v>
      </c>
      <c r="R23" s="111" t="str">
        <f>الشيت!DD27</f>
        <v>دون المســـتوى</v>
      </c>
      <c r="S23" s="111">
        <f>الشيت!DE27</f>
        <v>14</v>
      </c>
      <c r="T23" s="233" t="str">
        <f>الشيت!FA27</f>
        <v>/ لـه دور ثــان فى مــواد</v>
      </c>
      <c r="U23" s="112" t="str">
        <f>الشيت!FB27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3" s="89" t="str">
        <f>الشيت!EN27</f>
        <v>1</v>
      </c>
      <c r="W23" s="89" t="str">
        <f>الشيت!EO27</f>
        <v>1</v>
      </c>
      <c r="X23" s="89" t="str">
        <f>الشيت!EP27</f>
        <v>1</v>
      </c>
      <c r="Y23" s="89" t="str">
        <f>الشيت!EQ27</f>
        <v>1</v>
      </c>
      <c r="Z23" s="89" t="str">
        <f>الشيت!ER27</f>
        <v>1</v>
      </c>
      <c r="AA23" s="89" t="str">
        <f>الشيت!ES27</f>
        <v>1</v>
      </c>
      <c r="AB23" s="89" t="str">
        <f>الشيت!ET27</f>
        <v>1</v>
      </c>
      <c r="AC23" s="89" t="str">
        <f>الشيت!EU27</f>
        <v>1</v>
      </c>
      <c r="AD23" s="89" t="str">
        <f>الشيت!EV27</f>
        <v>1</v>
      </c>
      <c r="AE23" s="89" t="str">
        <f>الشيت!EW27</f>
        <v>1</v>
      </c>
      <c r="AF23" s="89" t="str">
        <f>الشيت!EX27</f>
        <v>1</v>
      </c>
      <c r="AG23" s="89" t="str">
        <f>الشيت!EY27</f>
        <v>1</v>
      </c>
    </row>
    <row r="24" spans="1:33" ht="18.75" x14ac:dyDescent="0.3">
      <c r="A24" s="107">
        <f>+IF(C24="","",SUBTOTAL(3,C$6:C24))</f>
        <v>19</v>
      </c>
      <c r="B24" s="108">
        <f t="shared" si="0"/>
        <v>19</v>
      </c>
      <c r="C24" s="109" t="str">
        <f>الشيت!B28</f>
        <v>محمــــــــــــــــــــــد19</v>
      </c>
      <c r="D24" s="110">
        <f>الشيت!C28</f>
        <v>19</v>
      </c>
      <c r="E24" s="110">
        <f>الشيت!E28</f>
        <v>0</v>
      </c>
      <c r="F24" s="111">
        <f>الشيت!Q28</f>
        <v>0</v>
      </c>
      <c r="G24" s="111">
        <f>الشيت!AB28</f>
        <v>0</v>
      </c>
      <c r="H24" s="111">
        <f>الشيت!AM28</f>
        <v>0</v>
      </c>
      <c r="I24" s="111">
        <f>الشيت!BA28</f>
        <v>0</v>
      </c>
      <c r="J24" s="111">
        <f>الشيت!BO28</f>
        <v>0</v>
      </c>
      <c r="K24" s="111">
        <f>الشيت!BZ28</f>
        <v>0</v>
      </c>
      <c r="L24" s="111">
        <f>الشيت!CN28</f>
        <v>0</v>
      </c>
      <c r="M24" s="111">
        <f>الشيت!CU28</f>
        <v>0</v>
      </c>
      <c r="N24" s="111">
        <f>الشيت!DB28</f>
        <v>0</v>
      </c>
      <c r="O24" s="111">
        <f>الشيت!DC28</f>
        <v>0</v>
      </c>
      <c r="P24" s="111">
        <f>الشيت!DP28</f>
        <v>0</v>
      </c>
      <c r="Q24" s="111">
        <f>الشيت!EA28</f>
        <v>0</v>
      </c>
      <c r="R24" s="111" t="str">
        <f>الشيت!DD28</f>
        <v>دون المســـتوى</v>
      </c>
      <c r="S24" s="111">
        <f>الشيت!DE28</f>
        <v>14</v>
      </c>
      <c r="T24" s="233" t="str">
        <f>الشيت!FA28</f>
        <v>/ لـه دور ثــان فى مــواد</v>
      </c>
      <c r="U24" s="112" t="str">
        <f>الشيت!FB28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4" s="89" t="str">
        <f>الشيت!EN28</f>
        <v>1</v>
      </c>
      <c r="W24" s="89" t="str">
        <f>الشيت!EO28</f>
        <v>1</v>
      </c>
      <c r="X24" s="89" t="str">
        <f>الشيت!EP28</f>
        <v>1</v>
      </c>
      <c r="Y24" s="89" t="str">
        <f>الشيت!EQ28</f>
        <v>1</v>
      </c>
      <c r="Z24" s="89" t="str">
        <f>الشيت!ER28</f>
        <v>1</v>
      </c>
      <c r="AA24" s="89" t="str">
        <f>الشيت!ES28</f>
        <v>1</v>
      </c>
      <c r="AB24" s="89" t="str">
        <f>الشيت!ET28</f>
        <v>1</v>
      </c>
      <c r="AC24" s="89" t="str">
        <f>الشيت!EU28</f>
        <v>1</v>
      </c>
      <c r="AD24" s="89" t="str">
        <f>الشيت!EV28</f>
        <v>1</v>
      </c>
      <c r="AE24" s="89" t="str">
        <f>الشيت!EW28</f>
        <v>1</v>
      </c>
      <c r="AF24" s="89" t="str">
        <f>الشيت!EX28</f>
        <v>1</v>
      </c>
      <c r="AG24" s="89" t="str">
        <f>الشيت!EY28</f>
        <v>1</v>
      </c>
    </row>
    <row r="25" spans="1:33" ht="18.75" x14ac:dyDescent="0.3">
      <c r="A25" s="107">
        <f>+IF(C25="","",SUBTOTAL(3,C$6:C25))</f>
        <v>20</v>
      </c>
      <c r="B25" s="108">
        <f t="shared" si="0"/>
        <v>20</v>
      </c>
      <c r="C25" s="109" t="str">
        <f>الشيت!B29</f>
        <v>محمــــــــــــــــــــــد20</v>
      </c>
      <c r="D25" s="110">
        <f>الشيت!C29</f>
        <v>20</v>
      </c>
      <c r="E25" s="110">
        <f>الشيت!E29</f>
        <v>0</v>
      </c>
      <c r="F25" s="111">
        <f>الشيت!Q29</f>
        <v>0</v>
      </c>
      <c r="G25" s="111">
        <f>الشيت!AB29</f>
        <v>0</v>
      </c>
      <c r="H25" s="111">
        <f>الشيت!AM29</f>
        <v>0</v>
      </c>
      <c r="I25" s="111">
        <f>الشيت!BA29</f>
        <v>0</v>
      </c>
      <c r="J25" s="111">
        <f>الشيت!BO29</f>
        <v>0</v>
      </c>
      <c r="K25" s="111">
        <f>الشيت!BZ29</f>
        <v>0</v>
      </c>
      <c r="L25" s="111">
        <f>الشيت!CN29</f>
        <v>0</v>
      </c>
      <c r="M25" s="111">
        <f>الشيت!CU29</f>
        <v>0</v>
      </c>
      <c r="N25" s="111">
        <f>الشيت!DB29</f>
        <v>0</v>
      </c>
      <c r="O25" s="111">
        <f>الشيت!DC29</f>
        <v>0</v>
      </c>
      <c r="P25" s="111">
        <f>الشيت!DP29</f>
        <v>0</v>
      </c>
      <c r="Q25" s="111">
        <f>الشيت!EA29</f>
        <v>0</v>
      </c>
      <c r="R25" s="111" t="str">
        <f>الشيت!DD29</f>
        <v>دون المســـتوى</v>
      </c>
      <c r="S25" s="111">
        <f>الشيت!DE29</f>
        <v>14</v>
      </c>
      <c r="T25" s="233" t="str">
        <f>الشيت!FA29</f>
        <v>/ لـه دور ثــان فى مــواد</v>
      </c>
      <c r="U25" s="112" t="str">
        <f>الشيت!FB29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5" s="89" t="str">
        <f>الشيت!EN29</f>
        <v>1</v>
      </c>
      <c r="W25" s="89" t="str">
        <f>الشيت!EO29</f>
        <v>1</v>
      </c>
      <c r="X25" s="89" t="str">
        <f>الشيت!EP29</f>
        <v>1</v>
      </c>
      <c r="Y25" s="89" t="str">
        <f>الشيت!EQ29</f>
        <v>1</v>
      </c>
      <c r="Z25" s="89" t="str">
        <f>الشيت!ER29</f>
        <v>1</v>
      </c>
      <c r="AA25" s="89" t="str">
        <f>الشيت!ES29</f>
        <v>1</v>
      </c>
      <c r="AB25" s="89" t="str">
        <f>الشيت!ET29</f>
        <v>1</v>
      </c>
      <c r="AC25" s="89" t="str">
        <f>الشيت!EU29</f>
        <v>1</v>
      </c>
      <c r="AD25" s="89" t="str">
        <f>الشيت!EV29</f>
        <v>1</v>
      </c>
      <c r="AE25" s="89" t="str">
        <f>الشيت!EW29</f>
        <v>1</v>
      </c>
      <c r="AF25" s="89" t="str">
        <f>الشيت!EX29</f>
        <v>1</v>
      </c>
      <c r="AG25" s="89" t="str">
        <f>الشيت!EY29</f>
        <v>1</v>
      </c>
    </row>
    <row r="26" spans="1:33" ht="18.75" x14ac:dyDescent="0.3">
      <c r="A26" s="107">
        <f>+IF(C26="","",SUBTOTAL(3,C$6:C26))</f>
        <v>21</v>
      </c>
      <c r="B26" s="108">
        <f t="shared" si="0"/>
        <v>21</v>
      </c>
      <c r="C26" s="109" t="str">
        <f>الشيت!B30</f>
        <v>محمــــــــــــــــــــــد21</v>
      </c>
      <c r="D26" s="110">
        <f>الشيت!C30</f>
        <v>21</v>
      </c>
      <c r="E26" s="110">
        <f>الشيت!E30</f>
        <v>0</v>
      </c>
      <c r="F26" s="111">
        <f>الشيت!Q30</f>
        <v>0</v>
      </c>
      <c r="G26" s="111">
        <f>الشيت!AB30</f>
        <v>0</v>
      </c>
      <c r="H26" s="111">
        <f>الشيت!AM30</f>
        <v>0</v>
      </c>
      <c r="I26" s="111">
        <f>الشيت!BA30</f>
        <v>0</v>
      </c>
      <c r="J26" s="111">
        <f>الشيت!BO30</f>
        <v>0</v>
      </c>
      <c r="K26" s="111">
        <f>الشيت!BZ30</f>
        <v>0</v>
      </c>
      <c r="L26" s="111">
        <f>الشيت!CN30</f>
        <v>0</v>
      </c>
      <c r="M26" s="111">
        <f>الشيت!CU30</f>
        <v>0</v>
      </c>
      <c r="N26" s="111">
        <f>الشيت!DB30</f>
        <v>0</v>
      </c>
      <c r="O26" s="111">
        <f>الشيت!DC30</f>
        <v>0</v>
      </c>
      <c r="P26" s="111">
        <f>الشيت!DP30</f>
        <v>0</v>
      </c>
      <c r="Q26" s="111">
        <f>الشيت!EA30</f>
        <v>0</v>
      </c>
      <c r="R26" s="111" t="str">
        <f>الشيت!DD30</f>
        <v>دون المســـتوى</v>
      </c>
      <c r="S26" s="111">
        <f>الشيت!DE30</f>
        <v>14</v>
      </c>
      <c r="T26" s="233" t="str">
        <f>الشيت!FA30</f>
        <v>/ لـه دور ثــان فى مــواد</v>
      </c>
      <c r="U26" s="112" t="str">
        <f>الشيت!FB30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6" s="89" t="str">
        <f>الشيت!EN30</f>
        <v>1</v>
      </c>
      <c r="W26" s="89" t="str">
        <f>الشيت!EO30</f>
        <v>1</v>
      </c>
      <c r="X26" s="89" t="str">
        <f>الشيت!EP30</f>
        <v>1</v>
      </c>
      <c r="Y26" s="89" t="str">
        <f>الشيت!EQ30</f>
        <v>1</v>
      </c>
      <c r="Z26" s="89" t="str">
        <f>الشيت!ER30</f>
        <v>1</v>
      </c>
      <c r="AA26" s="89" t="str">
        <f>الشيت!ES30</f>
        <v>1</v>
      </c>
      <c r="AB26" s="89" t="str">
        <f>الشيت!ET30</f>
        <v>1</v>
      </c>
      <c r="AC26" s="89" t="str">
        <f>الشيت!EU30</f>
        <v>1</v>
      </c>
      <c r="AD26" s="89" t="str">
        <f>الشيت!EV30</f>
        <v>1</v>
      </c>
      <c r="AE26" s="89" t="str">
        <f>الشيت!EW30</f>
        <v>1</v>
      </c>
      <c r="AF26" s="89" t="str">
        <f>الشيت!EX30</f>
        <v>1</v>
      </c>
      <c r="AG26" s="89" t="str">
        <f>الشيت!EY30</f>
        <v>1</v>
      </c>
    </row>
    <row r="27" spans="1:33" ht="18.75" x14ac:dyDescent="0.3">
      <c r="A27" s="107">
        <f>+IF(C27="","",SUBTOTAL(3,C$6:C27))</f>
        <v>22</v>
      </c>
      <c r="B27" s="108">
        <f t="shared" si="0"/>
        <v>22</v>
      </c>
      <c r="C27" s="109" t="str">
        <f>الشيت!B31</f>
        <v>محمــــــــــــــــــــــد22</v>
      </c>
      <c r="D27" s="110">
        <f>الشيت!C31</f>
        <v>22</v>
      </c>
      <c r="E27" s="110">
        <f>الشيت!E31</f>
        <v>0</v>
      </c>
      <c r="F27" s="111">
        <f>الشيت!Q31</f>
        <v>0</v>
      </c>
      <c r="G27" s="111">
        <f>الشيت!AB31</f>
        <v>0</v>
      </c>
      <c r="H27" s="111">
        <f>الشيت!AM31</f>
        <v>0</v>
      </c>
      <c r="I27" s="111">
        <f>الشيت!BA31</f>
        <v>0</v>
      </c>
      <c r="J27" s="111">
        <f>الشيت!BO31</f>
        <v>0</v>
      </c>
      <c r="K27" s="111">
        <f>الشيت!BZ31</f>
        <v>0</v>
      </c>
      <c r="L27" s="111">
        <f>الشيت!CN31</f>
        <v>0</v>
      </c>
      <c r="M27" s="111">
        <f>الشيت!CU31</f>
        <v>0</v>
      </c>
      <c r="N27" s="111">
        <f>الشيت!DB31</f>
        <v>0</v>
      </c>
      <c r="O27" s="111">
        <f>الشيت!DC31</f>
        <v>0</v>
      </c>
      <c r="P27" s="111">
        <f>الشيت!DP31</f>
        <v>0</v>
      </c>
      <c r="Q27" s="111">
        <f>الشيت!EA31</f>
        <v>0</v>
      </c>
      <c r="R27" s="111" t="str">
        <f>الشيت!DD31</f>
        <v>دون المســـتوى</v>
      </c>
      <c r="S27" s="111">
        <f>الشيت!DE31</f>
        <v>14</v>
      </c>
      <c r="T27" s="233" t="str">
        <f>الشيت!FA31</f>
        <v>/ لـه دور ثــان فى مــواد</v>
      </c>
      <c r="U27" s="112" t="str">
        <f>الشيت!FB31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7" s="89" t="str">
        <f>الشيت!EN31</f>
        <v>1</v>
      </c>
      <c r="W27" s="89" t="str">
        <f>الشيت!EO31</f>
        <v>1</v>
      </c>
      <c r="X27" s="89" t="str">
        <f>الشيت!EP31</f>
        <v>1</v>
      </c>
      <c r="Y27" s="89" t="str">
        <f>الشيت!EQ31</f>
        <v>1</v>
      </c>
      <c r="Z27" s="89" t="str">
        <f>الشيت!ER31</f>
        <v>1</v>
      </c>
      <c r="AA27" s="89" t="str">
        <f>الشيت!ES31</f>
        <v>1</v>
      </c>
      <c r="AB27" s="89" t="str">
        <f>الشيت!ET31</f>
        <v>1</v>
      </c>
      <c r="AC27" s="89" t="str">
        <f>الشيت!EU31</f>
        <v>1</v>
      </c>
      <c r="AD27" s="89" t="str">
        <f>الشيت!EV31</f>
        <v>1</v>
      </c>
      <c r="AE27" s="89" t="str">
        <f>الشيت!EW31</f>
        <v>1</v>
      </c>
      <c r="AF27" s="89" t="str">
        <f>الشيت!EX31</f>
        <v>1</v>
      </c>
      <c r="AG27" s="89" t="str">
        <f>الشيت!EY31</f>
        <v>1</v>
      </c>
    </row>
    <row r="28" spans="1:33" ht="18.75" x14ac:dyDescent="0.3">
      <c r="A28" s="107">
        <f>+IF(C28="","",SUBTOTAL(3,C$6:C28))</f>
        <v>23</v>
      </c>
      <c r="B28" s="108">
        <f t="shared" si="0"/>
        <v>23</v>
      </c>
      <c r="C28" s="109" t="str">
        <f>الشيت!B32</f>
        <v>محمــــــــــــــــــــــد23</v>
      </c>
      <c r="D28" s="110">
        <f>الشيت!C32</f>
        <v>23</v>
      </c>
      <c r="E28" s="110">
        <f>الشيت!E32</f>
        <v>0</v>
      </c>
      <c r="F28" s="111">
        <f>الشيت!Q32</f>
        <v>0</v>
      </c>
      <c r="G28" s="111">
        <f>الشيت!AB32</f>
        <v>0</v>
      </c>
      <c r="H28" s="111">
        <f>الشيت!AM32</f>
        <v>0</v>
      </c>
      <c r="I28" s="111">
        <f>الشيت!BA32</f>
        <v>0</v>
      </c>
      <c r="J28" s="111">
        <f>الشيت!BO32</f>
        <v>0</v>
      </c>
      <c r="K28" s="111">
        <f>الشيت!BZ32</f>
        <v>0</v>
      </c>
      <c r="L28" s="111">
        <f>الشيت!CN32</f>
        <v>0</v>
      </c>
      <c r="M28" s="111">
        <f>الشيت!CU32</f>
        <v>0</v>
      </c>
      <c r="N28" s="111">
        <f>الشيت!DB32</f>
        <v>0</v>
      </c>
      <c r="O28" s="111">
        <f>الشيت!DC32</f>
        <v>0</v>
      </c>
      <c r="P28" s="111">
        <f>الشيت!DP32</f>
        <v>0</v>
      </c>
      <c r="Q28" s="111">
        <f>الشيت!EA32</f>
        <v>0</v>
      </c>
      <c r="R28" s="111" t="str">
        <f>الشيت!DD32</f>
        <v>دون المســـتوى</v>
      </c>
      <c r="S28" s="111">
        <f>الشيت!DE32</f>
        <v>14</v>
      </c>
      <c r="T28" s="233" t="str">
        <f>الشيت!FA32</f>
        <v>/ لـه دور ثــان فى مــواد</v>
      </c>
      <c r="U28" s="112" t="str">
        <f>الشيت!FB32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8" s="89" t="str">
        <f>الشيت!EN32</f>
        <v>1</v>
      </c>
      <c r="W28" s="89" t="str">
        <f>الشيت!EO32</f>
        <v>1</v>
      </c>
      <c r="X28" s="89" t="str">
        <f>الشيت!EP32</f>
        <v>1</v>
      </c>
      <c r="Y28" s="89" t="str">
        <f>الشيت!EQ32</f>
        <v>1</v>
      </c>
      <c r="Z28" s="89" t="str">
        <f>الشيت!ER32</f>
        <v>1</v>
      </c>
      <c r="AA28" s="89" t="str">
        <f>الشيت!ES32</f>
        <v>1</v>
      </c>
      <c r="AB28" s="89" t="str">
        <f>الشيت!ET32</f>
        <v>1</v>
      </c>
      <c r="AC28" s="89" t="str">
        <f>الشيت!EU32</f>
        <v>1</v>
      </c>
      <c r="AD28" s="89" t="str">
        <f>الشيت!EV32</f>
        <v>1</v>
      </c>
      <c r="AE28" s="89" t="str">
        <f>الشيت!EW32</f>
        <v>1</v>
      </c>
      <c r="AF28" s="89" t="str">
        <f>الشيت!EX32</f>
        <v>1</v>
      </c>
      <c r="AG28" s="89" t="str">
        <f>الشيت!EY32</f>
        <v>1</v>
      </c>
    </row>
    <row r="29" spans="1:33" ht="18.75" x14ac:dyDescent="0.3">
      <c r="A29" s="107">
        <f>+IF(C29="","",SUBTOTAL(3,C$6:C29))</f>
        <v>24</v>
      </c>
      <c r="B29" s="108">
        <f t="shared" si="0"/>
        <v>24</v>
      </c>
      <c r="C29" s="109" t="str">
        <f>الشيت!B33</f>
        <v>محمــــــــــــــــــــــد24</v>
      </c>
      <c r="D29" s="110">
        <f>الشيت!C33</f>
        <v>24</v>
      </c>
      <c r="E29" s="110">
        <f>الشيت!E33</f>
        <v>0</v>
      </c>
      <c r="F29" s="111">
        <f>الشيت!Q33</f>
        <v>0</v>
      </c>
      <c r="G29" s="111">
        <f>الشيت!AB33</f>
        <v>0</v>
      </c>
      <c r="H29" s="111">
        <f>الشيت!AM33</f>
        <v>0</v>
      </c>
      <c r="I29" s="111">
        <f>الشيت!BA33</f>
        <v>0</v>
      </c>
      <c r="J29" s="111">
        <f>الشيت!BO33</f>
        <v>0</v>
      </c>
      <c r="K29" s="111">
        <f>الشيت!BZ33</f>
        <v>0</v>
      </c>
      <c r="L29" s="111">
        <f>الشيت!CN33</f>
        <v>0</v>
      </c>
      <c r="M29" s="111">
        <f>الشيت!CU33</f>
        <v>0</v>
      </c>
      <c r="N29" s="111">
        <f>الشيت!DB33</f>
        <v>0</v>
      </c>
      <c r="O29" s="111">
        <f>الشيت!DC33</f>
        <v>0</v>
      </c>
      <c r="P29" s="111">
        <f>الشيت!DP33</f>
        <v>0</v>
      </c>
      <c r="Q29" s="111">
        <f>الشيت!EA33</f>
        <v>0</v>
      </c>
      <c r="R29" s="111" t="str">
        <f>الشيت!DD33</f>
        <v>دون المســـتوى</v>
      </c>
      <c r="S29" s="111">
        <f>الشيت!DE33</f>
        <v>14</v>
      </c>
      <c r="T29" s="233" t="str">
        <f>الشيت!FA33</f>
        <v>/ لـه دور ثــان فى مــواد</v>
      </c>
      <c r="U29" s="112" t="str">
        <f>الشيت!FB33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9" s="89" t="str">
        <f>الشيت!EN33</f>
        <v>1</v>
      </c>
      <c r="W29" s="89" t="str">
        <f>الشيت!EO33</f>
        <v>1</v>
      </c>
      <c r="X29" s="89" t="str">
        <f>الشيت!EP33</f>
        <v>1</v>
      </c>
      <c r="Y29" s="89" t="str">
        <f>الشيت!EQ33</f>
        <v>1</v>
      </c>
      <c r="Z29" s="89" t="str">
        <f>الشيت!ER33</f>
        <v>1</v>
      </c>
      <c r="AA29" s="89" t="str">
        <f>الشيت!ES33</f>
        <v>1</v>
      </c>
      <c r="AB29" s="89" t="str">
        <f>الشيت!ET33</f>
        <v>1</v>
      </c>
      <c r="AC29" s="89" t="str">
        <f>الشيت!EU33</f>
        <v>1</v>
      </c>
      <c r="AD29" s="89" t="str">
        <f>الشيت!EV33</f>
        <v>1</v>
      </c>
      <c r="AE29" s="89" t="str">
        <f>الشيت!EW33</f>
        <v>1</v>
      </c>
      <c r="AF29" s="89" t="str">
        <f>الشيت!EX33</f>
        <v>1</v>
      </c>
      <c r="AG29" s="89" t="str">
        <f>الشيت!EY33</f>
        <v>1</v>
      </c>
    </row>
    <row r="30" spans="1:33" ht="18.75" x14ac:dyDescent="0.3">
      <c r="A30" s="107">
        <f>+IF(C30="","",SUBTOTAL(3,C$6:C30))</f>
        <v>25</v>
      </c>
      <c r="B30" s="108">
        <f t="shared" si="0"/>
        <v>25</v>
      </c>
      <c r="C30" s="109" t="str">
        <f>الشيت!B34</f>
        <v>محمــــــــــــــــــــــد25</v>
      </c>
      <c r="D30" s="110">
        <f>الشيت!C34</f>
        <v>25</v>
      </c>
      <c r="E30" s="110">
        <f>الشيت!E34</f>
        <v>0</v>
      </c>
      <c r="F30" s="111">
        <f>الشيت!Q34</f>
        <v>0</v>
      </c>
      <c r="G30" s="111">
        <f>الشيت!AB34</f>
        <v>0</v>
      </c>
      <c r="H30" s="111">
        <f>الشيت!AM34</f>
        <v>0</v>
      </c>
      <c r="I30" s="111">
        <f>الشيت!BA34</f>
        <v>0</v>
      </c>
      <c r="J30" s="111">
        <f>الشيت!BO34</f>
        <v>0</v>
      </c>
      <c r="K30" s="111">
        <f>الشيت!BZ34</f>
        <v>0</v>
      </c>
      <c r="L30" s="111">
        <f>الشيت!CN34</f>
        <v>0</v>
      </c>
      <c r="M30" s="111">
        <f>الشيت!CU34</f>
        <v>0</v>
      </c>
      <c r="N30" s="111">
        <f>الشيت!DB34</f>
        <v>0</v>
      </c>
      <c r="O30" s="111">
        <f>الشيت!DC34</f>
        <v>0</v>
      </c>
      <c r="P30" s="111">
        <f>الشيت!DP34</f>
        <v>0</v>
      </c>
      <c r="Q30" s="111">
        <f>الشيت!EA34</f>
        <v>0</v>
      </c>
      <c r="R30" s="111" t="str">
        <f>الشيت!DD34</f>
        <v>دون المســـتوى</v>
      </c>
      <c r="S30" s="111">
        <f>الشيت!DE34</f>
        <v>14</v>
      </c>
      <c r="T30" s="233" t="str">
        <f>الشيت!FA34</f>
        <v>/ لـه دور ثــان فى مــواد</v>
      </c>
      <c r="U30" s="112" t="str">
        <f>الشيت!FB34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30" s="89" t="str">
        <f>الشيت!EN34</f>
        <v>1</v>
      </c>
      <c r="W30" s="89" t="str">
        <f>الشيت!EO34</f>
        <v>1</v>
      </c>
      <c r="X30" s="89" t="str">
        <f>الشيت!EP34</f>
        <v>1</v>
      </c>
      <c r="Y30" s="89" t="str">
        <f>الشيت!EQ34</f>
        <v>1</v>
      </c>
      <c r="Z30" s="89" t="str">
        <f>الشيت!ER34</f>
        <v>1</v>
      </c>
      <c r="AA30" s="89" t="str">
        <f>الشيت!ES34</f>
        <v>1</v>
      </c>
      <c r="AB30" s="89" t="str">
        <f>الشيت!ET34</f>
        <v>1</v>
      </c>
      <c r="AC30" s="89" t="str">
        <f>الشيت!EU34</f>
        <v>1</v>
      </c>
      <c r="AD30" s="89" t="str">
        <f>الشيت!EV34</f>
        <v>1</v>
      </c>
      <c r="AE30" s="89" t="str">
        <f>الشيت!EW34</f>
        <v>1</v>
      </c>
      <c r="AF30" s="89" t="str">
        <f>الشيت!EX34</f>
        <v>1</v>
      </c>
      <c r="AG30" s="89" t="str">
        <f>الشيت!EY34</f>
        <v>1</v>
      </c>
    </row>
    <row r="31" spans="1:33" ht="18.75" x14ac:dyDescent="0.3">
      <c r="A31" s="107">
        <f>+IF(C31="","",SUBTOTAL(3,C$6:C31))</f>
        <v>26</v>
      </c>
      <c r="B31" s="108">
        <f t="shared" si="0"/>
        <v>26</v>
      </c>
      <c r="C31" s="109" t="str">
        <f>الشيت!B35</f>
        <v>محمــــــــــــــــــــــد26</v>
      </c>
      <c r="D31" s="110">
        <f>الشيت!C35</f>
        <v>26</v>
      </c>
      <c r="E31" s="110">
        <f>الشيت!E35</f>
        <v>0</v>
      </c>
      <c r="F31" s="111">
        <f>الشيت!Q35</f>
        <v>0</v>
      </c>
      <c r="G31" s="111">
        <f>الشيت!AB35</f>
        <v>0</v>
      </c>
      <c r="H31" s="111">
        <f>الشيت!AM35</f>
        <v>0</v>
      </c>
      <c r="I31" s="111">
        <f>الشيت!BA35</f>
        <v>0</v>
      </c>
      <c r="J31" s="111">
        <f>الشيت!BO35</f>
        <v>0</v>
      </c>
      <c r="K31" s="111">
        <f>الشيت!BZ35</f>
        <v>0</v>
      </c>
      <c r="L31" s="111">
        <f>الشيت!CN35</f>
        <v>0</v>
      </c>
      <c r="M31" s="111">
        <f>الشيت!CU35</f>
        <v>0</v>
      </c>
      <c r="N31" s="111">
        <f>الشيت!DB35</f>
        <v>0</v>
      </c>
      <c r="O31" s="111">
        <f>الشيت!DC35</f>
        <v>0</v>
      </c>
      <c r="P31" s="111">
        <f>الشيت!DP35</f>
        <v>0</v>
      </c>
      <c r="Q31" s="111">
        <f>الشيت!EA35</f>
        <v>0</v>
      </c>
      <c r="R31" s="111" t="str">
        <f>الشيت!DD35</f>
        <v>دون المســـتوى</v>
      </c>
      <c r="S31" s="111">
        <f>الشيت!DE35</f>
        <v>14</v>
      </c>
      <c r="T31" s="233" t="str">
        <f>الشيت!FA35</f>
        <v>/ لـه دور ثــان فى مــواد</v>
      </c>
      <c r="U31" s="112" t="str">
        <f>الشيت!FB35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31" s="89" t="str">
        <f>الشيت!EN35</f>
        <v>1</v>
      </c>
      <c r="W31" s="89" t="str">
        <f>الشيت!EO35</f>
        <v>1</v>
      </c>
      <c r="X31" s="89" t="str">
        <f>الشيت!EP35</f>
        <v>1</v>
      </c>
      <c r="Y31" s="89" t="str">
        <f>الشيت!EQ35</f>
        <v>1</v>
      </c>
      <c r="Z31" s="89" t="str">
        <f>الشيت!ER35</f>
        <v>1</v>
      </c>
      <c r="AA31" s="89" t="str">
        <f>الشيت!ES35</f>
        <v>1</v>
      </c>
      <c r="AB31" s="89" t="str">
        <f>الشيت!ET35</f>
        <v>1</v>
      </c>
      <c r="AC31" s="89" t="str">
        <f>الشيت!EU35</f>
        <v>1</v>
      </c>
      <c r="AD31" s="89" t="str">
        <f>الشيت!EV35</f>
        <v>1</v>
      </c>
      <c r="AE31" s="89" t="str">
        <f>الشيت!EW35</f>
        <v>1</v>
      </c>
      <c r="AF31" s="89" t="str">
        <f>الشيت!EX35</f>
        <v>1</v>
      </c>
      <c r="AG31" s="89" t="str">
        <f>الشيت!EY35</f>
        <v>1</v>
      </c>
    </row>
    <row r="32" spans="1:33" ht="18.75" x14ac:dyDescent="0.3">
      <c r="A32" s="107">
        <f>+IF(C32="","",SUBTOTAL(3,C$6:C32))</f>
        <v>27</v>
      </c>
      <c r="B32" s="108">
        <f t="shared" si="0"/>
        <v>27</v>
      </c>
      <c r="C32" s="109" t="str">
        <f>الشيت!B36</f>
        <v>محمــــــــــــــــــــــد27</v>
      </c>
      <c r="D32" s="110">
        <f>الشيت!C36</f>
        <v>27</v>
      </c>
      <c r="E32" s="110">
        <f>الشيت!E36</f>
        <v>0</v>
      </c>
      <c r="F32" s="111">
        <f>الشيت!Q36</f>
        <v>0</v>
      </c>
      <c r="G32" s="111">
        <f>الشيت!AB36</f>
        <v>0</v>
      </c>
      <c r="H32" s="111">
        <f>الشيت!AM36</f>
        <v>0</v>
      </c>
      <c r="I32" s="111">
        <f>الشيت!BA36</f>
        <v>0</v>
      </c>
      <c r="J32" s="111">
        <f>الشيت!BO36</f>
        <v>0</v>
      </c>
      <c r="K32" s="111">
        <f>الشيت!BZ36</f>
        <v>0</v>
      </c>
      <c r="L32" s="111">
        <f>الشيت!CN36</f>
        <v>0</v>
      </c>
      <c r="M32" s="111">
        <f>الشيت!CU36</f>
        <v>0</v>
      </c>
      <c r="N32" s="111">
        <f>الشيت!DB36</f>
        <v>0</v>
      </c>
      <c r="O32" s="111">
        <f>الشيت!DC36</f>
        <v>0</v>
      </c>
      <c r="P32" s="111">
        <f>الشيت!DP36</f>
        <v>0</v>
      </c>
      <c r="Q32" s="111">
        <f>الشيت!EA36</f>
        <v>0</v>
      </c>
      <c r="R32" s="111" t="str">
        <f>الشيت!DD36</f>
        <v>دون المســـتوى</v>
      </c>
      <c r="S32" s="111">
        <f>الشيت!DE36</f>
        <v>14</v>
      </c>
      <c r="T32" s="233" t="str">
        <f>الشيت!FA36</f>
        <v>/ لـه دور ثــان فى مــواد</v>
      </c>
      <c r="U32" s="112" t="str">
        <f>الشيت!FB36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32" s="89" t="str">
        <f>الشيت!EN36</f>
        <v>1</v>
      </c>
      <c r="W32" s="89" t="str">
        <f>الشيت!EO36</f>
        <v>1</v>
      </c>
      <c r="X32" s="89" t="str">
        <f>الشيت!EP36</f>
        <v>1</v>
      </c>
      <c r="Y32" s="89" t="str">
        <f>الشيت!EQ36</f>
        <v>1</v>
      </c>
      <c r="Z32" s="89" t="str">
        <f>الشيت!ER36</f>
        <v>1</v>
      </c>
      <c r="AA32" s="89" t="str">
        <f>الشيت!ES36</f>
        <v>1</v>
      </c>
      <c r="AB32" s="89" t="str">
        <f>الشيت!ET36</f>
        <v>1</v>
      </c>
      <c r="AC32" s="89" t="str">
        <f>الشيت!EU36</f>
        <v>1</v>
      </c>
      <c r="AD32" s="89" t="str">
        <f>الشيت!EV36</f>
        <v>1</v>
      </c>
      <c r="AE32" s="89" t="str">
        <f>الشيت!EW36</f>
        <v>1</v>
      </c>
      <c r="AF32" s="89" t="str">
        <f>الشيت!EX36</f>
        <v>1</v>
      </c>
      <c r="AG32" s="89" t="str">
        <f>الشيت!EY36</f>
        <v>1</v>
      </c>
    </row>
    <row r="33" spans="1:33" ht="18.75" x14ac:dyDescent="0.3">
      <c r="A33" s="107">
        <f>+IF(C33="","",SUBTOTAL(3,C$6:C33))</f>
        <v>28</v>
      </c>
      <c r="B33" s="108">
        <f t="shared" si="0"/>
        <v>28</v>
      </c>
      <c r="C33" s="109" t="str">
        <f>الشيت!B37</f>
        <v>محمــــــــــــــــــــــد28</v>
      </c>
      <c r="D33" s="110">
        <f>الشيت!C37</f>
        <v>28</v>
      </c>
      <c r="E33" s="110">
        <f>الشيت!E37</f>
        <v>0</v>
      </c>
      <c r="F33" s="111">
        <f>الشيت!Q37</f>
        <v>0</v>
      </c>
      <c r="G33" s="111">
        <f>الشيت!AB37</f>
        <v>0</v>
      </c>
      <c r="H33" s="111">
        <f>الشيت!AM37</f>
        <v>0</v>
      </c>
      <c r="I33" s="111">
        <f>الشيت!BA37</f>
        <v>0</v>
      </c>
      <c r="J33" s="111">
        <f>الشيت!BO37</f>
        <v>0</v>
      </c>
      <c r="K33" s="111">
        <f>الشيت!BZ37</f>
        <v>0</v>
      </c>
      <c r="L33" s="111">
        <f>الشيت!CN37</f>
        <v>0</v>
      </c>
      <c r="M33" s="111">
        <f>الشيت!CU37</f>
        <v>0</v>
      </c>
      <c r="N33" s="111">
        <f>الشيت!DB37</f>
        <v>0</v>
      </c>
      <c r="O33" s="111">
        <f>الشيت!DC37</f>
        <v>0</v>
      </c>
      <c r="P33" s="111">
        <f>الشيت!DP37</f>
        <v>0</v>
      </c>
      <c r="Q33" s="111">
        <f>الشيت!EA37</f>
        <v>0</v>
      </c>
      <c r="R33" s="111" t="str">
        <f>الشيت!DD37</f>
        <v>دون المســـتوى</v>
      </c>
      <c r="S33" s="111">
        <f>الشيت!DE37</f>
        <v>14</v>
      </c>
      <c r="T33" s="233" t="str">
        <f>الشيت!FA37</f>
        <v>/ لـه دور ثــان فى مــواد</v>
      </c>
      <c r="U33" s="112" t="str">
        <f>الشيت!FB37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33" s="89" t="str">
        <f>الشيت!EN37</f>
        <v>1</v>
      </c>
      <c r="W33" s="89" t="str">
        <f>الشيت!EO37</f>
        <v>1</v>
      </c>
      <c r="X33" s="89" t="str">
        <f>الشيت!EP37</f>
        <v>1</v>
      </c>
      <c r="Y33" s="89" t="str">
        <f>الشيت!EQ37</f>
        <v>1</v>
      </c>
      <c r="Z33" s="89" t="str">
        <f>الشيت!ER37</f>
        <v>1</v>
      </c>
      <c r="AA33" s="89" t="str">
        <f>الشيت!ES37</f>
        <v>1</v>
      </c>
      <c r="AB33" s="89" t="str">
        <f>الشيت!ET37</f>
        <v>1</v>
      </c>
      <c r="AC33" s="89" t="str">
        <f>الشيت!EU37</f>
        <v>1</v>
      </c>
      <c r="AD33" s="89" t="str">
        <f>الشيت!EV37</f>
        <v>1</v>
      </c>
      <c r="AE33" s="89" t="str">
        <f>الشيت!EW37</f>
        <v>1</v>
      </c>
      <c r="AF33" s="89" t="str">
        <f>الشيت!EX37</f>
        <v>1</v>
      </c>
      <c r="AG33" s="89" t="str">
        <f>الشيت!EY37</f>
        <v>1</v>
      </c>
    </row>
    <row r="34" spans="1:33" ht="18.75" x14ac:dyDescent="0.3">
      <c r="A34" s="107">
        <f>+IF(C34="","",SUBTOTAL(3,C$6:C34))</f>
        <v>29</v>
      </c>
      <c r="B34" s="108">
        <f t="shared" si="0"/>
        <v>29</v>
      </c>
      <c r="C34" s="109" t="str">
        <f>الشيت!B38</f>
        <v>محمــــــــــــــــــــــد29</v>
      </c>
      <c r="D34" s="110">
        <f>الشيت!C38</f>
        <v>29</v>
      </c>
      <c r="E34" s="110">
        <f>الشيت!E38</f>
        <v>0</v>
      </c>
      <c r="F34" s="111">
        <f>الشيت!Q38</f>
        <v>0</v>
      </c>
      <c r="G34" s="111">
        <f>الشيت!AB38</f>
        <v>0</v>
      </c>
      <c r="H34" s="111">
        <f>الشيت!AM38</f>
        <v>0</v>
      </c>
      <c r="I34" s="111">
        <f>الشيت!BA38</f>
        <v>0</v>
      </c>
      <c r="J34" s="111">
        <f>الشيت!BO38</f>
        <v>0</v>
      </c>
      <c r="K34" s="111">
        <f>الشيت!BZ38</f>
        <v>0</v>
      </c>
      <c r="L34" s="111">
        <f>الشيت!CN38</f>
        <v>0</v>
      </c>
      <c r="M34" s="111">
        <f>الشيت!CU38</f>
        <v>0</v>
      </c>
      <c r="N34" s="111">
        <f>الشيت!DB38</f>
        <v>0</v>
      </c>
      <c r="O34" s="111">
        <f>الشيت!DC38</f>
        <v>0</v>
      </c>
      <c r="P34" s="111">
        <f>الشيت!DP38</f>
        <v>0</v>
      </c>
      <c r="Q34" s="111">
        <f>الشيت!EA38</f>
        <v>0</v>
      </c>
      <c r="R34" s="111" t="str">
        <f>الشيت!DD38</f>
        <v>دون المســـتوى</v>
      </c>
      <c r="S34" s="111">
        <f>الشيت!DE38</f>
        <v>14</v>
      </c>
      <c r="T34" s="233" t="str">
        <f>الشيت!FA38</f>
        <v>/ لـه دور ثــان فى مــواد</v>
      </c>
      <c r="U34" s="112" t="str">
        <f>الشيت!FB38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34" s="89" t="str">
        <f>الشيت!EN38</f>
        <v>1</v>
      </c>
      <c r="W34" s="89" t="str">
        <f>الشيت!EO38</f>
        <v>1</v>
      </c>
      <c r="X34" s="89" t="str">
        <f>الشيت!EP38</f>
        <v>1</v>
      </c>
      <c r="Y34" s="89" t="str">
        <f>الشيت!EQ38</f>
        <v>1</v>
      </c>
      <c r="Z34" s="89" t="str">
        <f>الشيت!ER38</f>
        <v>1</v>
      </c>
      <c r="AA34" s="89" t="str">
        <f>الشيت!ES38</f>
        <v>1</v>
      </c>
      <c r="AB34" s="89" t="str">
        <f>الشيت!ET38</f>
        <v>1</v>
      </c>
      <c r="AC34" s="89" t="str">
        <f>الشيت!EU38</f>
        <v>1</v>
      </c>
      <c r="AD34" s="89" t="str">
        <f>الشيت!EV38</f>
        <v>1</v>
      </c>
      <c r="AE34" s="89" t="str">
        <f>الشيت!EW38</f>
        <v>1</v>
      </c>
      <c r="AF34" s="89" t="str">
        <f>الشيت!EX38</f>
        <v>1</v>
      </c>
      <c r="AG34" s="89" t="str">
        <f>الشيت!EY38</f>
        <v>1</v>
      </c>
    </row>
    <row r="35" spans="1:33" ht="18.75" x14ac:dyDescent="0.3">
      <c r="A35" s="107">
        <f>+IF(C35="","",SUBTOTAL(3,C$6:C35))</f>
        <v>30</v>
      </c>
      <c r="B35" s="108">
        <f t="shared" si="0"/>
        <v>30</v>
      </c>
      <c r="C35" s="109" t="str">
        <f>الشيت!B39</f>
        <v>محمــــــــــــــــــــــد30</v>
      </c>
      <c r="D35" s="110">
        <f>الشيت!C39</f>
        <v>30</v>
      </c>
      <c r="E35" s="110">
        <f>الشيت!E39</f>
        <v>0</v>
      </c>
      <c r="F35" s="111">
        <f>الشيت!Q39</f>
        <v>0</v>
      </c>
      <c r="G35" s="111">
        <f>الشيت!AB39</f>
        <v>0</v>
      </c>
      <c r="H35" s="111">
        <f>الشيت!AM39</f>
        <v>0</v>
      </c>
      <c r="I35" s="111">
        <f>الشيت!BA39</f>
        <v>0</v>
      </c>
      <c r="J35" s="111">
        <f>الشيت!BO39</f>
        <v>0</v>
      </c>
      <c r="K35" s="111">
        <f>الشيت!BZ39</f>
        <v>0</v>
      </c>
      <c r="L35" s="111">
        <f>الشيت!CN39</f>
        <v>0</v>
      </c>
      <c r="M35" s="111">
        <f>الشيت!CU39</f>
        <v>0</v>
      </c>
      <c r="N35" s="111">
        <f>الشيت!DB39</f>
        <v>0</v>
      </c>
      <c r="O35" s="111">
        <f>الشيت!DC39</f>
        <v>0</v>
      </c>
      <c r="P35" s="111">
        <f>الشيت!DP39</f>
        <v>0</v>
      </c>
      <c r="Q35" s="111">
        <f>الشيت!EA39</f>
        <v>0</v>
      </c>
      <c r="R35" s="111" t="str">
        <f>الشيت!DD39</f>
        <v>دون المســـتوى</v>
      </c>
      <c r="S35" s="111">
        <f>الشيت!DE39</f>
        <v>14</v>
      </c>
      <c r="T35" s="233" t="str">
        <f>الشيت!FA39</f>
        <v>/ لـه دور ثــان فى مــواد</v>
      </c>
      <c r="U35" s="112" t="str">
        <f>الشيت!FB39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35" s="89" t="str">
        <f>الشيت!EN39</f>
        <v>1</v>
      </c>
      <c r="W35" s="89" t="str">
        <f>الشيت!EO39</f>
        <v>1</v>
      </c>
      <c r="X35" s="89" t="str">
        <f>الشيت!EP39</f>
        <v>1</v>
      </c>
      <c r="Y35" s="89" t="str">
        <f>الشيت!EQ39</f>
        <v>1</v>
      </c>
      <c r="Z35" s="89" t="str">
        <f>الشيت!ER39</f>
        <v>1</v>
      </c>
      <c r="AA35" s="89" t="str">
        <f>الشيت!ES39</f>
        <v>1</v>
      </c>
      <c r="AB35" s="89" t="str">
        <f>الشيت!ET39</f>
        <v>1</v>
      </c>
      <c r="AC35" s="89" t="str">
        <f>الشيت!EU39</f>
        <v>1</v>
      </c>
      <c r="AD35" s="89" t="str">
        <f>الشيت!EV39</f>
        <v>1</v>
      </c>
      <c r="AE35" s="89" t="str">
        <f>الشيت!EW39</f>
        <v>1</v>
      </c>
      <c r="AF35" s="89" t="str">
        <f>الشيت!EX39</f>
        <v>1</v>
      </c>
      <c r="AG35" s="89" t="str">
        <f>الشيت!EY39</f>
        <v>1</v>
      </c>
    </row>
    <row r="36" spans="1:33" ht="18.75" x14ac:dyDescent="0.3">
      <c r="A36" s="107">
        <f>+IF(C36="","",SUBTOTAL(3,C$6:C36))</f>
        <v>31</v>
      </c>
      <c r="B36" s="108">
        <f t="shared" si="0"/>
        <v>31</v>
      </c>
      <c r="C36" s="109" t="str">
        <f>الشيت!B40</f>
        <v>محمــــــــــــــــــــــد31</v>
      </c>
      <c r="D36" s="110">
        <f>الشيت!C40</f>
        <v>31</v>
      </c>
      <c r="E36" s="110">
        <f>الشيت!E40</f>
        <v>0</v>
      </c>
      <c r="F36" s="111">
        <f>الشيت!Q40</f>
        <v>0</v>
      </c>
      <c r="G36" s="111">
        <f>الشيت!AB40</f>
        <v>0</v>
      </c>
      <c r="H36" s="111">
        <f>الشيت!AM40</f>
        <v>0</v>
      </c>
      <c r="I36" s="111">
        <f>الشيت!BA40</f>
        <v>0</v>
      </c>
      <c r="J36" s="111">
        <f>الشيت!BO40</f>
        <v>0</v>
      </c>
      <c r="K36" s="111">
        <f>الشيت!BZ40</f>
        <v>0</v>
      </c>
      <c r="L36" s="111">
        <f>الشيت!CN40</f>
        <v>0</v>
      </c>
      <c r="M36" s="111">
        <f>الشيت!CU40</f>
        <v>0</v>
      </c>
      <c r="N36" s="111">
        <f>الشيت!DB40</f>
        <v>0</v>
      </c>
      <c r="O36" s="111">
        <f>الشيت!DC40</f>
        <v>0</v>
      </c>
      <c r="P36" s="111">
        <f>الشيت!DP40</f>
        <v>0</v>
      </c>
      <c r="Q36" s="111">
        <f>الشيت!EA40</f>
        <v>0</v>
      </c>
      <c r="R36" s="111" t="str">
        <f>الشيت!DD40</f>
        <v>دون المســـتوى</v>
      </c>
      <c r="S36" s="111">
        <f>الشيت!DE40</f>
        <v>14</v>
      </c>
      <c r="T36" s="233" t="str">
        <f>الشيت!FA40</f>
        <v>/ لـه دور ثــان فى مــواد</v>
      </c>
      <c r="U36" s="112" t="str">
        <f>الشيت!FB40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36" s="89" t="str">
        <f>الشيت!EN40</f>
        <v>1</v>
      </c>
      <c r="W36" s="89" t="str">
        <f>الشيت!EO40</f>
        <v>1</v>
      </c>
      <c r="X36" s="89" t="str">
        <f>الشيت!EP40</f>
        <v>1</v>
      </c>
      <c r="Y36" s="89" t="str">
        <f>الشيت!EQ40</f>
        <v>1</v>
      </c>
      <c r="Z36" s="89" t="str">
        <f>الشيت!ER40</f>
        <v>1</v>
      </c>
      <c r="AA36" s="89" t="str">
        <f>الشيت!ES40</f>
        <v>1</v>
      </c>
      <c r="AB36" s="89" t="str">
        <f>الشيت!ET40</f>
        <v>1</v>
      </c>
      <c r="AC36" s="89" t="str">
        <f>الشيت!EU40</f>
        <v>1</v>
      </c>
      <c r="AD36" s="89" t="str">
        <f>الشيت!EV40</f>
        <v>1</v>
      </c>
      <c r="AE36" s="89" t="str">
        <f>الشيت!EW40</f>
        <v>1</v>
      </c>
      <c r="AF36" s="89" t="str">
        <f>الشيت!EX40</f>
        <v>1</v>
      </c>
      <c r="AG36" s="89" t="str">
        <f>الشيت!EY40</f>
        <v>1</v>
      </c>
    </row>
    <row r="37" spans="1:33" ht="18.75" x14ac:dyDescent="0.3">
      <c r="A37" s="107">
        <f>+IF(C37="","",SUBTOTAL(3,C$6:C37))</f>
        <v>32</v>
      </c>
      <c r="B37" s="108">
        <f t="shared" si="0"/>
        <v>32</v>
      </c>
      <c r="C37" s="109" t="str">
        <f>الشيت!B41</f>
        <v>محمــــــــــــــــــــــد32</v>
      </c>
      <c r="D37" s="110">
        <f>الشيت!C41</f>
        <v>32</v>
      </c>
      <c r="E37" s="110">
        <f>الشيت!E41</f>
        <v>0</v>
      </c>
      <c r="F37" s="111">
        <f>الشيت!Q41</f>
        <v>0</v>
      </c>
      <c r="G37" s="111">
        <f>الشيت!AB41</f>
        <v>0</v>
      </c>
      <c r="H37" s="111">
        <f>الشيت!AM41</f>
        <v>0</v>
      </c>
      <c r="I37" s="111">
        <f>الشيت!BA41</f>
        <v>0</v>
      </c>
      <c r="J37" s="111">
        <f>الشيت!BO41</f>
        <v>0</v>
      </c>
      <c r="K37" s="111">
        <f>الشيت!BZ41</f>
        <v>0</v>
      </c>
      <c r="L37" s="111">
        <f>الشيت!CN41</f>
        <v>0</v>
      </c>
      <c r="M37" s="111">
        <f>الشيت!CU41</f>
        <v>0</v>
      </c>
      <c r="N37" s="111">
        <f>الشيت!DB41</f>
        <v>0</v>
      </c>
      <c r="O37" s="111">
        <f>الشيت!DC41</f>
        <v>0</v>
      </c>
      <c r="P37" s="111">
        <f>الشيت!DP41</f>
        <v>0</v>
      </c>
      <c r="Q37" s="111">
        <f>الشيت!EA41</f>
        <v>0</v>
      </c>
      <c r="R37" s="111" t="str">
        <f>الشيت!DD41</f>
        <v>دون المســـتوى</v>
      </c>
      <c r="S37" s="111">
        <f>الشيت!DE41</f>
        <v>14</v>
      </c>
      <c r="T37" s="233" t="str">
        <f>الشيت!FA41</f>
        <v>/ لـه دور ثــان فى مــواد</v>
      </c>
      <c r="U37" s="112" t="str">
        <f>الشيت!FB41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37" s="89" t="str">
        <f>الشيت!EN41</f>
        <v>1</v>
      </c>
      <c r="W37" s="89" t="str">
        <f>الشيت!EO41</f>
        <v>1</v>
      </c>
      <c r="X37" s="89" t="str">
        <f>الشيت!EP41</f>
        <v>1</v>
      </c>
      <c r="Y37" s="89" t="str">
        <f>الشيت!EQ41</f>
        <v>1</v>
      </c>
      <c r="Z37" s="89" t="str">
        <f>الشيت!ER41</f>
        <v>1</v>
      </c>
      <c r="AA37" s="89" t="str">
        <f>الشيت!ES41</f>
        <v>1</v>
      </c>
      <c r="AB37" s="89" t="str">
        <f>الشيت!ET41</f>
        <v>1</v>
      </c>
      <c r="AC37" s="89" t="str">
        <f>الشيت!EU41</f>
        <v>1</v>
      </c>
      <c r="AD37" s="89" t="str">
        <f>الشيت!EV41</f>
        <v>1</v>
      </c>
      <c r="AE37" s="89" t="str">
        <f>الشيت!EW41</f>
        <v>1</v>
      </c>
      <c r="AF37" s="89" t="str">
        <f>الشيت!EX41</f>
        <v>1</v>
      </c>
      <c r="AG37" s="89" t="str">
        <f>الشيت!EY41</f>
        <v>1</v>
      </c>
    </row>
    <row r="38" spans="1:33" ht="18.75" x14ac:dyDescent="0.3">
      <c r="A38" s="107">
        <f>+IF(C38="","",SUBTOTAL(3,C$6:C38))</f>
        <v>33</v>
      </c>
      <c r="B38" s="108">
        <f t="shared" si="0"/>
        <v>33</v>
      </c>
      <c r="C38" s="109" t="str">
        <f>الشيت!B42</f>
        <v>محمــــــــــــــــــــــد33</v>
      </c>
      <c r="D38" s="110">
        <f>الشيت!C42</f>
        <v>33</v>
      </c>
      <c r="E38" s="110">
        <f>الشيت!E42</f>
        <v>0</v>
      </c>
      <c r="F38" s="111">
        <f>الشيت!Q42</f>
        <v>0</v>
      </c>
      <c r="G38" s="111">
        <f>الشيت!AB42</f>
        <v>0</v>
      </c>
      <c r="H38" s="111">
        <f>الشيت!AM42</f>
        <v>0</v>
      </c>
      <c r="I38" s="111">
        <f>الشيت!BA42</f>
        <v>0</v>
      </c>
      <c r="J38" s="111">
        <f>الشيت!BO42</f>
        <v>0</v>
      </c>
      <c r="K38" s="111">
        <f>الشيت!BZ42</f>
        <v>0</v>
      </c>
      <c r="L38" s="111">
        <f>الشيت!CN42</f>
        <v>0</v>
      </c>
      <c r="M38" s="111">
        <f>الشيت!CU42</f>
        <v>0</v>
      </c>
      <c r="N38" s="111">
        <f>الشيت!DB42</f>
        <v>0</v>
      </c>
      <c r="O38" s="111">
        <f>الشيت!DC42</f>
        <v>0</v>
      </c>
      <c r="P38" s="111">
        <f>الشيت!DP42</f>
        <v>0</v>
      </c>
      <c r="Q38" s="111">
        <f>الشيت!EA42</f>
        <v>0</v>
      </c>
      <c r="R38" s="111" t="str">
        <f>الشيت!DD42</f>
        <v>دون المســـتوى</v>
      </c>
      <c r="S38" s="111">
        <f>الشيت!DE42</f>
        <v>14</v>
      </c>
      <c r="T38" s="233" t="str">
        <f>الشيت!FA42</f>
        <v>/ لـه دور ثــان فى مــواد</v>
      </c>
      <c r="U38" s="112" t="str">
        <f>الشيت!FB42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38" s="89" t="str">
        <f>الشيت!EN42</f>
        <v>1</v>
      </c>
      <c r="W38" s="89" t="str">
        <f>الشيت!EO42</f>
        <v>1</v>
      </c>
      <c r="X38" s="89" t="str">
        <f>الشيت!EP42</f>
        <v>1</v>
      </c>
      <c r="Y38" s="89" t="str">
        <f>الشيت!EQ42</f>
        <v>1</v>
      </c>
      <c r="Z38" s="89" t="str">
        <f>الشيت!ER42</f>
        <v>1</v>
      </c>
      <c r="AA38" s="89" t="str">
        <f>الشيت!ES42</f>
        <v>1</v>
      </c>
      <c r="AB38" s="89" t="str">
        <f>الشيت!ET42</f>
        <v>1</v>
      </c>
      <c r="AC38" s="89" t="str">
        <f>الشيت!EU42</f>
        <v>1</v>
      </c>
      <c r="AD38" s="89" t="str">
        <f>الشيت!EV42</f>
        <v>1</v>
      </c>
      <c r="AE38" s="89" t="str">
        <f>الشيت!EW42</f>
        <v>1</v>
      </c>
      <c r="AF38" s="89" t="str">
        <f>الشيت!EX42</f>
        <v>1</v>
      </c>
      <c r="AG38" s="89" t="str">
        <f>الشيت!EY42</f>
        <v>1</v>
      </c>
    </row>
    <row r="39" spans="1:33" ht="18.75" x14ac:dyDescent="0.3">
      <c r="A39" s="107">
        <f>+IF(C39="","",SUBTOTAL(3,C$6:C39))</f>
        <v>34</v>
      </c>
      <c r="B39" s="108">
        <f t="shared" si="0"/>
        <v>34</v>
      </c>
      <c r="C39" s="109" t="str">
        <f>الشيت!B43</f>
        <v>محمــــــــــــــــــــــد34</v>
      </c>
      <c r="D39" s="110">
        <f>الشيت!C43</f>
        <v>34</v>
      </c>
      <c r="E39" s="110">
        <f>الشيت!E43</f>
        <v>0</v>
      </c>
      <c r="F39" s="111">
        <f>الشيت!Q43</f>
        <v>0</v>
      </c>
      <c r="G39" s="111">
        <f>الشيت!AB43</f>
        <v>0</v>
      </c>
      <c r="H39" s="111">
        <f>الشيت!AM43</f>
        <v>0</v>
      </c>
      <c r="I39" s="111">
        <f>الشيت!BA43</f>
        <v>0</v>
      </c>
      <c r="J39" s="111">
        <f>الشيت!BO43</f>
        <v>0</v>
      </c>
      <c r="K39" s="111">
        <f>الشيت!BZ43</f>
        <v>0</v>
      </c>
      <c r="L39" s="111">
        <f>الشيت!CN43</f>
        <v>0</v>
      </c>
      <c r="M39" s="111">
        <f>الشيت!CU43</f>
        <v>0</v>
      </c>
      <c r="N39" s="111">
        <f>الشيت!DB43</f>
        <v>0</v>
      </c>
      <c r="O39" s="111">
        <f>الشيت!DC43</f>
        <v>0</v>
      </c>
      <c r="P39" s="111">
        <f>الشيت!DP43</f>
        <v>0</v>
      </c>
      <c r="Q39" s="111">
        <f>الشيت!EA43</f>
        <v>0</v>
      </c>
      <c r="R39" s="111" t="str">
        <f>الشيت!DD43</f>
        <v>دون المســـتوى</v>
      </c>
      <c r="S39" s="111">
        <f>الشيت!DE43</f>
        <v>14</v>
      </c>
      <c r="T39" s="233" t="str">
        <f>الشيت!FA43</f>
        <v>/ لـه دور ثــان فى مــواد</v>
      </c>
      <c r="U39" s="112" t="str">
        <f>الشيت!FB43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39" s="89" t="str">
        <f>الشيت!EN43</f>
        <v>1</v>
      </c>
      <c r="W39" s="89" t="str">
        <f>الشيت!EO43</f>
        <v>1</v>
      </c>
      <c r="X39" s="89" t="str">
        <f>الشيت!EP43</f>
        <v>1</v>
      </c>
      <c r="Y39" s="89" t="str">
        <f>الشيت!EQ43</f>
        <v>1</v>
      </c>
      <c r="Z39" s="89" t="str">
        <f>الشيت!ER43</f>
        <v>1</v>
      </c>
      <c r="AA39" s="89" t="str">
        <f>الشيت!ES43</f>
        <v>1</v>
      </c>
      <c r="AB39" s="89" t="str">
        <f>الشيت!ET43</f>
        <v>1</v>
      </c>
      <c r="AC39" s="89" t="str">
        <f>الشيت!EU43</f>
        <v>1</v>
      </c>
      <c r="AD39" s="89" t="str">
        <f>الشيت!EV43</f>
        <v>1</v>
      </c>
      <c r="AE39" s="89" t="str">
        <f>الشيت!EW43</f>
        <v>1</v>
      </c>
      <c r="AF39" s="89" t="str">
        <f>الشيت!EX43</f>
        <v>1</v>
      </c>
      <c r="AG39" s="89" t="str">
        <f>الشيت!EY43</f>
        <v>1</v>
      </c>
    </row>
    <row r="40" spans="1:33" ht="18.75" x14ac:dyDescent="0.3">
      <c r="A40" s="107">
        <f>+IF(C40="","",SUBTOTAL(3,C$6:C40))</f>
        <v>35</v>
      </c>
      <c r="B40" s="108">
        <f t="shared" si="0"/>
        <v>35</v>
      </c>
      <c r="C40" s="109" t="str">
        <f>الشيت!B44</f>
        <v>محمــــــــــــــــــــــد35</v>
      </c>
      <c r="D40" s="110">
        <f>الشيت!C44</f>
        <v>35</v>
      </c>
      <c r="E40" s="110">
        <f>الشيت!E44</f>
        <v>0</v>
      </c>
      <c r="F40" s="111">
        <f>الشيت!Q44</f>
        <v>0</v>
      </c>
      <c r="G40" s="111">
        <f>الشيت!AB44</f>
        <v>0</v>
      </c>
      <c r="H40" s="111">
        <f>الشيت!AM44</f>
        <v>0</v>
      </c>
      <c r="I40" s="111">
        <f>الشيت!BA44</f>
        <v>0</v>
      </c>
      <c r="J40" s="111">
        <f>الشيت!BO44</f>
        <v>0</v>
      </c>
      <c r="K40" s="111">
        <f>الشيت!BZ44</f>
        <v>0</v>
      </c>
      <c r="L40" s="111">
        <f>الشيت!CN44</f>
        <v>0</v>
      </c>
      <c r="M40" s="111">
        <f>الشيت!CU44</f>
        <v>0</v>
      </c>
      <c r="N40" s="111">
        <f>الشيت!DB44</f>
        <v>0</v>
      </c>
      <c r="O40" s="111">
        <f>الشيت!DC44</f>
        <v>0</v>
      </c>
      <c r="P40" s="111">
        <f>الشيت!DP44</f>
        <v>0</v>
      </c>
      <c r="Q40" s="111">
        <f>الشيت!EA44</f>
        <v>0</v>
      </c>
      <c r="R40" s="111" t="str">
        <f>الشيت!DD44</f>
        <v>دون المســـتوى</v>
      </c>
      <c r="S40" s="111">
        <f>الشيت!DE44</f>
        <v>14</v>
      </c>
      <c r="T40" s="233" t="str">
        <f>الشيت!FA44</f>
        <v>/ لـه دور ثــان فى مــواد</v>
      </c>
      <c r="U40" s="112" t="str">
        <f>الشيت!FB44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40" s="89" t="str">
        <f>الشيت!EN44</f>
        <v>1</v>
      </c>
      <c r="W40" s="89" t="str">
        <f>الشيت!EO44</f>
        <v>1</v>
      </c>
      <c r="X40" s="89" t="str">
        <f>الشيت!EP44</f>
        <v>1</v>
      </c>
      <c r="Y40" s="89" t="str">
        <f>الشيت!EQ44</f>
        <v>1</v>
      </c>
      <c r="Z40" s="89" t="str">
        <f>الشيت!ER44</f>
        <v>1</v>
      </c>
      <c r="AA40" s="89" t="str">
        <f>الشيت!ES44</f>
        <v>1</v>
      </c>
      <c r="AB40" s="89" t="str">
        <f>الشيت!ET44</f>
        <v>1</v>
      </c>
      <c r="AC40" s="89" t="str">
        <f>الشيت!EU44</f>
        <v>1</v>
      </c>
      <c r="AD40" s="89" t="str">
        <f>الشيت!EV44</f>
        <v>1</v>
      </c>
      <c r="AE40" s="89" t="str">
        <f>الشيت!EW44</f>
        <v>1</v>
      </c>
      <c r="AF40" s="89" t="str">
        <f>الشيت!EX44</f>
        <v>1</v>
      </c>
      <c r="AG40" s="89" t="str">
        <f>الشيت!EY44</f>
        <v>1</v>
      </c>
    </row>
    <row r="41" spans="1:33" ht="18.75" x14ac:dyDescent="0.3">
      <c r="A41" s="107">
        <f>+IF(C41="","",SUBTOTAL(3,C$6:C41))</f>
        <v>36</v>
      </c>
      <c r="B41" s="108">
        <f t="shared" si="0"/>
        <v>36</v>
      </c>
      <c r="C41" s="109" t="str">
        <f>الشيت!B45</f>
        <v>محمــــــــــــــــــــــد36</v>
      </c>
      <c r="D41" s="110">
        <f>الشيت!C45</f>
        <v>36</v>
      </c>
      <c r="E41" s="110">
        <f>الشيت!E45</f>
        <v>0</v>
      </c>
      <c r="F41" s="111">
        <f>الشيت!Q45</f>
        <v>0</v>
      </c>
      <c r="G41" s="111">
        <f>الشيت!AB45</f>
        <v>0</v>
      </c>
      <c r="H41" s="111">
        <f>الشيت!AM45</f>
        <v>0</v>
      </c>
      <c r="I41" s="111">
        <f>الشيت!BA45</f>
        <v>0</v>
      </c>
      <c r="J41" s="111">
        <f>الشيت!BO45</f>
        <v>0</v>
      </c>
      <c r="K41" s="111">
        <f>الشيت!BZ45</f>
        <v>0</v>
      </c>
      <c r="L41" s="111">
        <f>الشيت!CN45</f>
        <v>0</v>
      </c>
      <c r="M41" s="111">
        <f>الشيت!CU45</f>
        <v>0</v>
      </c>
      <c r="N41" s="111">
        <f>الشيت!DB45</f>
        <v>0</v>
      </c>
      <c r="O41" s="111">
        <f>الشيت!DC45</f>
        <v>0</v>
      </c>
      <c r="P41" s="111">
        <f>الشيت!DP45</f>
        <v>0</v>
      </c>
      <c r="Q41" s="111">
        <f>الشيت!EA45</f>
        <v>0</v>
      </c>
      <c r="R41" s="111" t="str">
        <f>الشيت!DD45</f>
        <v>دون المســـتوى</v>
      </c>
      <c r="S41" s="111">
        <f>الشيت!DE45</f>
        <v>14</v>
      </c>
      <c r="T41" s="233" t="str">
        <f>الشيت!FA45</f>
        <v>/ لـه دور ثــان فى مــواد</v>
      </c>
      <c r="U41" s="112" t="str">
        <f>الشيت!FB45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41" s="89" t="str">
        <f>الشيت!EN45</f>
        <v>1</v>
      </c>
      <c r="W41" s="89" t="str">
        <f>الشيت!EO45</f>
        <v>1</v>
      </c>
      <c r="X41" s="89" t="str">
        <f>الشيت!EP45</f>
        <v>1</v>
      </c>
      <c r="Y41" s="89" t="str">
        <f>الشيت!EQ45</f>
        <v>1</v>
      </c>
      <c r="Z41" s="89" t="str">
        <f>الشيت!ER45</f>
        <v>1</v>
      </c>
      <c r="AA41" s="89" t="str">
        <f>الشيت!ES45</f>
        <v>1</v>
      </c>
      <c r="AB41" s="89" t="str">
        <f>الشيت!ET45</f>
        <v>1</v>
      </c>
      <c r="AC41" s="89" t="str">
        <f>الشيت!EU45</f>
        <v>1</v>
      </c>
      <c r="AD41" s="89" t="str">
        <f>الشيت!EV45</f>
        <v>1</v>
      </c>
      <c r="AE41" s="89" t="str">
        <f>الشيت!EW45</f>
        <v>1</v>
      </c>
      <c r="AF41" s="89" t="str">
        <f>الشيت!EX45</f>
        <v>1</v>
      </c>
      <c r="AG41" s="89" t="str">
        <f>الشيت!EY45</f>
        <v>1</v>
      </c>
    </row>
    <row r="42" spans="1:33" ht="18.75" x14ac:dyDescent="0.3">
      <c r="A42" s="107">
        <f>+IF(C42="","",SUBTOTAL(3,C$6:C42))</f>
        <v>37</v>
      </c>
      <c r="B42" s="108">
        <f t="shared" si="0"/>
        <v>37</v>
      </c>
      <c r="C42" s="109" t="str">
        <f>الشيت!B46</f>
        <v>محمــــــــــــــــــــــد37</v>
      </c>
      <c r="D42" s="110">
        <f>الشيت!C46</f>
        <v>37</v>
      </c>
      <c r="E42" s="110">
        <f>الشيت!E46</f>
        <v>0</v>
      </c>
      <c r="F42" s="111">
        <f>الشيت!Q46</f>
        <v>0</v>
      </c>
      <c r="G42" s="111">
        <f>الشيت!AB46</f>
        <v>0</v>
      </c>
      <c r="H42" s="111">
        <f>الشيت!AM46</f>
        <v>0</v>
      </c>
      <c r="I42" s="111">
        <f>الشيت!BA46</f>
        <v>0</v>
      </c>
      <c r="J42" s="111">
        <f>الشيت!BO46</f>
        <v>0</v>
      </c>
      <c r="K42" s="111">
        <f>الشيت!BZ46</f>
        <v>0</v>
      </c>
      <c r="L42" s="111">
        <f>الشيت!CN46</f>
        <v>0</v>
      </c>
      <c r="M42" s="111">
        <f>الشيت!CU46</f>
        <v>0</v>
      </c>
      <c r="N42" s="111">
        <f>الشيت!DB46</f>
        <v>0</v>
      </c>
      <c r="O42" s="111">
        <f>الشيت!DC46</f>
        <v>0</v>
      </c>
      <c r="P42" s="111">
        <f>الشيت!DP46</f>
        <v>0</v>
      </c>
      <c r="Q42" s="111">
        <f>الشيت!EA46</f>
        <v>0</v>
      </c>
      <c r="R42" s="111" t="str">
        <f>الشيت!DD46</f>
        <v>دون المســـتوى</v>
      </c>
      <c r="S42" s="111">
        <f>الشيت!DE46</f>
        <v>14</v>
      </c>
      <c r="T42" s="233" t="str">
        <f>الشيت!FA46</f>
        <v>/ لـه دور ثــان فى مــواد</v>
      </c>
      <c r="U42" s="112" t="str">
        <f>الشيت!FB46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42" s="89" t="str">
        <f>الشيت!EN46</f>
        <v>1</v>
      </c>
      <c r="W42" s="89" t="str">
        <f>الشيت!EO46</f>
        <v>1</v>
      </c>
      <c r="X42" s="89" t="str">
        <f>الشيت!EP46</f>
        <v>1</v>
      </c>
      <c r="Y42" s="89" t="str">
        <f>الشيت!EQ46</f>
        <v>1</v>
      </c>
      <c r="Z42" s="89" t="str">
        <f>الشيت!ER46</f>
        <v>1</v>
      </c>
      <c r="AA42" s="89" t="str">
        <f>الشيت!ES46</f>
        <v>1</v>
      </c>
      <c r="AB42" s="89" t="str">
        <f>الشيت!ET46</f>
        <v>1</v>
      </c>
      <c r="AC42" s="89" t="str">
        <f>الشيت!EU46</f>
        <v>1</v>
      </c>
      <c r="AD42" s="89" t="str">
        <f>الشيت!EV46</f>
        <v>1</v>
      </c>
      <c r="AE42" s="89" t="str">
        <f>الشيت!EW46</f>
        <v>1</v>
      </c>
      <c r="AF42" s="89" t="str">
        <f>الشيت!EX46</f>
        <v>1</v>
      </c>
      <c r="AG42" s="89" t="str">
        <f>الشيت!EY46</f>
        <v>1</v>
      </c>
    </row>
    <row r="43" spans="1:33" ht="18.75" x14ac:dyDescent="0.3">
      <c r="A43" s="107">
        <f>+IF(C43="","",SUBTOTAL(3,C$6:C43))</f>
        <v>38</v>
      </c>
      <c r="B43" s="108">
        <f t="shared" si="0"/>
        <v>38</v>
      </c>
      <c r="C43" s="109" t="str">
        <f>الشيت!B47</f>
        <v>محمــــــــــــــــــــــد38</v>
      </c>
      <c r="D43" s="110">
        <f>الشيت!C47</f>
        <v>38</v>
      </c>
      <c r="E43" s="110">
        <f>الشيت!E47</f>
        <v>0</v>
      </c>
      <c r="F43" s="111">
        <f>الشيت!Q47</f>
        <v>0</v>
      </c>
      <c r="G43" s="111">
        <f>الشيت!AB47</f>
        <v>0</v>
      </c>
      <c r="H43" s="111">
        <f>الشيت!AM47</f>
        <v>0</v>
      </c>
      <c r="I43" s="111">
        <f>الشيت!BA47</f>
        <v>0</v>
      </c>
      <c r="J43" s="111">
        <f>الشيت!BO47</f>
        <v>0</v>
      </c>
      <c r="K43" s="111">
        <f>الشيت!BZ47</f>
        <v>0</v>
      </c>
      <c r="L43" s="111">
        <f>الشيت!CN47</f>
        <v>0</v>
      </c>
      <c r="M43" s="111">
        <f>الشيت!CU47</f>
        <v>0</v>
      </c>
      <c r="N43" s="111">
        <f>الشيت!DB47</f>
        <v>0</v>
      </c>
      <c r="O43" s="111">
        <f>الشيت!DC47</f>
        <v>0</v>
      </c>
      <c r="P43" s="111">
        <f>الشيت!DP47</f>
        <v>0</v>
      </c>
      <c r="Q43" s="111">
        <f>الشيت!EA47</f>
        <v>0</v>
      </c>
      <c r="R43" s="111" t="str">
        <f>الشيت!DD47</f>
        <v>دون المســـتوى</v>
      </c>
      <c r="S43" s="111">
        <f>الشيت!DE47</f>
        <v>14</v>
      </c>
      <c r="T43" s="233" t="str">
        <f>الشيت!FA47</f>
        <v>/ لـه دور ثــان فى مــواد</v>
      </c>
      <c r="U43" s="112" t="str">
        <f>الشيت!FB47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43" s="89" t="str">
        <f>الشيت!EN47</f>
        <v>1</v>
      </c>
      <c r="W43" s="89" t="str">
        <f>الشيت!EO47</f>
        <v>1</v>
      </c>
      <c r="X43" s="89" t="str">
        <f>الشيت!EP47</f>
        <v>1</v>
      </c>
      <c r="Y43" s="89" t="str">
        <f>الشيت!EQ47</f>
        <v>1</v>
      </c>
      <c r="Z43" s="89" t="str">
        <f>الشيت!ER47</f>
        <v>1</v>
      </c>
      <c r="AA43" s="89" t="str">
        <f>الشيت!ES47</f>
        <v>1</v>
      </c>
      <c r="AB43" s="89" t="str">
        <f>الشيت!ET47</f>
        <v>1</v>
      </c>
      <c r="AC43" s="89" t="str">
        <f>الشيت!EU47</f>
        <v>1</v>
      </c>
      <c r="AD43" s="89" t="str">
        <f>الشيت!EV47</f>
        <v>1</v>
      </c>
      <c r="AE43" s="89" t="str">
        <f>الشيت!EW47</f>
        <v>1</v>
      </c>
      <c r="AF43" s="89" t="str">
        <f>الشيت!EX47</f>
        <v>1</v>
      </c>
      <c r="AG43" s="89" t="str">
        <f>الشيت!EY47</f>
        <v>1</v>
      </c>
    </row>
    <row r="44" spans="1:33" ht="18.75" x14ac:dyDescent="0.3">
      <c r="A44" s="107">
        <f>+IF(C44="","",SUBTOTAL(3,C$6:C44))</f>
        <v>39</v>
      </c>
      <c r="B44" s="108">
        <f t="shared" si="0"/>
        <v>39</v>
      </c>
      <c r="C44" s="109" t="str">
        <f>الشيت!B48</f>
        <v>محمــــــــــــــــــــــد39</v>
      </c>
      <c r="D44" s="110">
        <f>الشيت!C48</f>
        <v>39</v>
      </c>
      <c r="E44" s="110">
        <f>الشيت!E48</f>
        <v>0</v>
      </c>
      <c r="F44" s="111">
        <f>الشيت!Q48</f>
        <v>0</v>
      </c>
      <c r="G44" s="111">
        <f>الشيت!AB48</f>
        <v>0</v>
      </c>
      <c r="H44" s="111">
        <f>الشيت!AM48</f>
        <v>0</v>
      </c>
      <c r="I44" s="111">
        <f>الشيت!BA48</f>
        <v>0</v>
      </c>
      <c r="J44" s="111">
        <f>الشيت!BO48</f>
        <v>0</v>
      </c>
      <c r="K44" s="111">
        <f>الشيت!BZ48</f>
        <v>0</v>
      </c>
      <c r="L44" s="111">
        <f>الشيت!CN48</f>
        <v>0</v>
      </c>
      <c r="M44" s="111">
        <f>الشيت!CU48</f>
        <v>0</v>
      </c>
      <c r="N44" s="111">
        <f>الشيت!DB48</f>
        <v>0</v>
      </c>
      <c r="O44" s="111">
        <f>الشيت!DC48</f>
        <v>0</v>
      </c>
      <c r="P44" s="111">
        <f>الشيت!DP48</f>
        <v>0</v>
      </c>
      <c r="Q44" s="111">
        <f>الشيت!EA48</f>
        <v>0</v>
      </c>
      <c r="R44" s="111" t="str">
        <f>الشيت!DD48</f>
        <v>دون المســـتوى</v>
      </c>
      <c r="S44" s="111">
        <f>الشيت!DE48</f>
        <v>14</v>
      </c>
      <c r="T44" s="233" t="str">
        <f>الشيت!FA48</f>
        <v>/ لـه دور ثــان فى مــواد</v>
      </c>
      <c r="U44" s="112" t="str">
        <f>الشيت!FB48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44" s="89" t="str">
        <f>الشيت!EN48</f>
        <v>1</v>
      </c>
      <c r="W44" s="89" t="str">
        <f>الشيت!EO48</f>
        <v>1</v>
      </c>
      <c r="X44" s="89" t="str">
        <f>الشيت!EP48</f>
        <v>1</v>
      </c>
      <c r="Y44" s="89" t="str">
        <f>الشيت!EQ48</f>
        <v>1</v>
      </c>
      <c r="Z44" s="89" t="str">
        <f>الشيت!ER48</f>
        <v>1</v>
      </c>
      <c r="AA44" s="89" t="str">
        <f>الشيت!ES48</f>
        <v>1</v>
      </c>
      <c r="AB44" s="89" t="str">
        <f>الشيت!ET48</f>
        <v>1</v>
      </c>
      <c r="AC44" s="89" t="str">
        <f>الشيت!EU48</f>
        <v>1</v>
      </c>
      <c r="AD44" s="89" t="str">
        <f>الشيت!EV48</f>
        <v>1</v>
      </c>
      <c r="AE44" s="89" t="str">
        <f>الشيت!EW48</f>
        <v>1</v>
      </c>
      <c r="AF44" s="89" t="str">
        <f>الشيت!EX48</f>
        <v>1</v>
      </c>
      <c r="AG44" s="89" t="str">
        <f>الشيت!EY48</f>
        <v>1</v>
      </c>
    </row>
    <row r="45" spans="1:33" ht="18.75" x14ac:dyDescent="0.3">
      <c r="A45" s="107">
        <f>+IF(C45="","",SUBTOTAL(3,C$6:C45))</f>
        <v>40</v>
      </c>
      <c r="B45" s="108">
        <f t="shared" si="0"/>
        <v>0</v>
      </c>
      <c r="C45" s="109">
        <f>الشيت!B49</f>
        <v>0</v>
      </c>
      <c r="D45" s="110">
        <f>الشيت!C49</f>
        <v>0</v>
      </c>
      <c r="E45" s="110">
        <f>الشيت!E49</f>
        <v>0</v>
      </c>
      <c r="F45" s="111">
        <f>الشيت!Q49</f>
        <v>0</v>
      </c>
      <c r="G45" s="111">
        <f>الشيت!AB49</f>
        <v>0</v>
      </c>
      <c r="H45" s="111">
        <f>الشيت!AM49</f>
        <v>0</v>
      </c>
      <c r="I45" s="111">
        <f>الشيت!BA49</f>
        <v>0</v>
      </c>
      <c r="J45" s="111">
        <f>الشيت!BO49</f>
        <v>0</v>
      </c>
      <c r="K45" s="111">
        <f>الشيت!BZ49</f>
        <v>0</v>
      </c>
      <c r="L45" s="111">
        <f>الشيت!CN49</f>
        <v>0</v>
      </c>
      <c r="M45" s="111">
        <f>الشيت!CU49</f>
        <v>0</v>
      </c>
      <c r="N45" s="111">
        <f>الشيت!DB49</f>
        <v>0</v>
      </c>
      <c r="O45" s="111">
        <f>الشيت!DC49</f>
        <v>0</v>
      </c>
      <c r="P45" s="111">
        <f>الشيت!DP49</f>
        <v>0</v>
      </c>
      <c r="Q45" s="111">
        <f>الشيت!EA49</f>
        <v>0</v>
      </c>
      <c r="R45" s="111" t="str">
        <f>الشيت!DD49</f>
        <v>دون المســـتوى</v>
      </c>
      <c r="S45" s="111">
        <f>الشيت!DE49</f>
        <v>14</v>
      </c>
      <c r="T45" s="233" t="str">
        <f>الشيت!FA49</f>
        <v>/ لـه دور ثــان فى مــواد</v>
      </c>
      <c r="U45" s="112" t="str">
        <f>الشيت!FB49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45" s="89" t="str">
        <f>الشيت!EN49</f>
        <v>1</v>
      </c>
      <c r="W45" s="89" t="str">
        <f>الشيت!EO49</f>
        <v>1</v>
      </c>
      <c r="X45" s="89" t="str">
        <f>الشيت!EP49</f>
        <v>1</v>
      </c>
      <c r="Y45" s="89" t="str">
        <f>الشيت!EQ49</f>
        <v>1</v>
      </c>
      <c r="Z45" s="89" t="str">
        <f>الشيت!ER49</f>
        <v>1</v>
      </c>
      <c r="AA45" s="89" t="str">
        <f>الشيت!ES49</f>
        <v>1</v>
      </c>
      <c r="AB45" s="89" t="str">
        <f>الشيت!ET49</f>
        <v>1</v>
      </c>
      <c r="AC45" s="89" t="str">
        <f>الشيت!EU49</f>
        <v>1</v>
      </c>
      <c r="AD45" s="89" t="str">
        <f>الشيت!EV49</f>
        <v>1</v>
      </c>
      <c r="AE45" s="89" t="str">
        <f>الشيت!EW49</f>
        <v>1</v>
      </c>
      <c r="AF45" s="89" t="str">
        <f>الشيت!EX49</f>
        <v>1</v>
      </c>
      <c r="AG45" s="89" t="str">
        <f>الشيت!EY49</f>
        <v>1</v>
      </c>
    </row>
    <row r="46" spans="1:33" ht="18.75" x14ac:dyDescent="0.3">
      <c r="A46" s="107">
        <f>+IF(C46="","",SUBTOTAL(3,C$6:C46))</f>
        <v>41</v>
      </c>
      <c r="B46" s="108">
        <f t="shared" si="0"/>
        <v>0</v>
      </c>
      <c r="C46" s="109">
        <f>الشيت!B50</f>
        <v>0</v>
      </c>
      <c r="D46" s="110">
        <f>الشيت!C50</f>
        <v>0</v>
      </c>
      <c r="E46" s="110">
        <f>الشيت!E50</f>
        <v>0</v>
      </c>
      <c r="F46" s="111">
        <f>الشيت!Q50</f>
        <v>0</v>
      </c>
      <c r="G46" s="111">
        <f>الشيت!AB50</f>
        <v>0</v>
      </c>
      <c r="H46" s="111">
        <f>الشيت!AM50</f>
        <v>0</v>
      </c>
      <c r="I46" s="111">
        <f>الشيت!BA50</f>
        <v>0</v>
      </c>
      <c r="J46" s="111">
        <f>الشيت!BO50</f>
        <v>0</v>
      </c>
      <c r="K46" s="111">
        <f>الشيت!BZ50</f>
        <v>0</v>
      </c>
      <c r="L46" s="111">
        <f>الشيت!CN50</f>
        <v>0</v>
      </c>
      <c r="M46" s="111">
        <f>الشيت!CU50</f>
        <v>0</v>
      </c>
      <c r="N46" s="111">
        <f>الشيت!DB50</f>
        <v>0</v>
      </c>
      <c r="O46" s="111">
        <f>الشيت!DC50</f>
        <v>0</v>
      </c>
      <c r="P46" s="111">
        <f>الشيت!DP50</f>
        <v>0</v>
      </c>
      <c r="Q46" s="111">
        <f>الشيت!EA50</f>
        <v>0</v>
      </c>
      <c r="R46" s="111" t="str">
        <f>الشيت!DD50</f>
        <v>دون المســـتوى</v>
      </c>
      <c r="S46" s="111">
        <f>الشيت!DE50</f>
        <v>14</v>
      </c>
      <c r="T46" s="233" t="str">
        <f>الشيت!FA50</f>
        <v>/ لـه دور ثــان فى مــواد</v>
      </c>
      <c r="U46" s="112" t="str">
        <f>الشيت!FB50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46" s="89" t="str">
        <f>الشيت!EN50</f>
        <v>1</v>
      </c>
      <c r="W46" s="89" t="str">
        <f>الشيت!EO50</f>
        <v>1</v>
      </c>
      <c r="X46" s="89" t="str">
        <f>الشيت!EP50</f>
        <v>1</v>
      </c>
      <c r="Y46" s="89" t="str">
        <f>الشيت!EQ50</f>
        <v>1</v>
      </c>
      <c r="Z46" s="89" t="str">
        <f>الشيت!ER50</f>
        <v>1</v>
      </c>
      <c r="AA46" s="89" t="str">
        <f>الشيت!ES50</f>
        <v>1</v>
      </c>
      <c r="AB46" s="89" t="str">
        <f>الشيت!ET50</f>
        <v>1</v>
      </c>
      <c r="AC46" s="89" t="str">
        <f>الشيت!EU50</f>
        <v>1</v>
      </c>
      <c r="AD46" s="89" t="str">
        <f>الشيت!EV50</f>
        <v>1</v>
      </c>
      <c r="AE46" s="89" t="str">
        <f>الشيت!EW50</f>
        <v>1</v>
      </c>
      <c r="AF46" s="89" t="str">
        <f>الشيت!EX50</f>
        <v>1</v>
      </c>
      <c r="AG46" s="89" t="str">
        <f>الشيت!EY50</f>
        <v>1</v>
      </c>
    </row>
    <row r="47" spans="1:33" ht="18.75" x14ac:dyDescent="0.3">
      <c r="A47" s="107">
        <f>+IF(C47="","",SUBTOTAL(3,C$6:C47))</f>
        <v>42</v>
      </c>
      <c r="B47" s="108">
        <f t="shared" si="0"/>
        <v>0</v>
      </c>
      <c r="C47" s="109">
        <f>الشيت!B51</f>
        <v>0</v>
      </c>
      <c r="D47" s="110">
        <f>الشيت!C51</f>
        <v>0</v>
      </c>
      <c r="E47" s="110">
        <f>الشيت!E51</f>
        <v>0</v>
      </c>
      <c r="F47" s="111">
        <f>الشيت!Q51</f>
        <v>0</v>
      </c>
      <c r="G47" s="111">
        <f>الشيت!AB51</f>
        <v>0</v>
      </c>
      <c r="H47" s="111">
        <f>الشيت!AM51</f>
        <v>0</v>
      </c>
      <c r="I47" s="111">
        <f>الشيت!BA51</f>
        <v>0</v>
      </c>
      <c r="J47" s="111">
        <f>الشيت!BO51</f>
        <v>0</v>
      </c>
      <c r="K47" s="111">
        <f>الشيت!BZ51</f>
        <v>0</v>
      </c>
      <c r="L47" s="111">
        <f>الشيت!CN51</f>
        <v>0</v>
      </c>
      <c r="M47" s="111">
        <f>الشيت!CU51</f>
        <v>0</v>
      </c>
      <c r="N47" s="111">
        <f>الشيت!DB51</f>
        <v>0</v>
      </c>
      <c r="O47" s="111">
        <f>الشيت!DC51</f>
        <v>0</v>
      </c>
      <c r="P47" s="111">
        <f>الشيت!DP51</f>
        <v>0</v>
      </c>
      <c r="Q47" s="111">
        <f>الشيت!EA51</f>
        <v>0</v>
      </c>
      <c r="R47" s="111" t="str">
        <f>الشيت!DD51</f>
        <v>دون المســـتوى</v>
      </c>
      <c r="S47" s="111">
        <f>الشيت!DE51</f>
        <v>14</v>
      </c>
      <c r="T47" s="233" t="str">
        <f>الشيت!FA51</f>
        <v>/ لـه دور ثــان فى مــواد</v>
      </c>
      <c r="U47" s="112" t="str">
        <f>الشيت!FB51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47" s="89" t="str">
        <f>الشيت!EN51</f>
        <v>1</v>
      </c>
      <c r="W47" s="89" t="str">
        <f>الشيت!EO51</f>
        <v>1</v>
      </c>
      <c r="X47" s="89" t="str">
        <f>الشيت!EP51</f>
        <v>1</v>
      </c>
      <c r="Y47" s="89" t="str">
        <f>الشيت!EQ51</f>
        <v>1</v>
      </c>
      <c r="Z47" s="89" t="str">
        <f>الشيت!ER51</f>
        <v>1</v>
      </c>
      <c r="AA47" s="89" t="str">
        <f>الشيت!ES51</f>
        <v>1</v>
      </c>
      <c r="AB47" s="89" t="str">
        <f>الشيت!ET51</f>
        <v>1</v>
      </c>
      <c r="AC47" s="89" t="str">
        <f>الشيت!EU51</f>
        <v>1</v>
      </c>
      <c r="AD47" s="89" t="str">
        <f>الشيت!EV51</f>
        <v>1</v>
      </c>
      <c r="AE47" s="89" t="str">
        <f>الشيت!EW51</f>
        <v>1</v>
      </c>
      <c r="AF47" s="89" t="str">
        <f>الشيت!EX51</f>
        <v>1</v>
      </c>
      <c r="AG47" s="89" t="str">
        <f>الشيت!EY51</f>
        <v>1</v>
      </c>
    </row>
    <row r="48" spans="1:33" ht="18.75" x14ac:dyDescent="0.3">
      <c r="A48" s="107">
        <f>+IF(C48="","",SUBTOTAL(3,C$6:C48))</f>
        <v>43</v>
      </c>
      <c r="B48" s="108">
        <f t="shared" si="0"/>
        <v>0</v>
      </c>
      <c r="C48" s="109">
        <f>الشيت!B52</f>
        <v>0</v>
      </c>
      <c r="D48" s="110">
        <f>الشيت!C52</f>
        <v>0</v>
      </c>
      <c r="E48" s="110">
        <f>الشيت!E52</f>
        <v>0</v>
      </c>
      <c r="F48" s="111">
        <f>الشيت!Q52</f>
        <v>0</v>
      </c>
      <c r="G48" s="111">
        <f>الشيت!AB52</f>
        <v>0</v>
      </c>
      <c r="H48" s="111">
        <f>الشيت!AM52</f>
        <v>0</v>
      </c>
      <c r="I48" s="111">
        <f>الشيت!BA52</f>
        <v>0</v>
      </c>
      <c r="J48" s="111">
        <f>الشيت!BO52</f>
        <v>0</v>
      </c>
      <c r="K48" s="111">
        <f>الشيت!BZ52</f>
        <v>0</v>
      </c>
      <c r="L48" s="111">
        <f>الشيت!CN52</f>
        <v>0</v>
      </c>
      <c r="M48" s="111">
        <f>الشيت!CU52</f>
        <v>0</v>
      </c>
      <c r="N48" s="111">
        <f>الشيت!DB52</f>
        <v>0</v>
      </c>
      <c r="O48" s="111">
        <f>الشيت!DC52</f>
        <v>0</v>
      </c>
      <c r="P48" s="111">
        <f>الشيت!DP52</f>
        <v>0</v>
      </c>
      <c r="Q48" s="111">
        <f>الشيت!EA52</f>
        <v>0</v>
      </c>
      <c r="R48" s="111" t="str">
        <f>الشيت!DD52</f>
        <v>دون المســـتوى</v>
      </c>
      <c r="S48" s="111">
        <f>الشيت!DE52</f>
        <v>14</v>
      </c>
      <c r="T48" s="233" t="str">
        <f>الشيت!FA52</f>
        <v>/ لـه دور ثــان فى مــواد</v>
      </c>
      <c r="U48" s="112" t="str">
        <f>الشيت!FB52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48" s="89" t="str">
        <f>الشيت!EN52</f>
        <v>1</v>
      </c>
      <c r="W48" s="89" t="str">
        <f>الشيت!EO52</f>
        <v>1</v>
      </c>
      <c r="X48" s="89" t="str">
        <f>الشيت!EP52</f>
        <v>1</v>
      </c>
      <c r="Y48" s="89" t="str">
        <f>الشيت!EQ52</f>
        <v>1</v>
      </c>
      <c r="Z48" s="89" t="str">
        <f>الشيت!ER52</f>
        <v>1</v>
      </c>
      <c r="AA48" s="89" t="str">
        <f>الشيت!ES52</f>
        <v>1</v>
      </c>
      <c r="AB48" s="89" t="str">
        <f>الشيت!ET52</f>
        <v>1</v>
      </c>
      <c r="AC48" s="89" t="str">
        <f>الشيت!EU52</f>
        <v>1</v>
      </c>
      <c r="AD48" s="89" t="str">
        <f>الشيت!EV52</f>
        <v>1</v>
      </c>
      <c r="AE48" s="89" t="str">
        <f>الشيت!EW52</f>
        <v>1</v>
      </c>
      <c r="AF48" s="89" t="str">
        <f>الشيت!EX52</f>
        <v>1</v>
      </c>
      <c r="AG48" s="89" t="str">
        <f>الشيت!EY52</f>
        <v>1</v>
      </c>
    </row>
    <row r="49" spans="1:33" ht="18.75" x14ac:dyDescent="0.3">
      <c r="A49" s="107">
        <f>+IF(C49="","",SUBTOTAL(3,C$6:C49))</f>
        <v>44</v>
      </c>
      <c r="B49" s="108">
        <f t="shared" si="0"/>
        <v>0</v>
      </c>
      <c r="C49" s="109">
        <f>الشيت!B53</f>
        <v>0</v>
      </c>
      <c r="D49" s="110">
        <f>الشيت!C53</f>
        <v>0</v>
      </c>
      <c r="E49" s="110">
        <f>الشيت!E53</f>
        <v>0</v>
      </c>
      <c r="F49" s="111">
        <f>الشيت!Q53</f>
        <v>0</v>
      </c>
      <c r="G49" s="111">
        <f>الشيت!AB53</f>
        <v>0</v>
      </c>
      <c r="H49" s="111">
        <f>الشيت!AM53</f>
        <v>0</v>
      </c>
      <c r="I49" s="111">
        <f>الشيت!BA53</f>
        <v>0</v>
      </c>
      <c r="J49" s="111">
        <f>الشيت!BO53</f>
        <v>0</v>
      </c>
      <c r="K49" s="111">
        <f>الشيت!BZ53</f>
        <v>0</v>
      </c>
      <c r="L49" s="111">
        <f>الشيت!CN53</f>
        <v>0</v>
      </c>
      <c r="M49" s="111">
        <f>الشيت!CU53</f>
        <v>0</v>
      </c>
      <c r="N49" s="111">
        <f>الشيت!DB53</f>
        <v>0</v>
      </c>
      <c r="O49" s="111">
        <f>الشيت!DC53</f>
        <v>0</v>
      </c>
      <c r="P49" s="111">
        <f>الشيت!DP53</f>
        <v>0</v>
      </c>
      <c r="Q49" s="111">
        <f>الشيت!EA53</f>
        <v>0</v>
      </c>
      <c r="R49" s="111" t="str">
        <f>الشيت!DD53</f>
        <v>دون المســـتوى</v>
      </c>
      <c r="S49" s="111">
        <f>الشيت!DE53</f>
        <v>14</v>
      </c>
      <c r="T49" s="233" t="str">
        <f>الشيت!FA53</f>
        <v>/ لـه دور ثــان فى مــواد</v>
      </c>
      <c r="U49" s="112" t="str">
        <f>الشيت!FB53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49" s="89" t="str">
        <f>الشيت!EN53</f>
        <v>1</v>
      </c>
      <c r="W49" s="89" t="str">
        <f>الشيت!EO53</f>
        <v>1</v>
      </c>
      <c r="X49" s="89" t="str">
        <f>الشيت!EP53</f>
        <v>1</v>
      </c>
      <c r="Y49" s="89" t="str">
        <f>الشيت!EQ53</f>
        <v>1</v>
      </c>
      <c r="Z49" s="89" t="str">
        <f>الشيت!ER53</f>
        <v>1</v>
      </c>
      <c r="AA49" s="89" t="str">
        <f>الشيت!ES53</f>
        <v>1</v>
      </c>
      <c r="AB49" s="89" t="str">
        <f>الشيت!ET53</f>
        <v>1</v>
      </c>
      <c r="AC49" s="89" t="str">
        <f>الشيت!EU53</f>
        <v>1</v>
      </c>
      <c r="AD49" s="89" t="str">
        <f>الشيت!EV53</f>
        <v>1</v>
      </c>
      <c r="AE49" s="89" t="str">
        <f>الشيت!EW53</f>
        <v>1</v>
      </c>
      <c r="AF49" s="89" t="str">
        <f>الشيت!EX53</f>
        <v>1</v>
      </c>
      <c r="AG49" s="89" t="str">
        <f>الشيت!EY53</f>
        <v>1</v>
      </c>
    </row>
    <row r="50" spans="1:33" ht="18.75" x14ac:dyDescent="0.3">
      <c r="A50" s="107">
        <f>+IF(C50="","",SUBTOTAL(3,C$6:C50))</f>
        <v>45</v>
      </c>
      <c r="B50" s="108">
        <f t="shared" si="0"/>
        <v>0</v>
      </c>
      <c r="C50" s="109">
        <f>الشيت!B54</f>
        <v>0</v>
      </c>
      <c r="D50" s="110">
        <f>الشيت!C54</f>
        <v>0</v>
      </c>
      <c r="E50" s="110">
        <f>الشيت!E54</f>
        <v>0</v>
      </c>
      <c r="F50" s="111">
        <f>الشيت!Q54</f>
        <v>0</v>
      </c>
      <c r="G50" s="111">
        <f>الشيت!AB54</f>
        <v>0</v>
      </c>
      <c r="H50" s="111">
        <f>الشيت!AM54</f>
        <v>0</v>
      </c>
      <c r="I50" s="111">
        <f>الشيت!BA54</f>
        <v>0</v>
      </c>
      <c r="J50" s="111">
        <f>الشيت!BO54</f>
        <v>0</v>
      </c>
      <c r="K50" s="111">
        <f>الشيت!BZ54</f>
        <v>0</v>
      </c>
      <c r="L50" s="111">
        <f>الشيت!CN54</f>
        <v>0</v>
      </c>
      <c r="M50" s="111">
        <f>الشيت!CU54</f>
        <v>0</v>
      </c>
      <c r="N50" s="111">
        <f>الشيت!DB54</f>
        <v>0</v>
      </c>
      <c r="O50" s="111">
        <f>الشيت!DC54</f>
        <v>0</v>
      </c>
      <c r="P50" s="111">
        <f>الشيت!DP54</f>
        <v>0</v>
      </c>
      <c r="Q50" s="111">
        <f>الشيت!EA54</f>
        <v>0</v>
      </c>
      <c r="R50" s="111" t="str">
        <f>الشيت!DD54</f>
        <v>دون المســـتوى</v>
      </c>
      <c r="S50" s="111">
        <f>الشيت!DE54</f>
        <v>14</v>
      </c>
      <c r="T50" s="233" t="str">
        <f>الشيت!FA54</f>
        <v>/ لـه دور ثــان فى مــواد</v>
      </c>
      <c r="U50" s="112" t="str">
        <f>الشيت!FB54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50" s="89" t="str">
        <f>الشيت!EN54</f>
        <v>1</v>
      </c>
      <c r="W50" s="89" t="str">
        <f>الشيت!EO54</f>
        <v>1</v>
      </c>
      <c r="X50" s="89" t="str">
        <f>الشيت!EP54</f>
        <v>1</v>
      </c>
      <c r="Y50" s="89" t="str">
        <f>الشيت!EQ54</f>
        <v>1</v>
      </c>
      <c r="Z50" s="89" t="str">
        <f>الشيت!ER54</f>
        <v>1</v>
      </c>
      <c r="AA50" s="89" t="str">
        <f>الشيت!ES54</f>
        <v>1</v>
      </c>
      <c r="AB50" s="89" t="str">
        <f>الشيت!ET54</f>
        <v>1</v>
      </c>
      <c r="AC50" s="89" t="str">
        <f>الشيت!EU54</f>
        <v>1</v>
      </c>
      <c r="AD50" s="89" t="str">
        <f>الشيت!EV54</f>
        <v>1</v>
      </c>
      <c r="AE50" s="89" t="str">
        <f>الشيت!EW54</f>
        <v>1</v>
      </c>
      <c r="AF50" s="89" t="str">
        <f>الشيت!EX54</f>
        <v>1</v>
      </c>
      <c r="AG50" s="89" t="str">
        <f>الشيت!EY54</f>
        <v>1</v>
      </c>
    </row>
    <row r="51" spans="1:33" ht="18.75" x14ac:dyDescent="0.3">
      <c r="A51" s="107">
        <f>+IF(C51="","",SUBTOTAL(3,C$6:C51))</f>
        <v>46</v>
      </c>
      <c r="B51" s="108">
        <f t="shared" si="0"/>
        <v>0</v>
      </c>
      <c r="C51" s="109">
        <f>الشيت!B55</f>
        <v>0</v>
      </c>
      <c r="D51" s="110">
        <f>الشيت!C55</f>
        <v>0</v>
      </c>
      <c r="E51" s="110">
        <f>الشيت!E55</f>
        <v>0</v>
      </c>
      <c r="F51" s="111">
        <f>الشيت!Q55</f>
        <v>0</v>
      </c>
      <c r="G51" s="111">
        <f>الشيت!AB55</f>
        <v>0</v>
      </c>
      <c r="H51" s="111">
        <f>الشيت!AM55</f>
        <v>0</v>
      </c>
      <c r="I51" s="111">
        <f>الشيت!BA55</f>
        <v>0</v>
      </c>
      <c r="J51" s="111">
        <f>الشيت!BO55</f>
        <v>0</v>
      </c>
      <c r="K51" s="111">
        <f>الشيت!BZ55</f>
        <v>0</v>
      </c>
      <c r="L51" s="111">
        <f>الشيت!CN55</f>
        <v>0</v>
      </c>
      <c r="M51" s="111">
        <f>الشيت!CU55</f>
        <v>0</v>
      </c>
      <c r="N51" s="111">
        <f>الشيت!DB55</f>
        <v>0</v>
      </c>
      <c r="O51" s="111">
        <f>الشيت!DC55</f>
        <v>0</v>
      </c>
      <c r="P51" s="111">
        <f>الشيت!DP55</f>
        <v>0</v>
      </c>
      <c r="Q51" s="111">
        <f>الشيت!EA55</f>
        <v>0</v>
      </c>
      <c r="R51" s="111" t="str">
        <f>الشيت!DD55</f>
        <v>دون المســـتوى</v>
      </c>
      <c r="S51" s="111">
        <f>الشيت!DE55</f>
        <v>14</v>
      </c>
      <c r="T51" s="233" t="str">
        <f>الشيت!FA55</f>
        <v>/ لـه دور ثــان فى مــواد</v>
      </c>
      <c r="U51" s="112" t="str">
        <f>الشيت!FB55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51" s="89" t="str">
        <f>الشيت!EN55</f>
        <v>1</v>
      </c>
      <c r="W51" s="89" t="str">
        <f>الشيت!EO55</f>
        <v>1</v>
      </c>
      <c r="X51" s="89" t="str">
        <f>الشيت!EP55</f>
        <v>1</v>
      </c>
      <c r="Y51" s="89" t="str">
        <f>الشيت!EQ55</f>
        <v>1</v>
      </c>
      <c r="Z51" s="89" t="str">
        <f>الشيت!ER55</f>
        <v>1</v>
      </c>
      <c r="AA51" s="89" t="str">
        <f>الشيت!ES55</f>
        <v>1</v>
      </c>
      <c r="AB51" s="89" t="str">
        <f>الشيت!ET55</f>
        <v>1</v>
      </c>
      <c r="AC51" s="89" t="str">
        <f>الشيت!EU55</f>
        <v>1</v>
      </c>
      <c r="AD51" s="89" t="str">
        <f>الشيت!EV55</f>
        <v>1</v>
      </c>
      <c r="AE51" s="89" t="str">
        <f>الشيت!EW55</f>
        <v>1</v>
      </c>
      <c r="AF51" s="89" t="str">
        <f>الشيت!EX55</f>
        <v>1</v>
      </c>
      <c r="AG51" s="89" t="str">
        <f>الشيت!EY55</f>
        <v>1</v>
      </c>
    </row>
    <row r="52" spans="1:33" ht="18.75" x14ac:dyDescent="0.3">
      <c r="A52" s="107">
        <f>+IF(C52="","",SUBTOTAL(3,C$6:C52))</f>
        <v>47</v>
      </c>
      <c r="B52" s="108">
        <f t="shared" si="0"/>
        <v>0</v>
      </c>
      <c r="C52" s="109">
        <f>الشيت!B56</f>
        <v>0</v>
      </c>
      <c r="D52" s="110">
        <f>الشيت!C56</f>
        <v>0</v>
      </c>
      <c r="E52" s="110">
        <f>الشيت!E56</f>
        <v>0</v>
      </c>
      <c r="F52" s="111">
        <f>الشيت!Q56</f>
        <v>0</v>
      </c>
      <c r="G52" s="111">
        <f>الشيت!AB56</f>
        <v>0</v>
      </c>
      <c r="H52" s="111">
        <f>الشيت!AM56</f>
        <v>0</v>
      </c>
      <c r="I52" s="111">
        <f>الشيت!BA56</f>
        <v>0</v>
      </c>
      <c r="J52" s="111">
        <f>الشيت!BO56</f>
        <v>0</v>
      </c>
      <c r="K52" s="111">
        <f>الشيت!BZ56</f>
        <v>0</v>
      </c>
      <c r="L52" s="111">
        <f>الشيت!CN56</f>
        <v>0</v>
      </c>
      <c r="M52" s="111">
        <f>الشيت!CU56</f>
        <v>0</v>
      </c>
      <c r="N52" s="111">
        <f>الشيت!DB56</f>
        <v>0</v>
      </c>
      <c r="O52" s="111">
        <f>الشيت!DC56</f>
        <v>0</v>
      </c>
      <c r="P52" s="111">
        <f>الشيت!DP56</f>
        <v>0</v>
      </c>
      <c r="Q52" s="111">
        <f>الشيت!EA56</f>
        <v>0</v>
      </c>
      <c r="R52" s="111" t="str">
        <f>الشيت!DD56</f>
        <v>دون المســـتوى</v>
      </c>
      <c r="S52" s="111">
        <f>الشيت!DE56</f>
        <v>14</v>
      </c>
      <c r="T52" s="233" t="str">
        <f>الشيت!FA56</f>
        <v>/ لـه دور ثــان فى مــواد</v>
      </c>
      <c r="U52" s="112" t="str">
        <f>الشيت!FB56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52" s="89" t="str">
        <f>الشيت!EN56</f>
        <v>1</v>
      </c>
      <c r="W52" s="89" t="str">
        <f>الشيت!EO56</f>
        <v>1</v>
      </c>
      <c r="X52" s="89" t="str">
        <f>الشيت!EP56</f>
        <v>1</v>
      </c>
      <c r="Y52" s="89" t="str">
        <f>الشيت!EQ56</f>
        <v>1</v>
      </c>
      <c r="Z52" s="89" t="str">
        <f>الشيت!ER56</f>
        <v>1</v>
      </c>
      <c r="AA52" s="89" t="str">
        <f>الشيت!ES56</f>
        <v>1</v>
      </c>
      <c r="AB52" s="89" t="str">
        <f>الشيت!ET56</f>
        <v>1</v>
      </c>
      <c r="AC52" s="89" t="str">
        <f>الشيت!EU56</f>
        <v>1</v>
      </c>
      <c r="AD52" s="89" t="str">
        <f>الشيت!EV56</f>
        <v>1</v>
      </c>
      <c r="AE52" s="89" t="str">
        <f>الشيت!EW56</f>
        <v>1</v>
      </c>
      <c r="AF52" s="89" t="str">
        <f>الشيت!EX56</f>
        <v>1</v>
      </c>
      <c r="AG52" s="89" t="str">
        <f>الشيت!EY56</f>
        <v>1</v>
      </c>
    </row>
    <row r="53" spans="1:33" ht="18.75" x14ac:dyDescent="0.3">
      <c r="A53" s="107">
        <f>+IF(C53="","",SUBTOTAL(3,C$6:C53))</f>
        <v>48</v>
      </c>
      <c r="B53" s="108">
        <f t="shared" si="0"/>
        <v>0</v>
      </c>
      <c r="C53" s="109">
        <f>الشيت!B57</f>
        <v>0</v>
      </c>
      <c r="D53" s="110">
        <f>الشيت!C57</f>
        <v>0</v>
      </c>
      <c r="E53" s="110">
        <f>الشيت!E57</f>
        <v>0</v>
      </c>
      <c r="F53" s="111">
        <f>الشيت!Q57</f>
        <v>0</v>
      </c>
      <c r="G53" s="111">
        <f>الشيت!AB57</f>
        <v>0</v>
      </c>
      <c r="H53" s="111">
        <f>الشيت!AM57</f>
        <v>0</v>
      </c>
      <c r="I53" s="111">
        <f>الشيت!BA57</f>
        <v>0</v>
      </c>
      <c r="J53" s="111">
        <f>الشيت!BO57</f>
        <v>0</v>
      </c>
      <c r="K53" s="111">
        <f>الشيت!BZ57</f>
        <v>0</v>
      </c>
      <c r="L53" s="111">
        <f>الشيت!CN57</f>
        <v>0</v>
      </c>
      <c r="M53" s="111">
        <f>الشيت!CU57</f>
        <v>0</v>
      </c>
      <c r="N53" s="111">
        <f>الشيت!DB57</f>
        <v>0</v>
      </c>
      <c r="O53" s="111">
        <f>الشيت!DC57</f>
        <v>0</v>
      </c>
      <c r="P53" s="111">
        <f>الشيت!DP57</f>
        <v>0</v>
      </c>
      <c r="Q53" s="111">
        <f>الشيت!EA57</f>
        <v>0</v>
      </c>
      <c r="R53" s="111" t="str">
        <f>الشيت!DD57</f>
        <v>دون المســـتوى</v>
      </c>
      <c r="S53" s="111">
        <f>الشيت!DE57</f>
        <v>14</v>
      </c>
      <c r="T53" s="233" t="str">
        <f>الشيت!FA57</f>
        <v>/ لـه دور ثــان فى مــواد</v>
      </c>
      <c r="U53" s="112" t="str">
        <f>الشيت!FB57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53" s="89" t="str">
        <f>الشيت!EN57</f>
        <v>1</v>
      </c>
      <c r="W53" s="89" t="str">
        <f>الشيت!EO57</f>
        <v>1</v>
      </c>
      <c r="X53" s="89" t="str">
        <f>الشيت!EP57</f>
        <v>1</v>
      </c>
      <c r="Y53" s="89" t="str">
        <f>الشيت!EQ57</f>
        <v>1</v>
      </c>
      <c r="Z53" s="89" t="str">
        <f>الشيت!ER57</f>
        <v>1</v>
      </c>
      <c r="AA53" s="89" t="str">
        <f>الشيت!ES57</f>
        <v>1</v>
      </c>
      <c r="AB53" s="89" t="str">
        <f>الشيت!ET57</f>
        <v>1</v>
      </c>
      <c r="AC53" s="89" t="str">
        <f>الشيت!EU57</f>
        <v>1</v>
      </c>
      <c r="AD53" s="89" t="str">
        <f>الشيت!EV57</f>
        <v>1</v>
      </c>
      <c r="AE53" s="89" t="str">
        <f>الشيت!EW57</f>
        <v>1</v>
      </c>
      <c r="AF53" s="89" t="str">
        <f>الشيت!EX57</f>
        <v>1</v>
      </c>
      <c r="AG53" s="89" t="str">
        <f>الشيت!EY57</f>
        <v>1</v>
      </c>
    </row>
    <row r="54" spans="1:33" ht="18.75" x14ac:dyDescent="0.3">
      <c r="A54" s="107">
        <f>+IF(C54="","",SUBTOTAL(3,C$6:C54))</f>
        <v>49</v>
      </c>
      <c r="B54" s="108">
        <f t="shared" si="0"/>
        <v>0</v>
      </c>
      <c r="C54" s="109">
        <f>الشيت!B58</f>
        <v>0</v>
      </c>
      <c r="D54" s="110">
        <f>الشيت!C58</f>
        <v>0</v>
      </c>
      <c r="E54" s="110">
        <f>الشيت!E58</f>
        <v>0</v>
      </c>
      <c r="F54" s="111">
        <f>الشيت!Q58</f>
        <v>0</v>
      </c>
      <c r="G54" s="111">
        <f>الشيت!AB58</f>
        <v>0</v>
      </c>
      <c r="H54" s="111">
        <f>الشيت!AM58</f>
        <v>0</v>
      </c>
      <c r="I54" s="111">
        <f>الشيت!BA58</f>
        <v>0</v>
      </c>
      <c r="J54" s="111">
        <f>الشيت!BO58</f>
        <v>0</v>
      </c>
      <c r="K54" s="111">
        <f>الشيت!BZ58</f>
        <v>0</v>
      </c>
      <c r="L54" s="111">
        <f>الشيت!CN58</f>
        <v>0</v>
      </c>
      <c r="M54" s="111">
        <f>الشيت!CU58</f>
        <v>0</v>
      </c>
      <c r="N54" s="111">
        <f>الشيت!DB58</f>
        <v>0</v>
      </c>
      <c r="O54" s="111">
        <f>الشيت!DC58</f>
        <v>0</v>
      </c>
      <c r="P54" s="111">
        <f>الشيت!DP58</f>
        <v>0</v>
      </c>
      <c r="Q54" s="111">
        <f>الشيت!EA58</f>
        <v>0</v>
      </c>
      <c r="R54" s="111" t="str">
        <f>الشيت!DD58</f>
        <v>دون المســـتوى</v>
      </c>
      <c r="S54" s="111">
        <f>الشيت!DE58</f>
        <v>14</v>
      </c>
      <c r="T54" s="233" t="str">
        <f>الشيت!FA58</f>
        <v>/ لـه دور ثــان فى مــواد</v>
      </c>
      <c r="U54" s="112" t="str">
        <f>الشيت!FB58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54" s="89" t="str">
        <f>الشيت!EN58</f>
        <v>1</v>
      </c>
      <c r="W54" s="89" t="str">
        <f>الشيت!EO58</f>
        <v>1</v>
      </c>
      <c r="X54" s="89" t="str">
        <f>الشيت!EP58</f>
        <v>1</v>
      </c>
      <c r="Y54" s="89" t="str">
        <f>الشيت!EQ58</f>
        <v>1</v>
      </c>
      <c r="Z54" s="89" t="str">
        <f>الشيت!ER58</f>
        <v>1</v>
      </c>
      <c r="AA54" s="89" t="str">
        <f>الشيت!ES58</f>
        <v>1</v>
      </c>
      <c r="AB54" s="89" t="str">
        <f>الشيت!ET58</f>
        <v>1</v>
      </c>
      <c r="AC54" s="89" t="str">
        <f>الشيت!EU58</f>
        <v>1</v>
      </c>
      <c r="AD54" s="89" t="str">
        <f>الشيت!EV58</f>
        <v>1</v>
      </c>
      <c r="AE54" s="89" t="str">
        <f>الشيت!EW58</f>
        <v>1</v>
      </c>
      <c r="AF54" s="89" t="str">
        <f>الشيت!EX58</f>
        <v>1</v>
      </c>
      <c r="AG54" s="89" t="str">
        <f>الشيت!EY58</f>
        <v>1</v>
      </c>
    </row>
    <row r="55" spans="1:33" ht="18.75" x14ac:dyDescent="0.3">
      <c r="A55" s="107">
        <f>+IF(C55="","",SUBTOTAL(3,C$6:C55))</f>
        <v>50</v>
      </c>
      <c r="B55" s="108">
        <f t="shared" si="0"/>
        <v>0</v>
      </c>
      <c r="C55" s="109">
        <f>الشيت!B59</f>
        <v>0</v>
      </c>
      <c r="D55" s="110">
        <f>الشيت!C59</f>
        <v>0</v>
      </c>
      <c r="E55" s="110">
        <f>الشيت!E59</f>
        <v>0</v>
      </c>
      <c r="F55" s="111">
        <f>الشيت!Q59</f>
        <v>0</v>
      </c>
      <c r="G55" s="111">
        <f>الشيت!AB59</f>
        <v>0</v>
      </c>
      <c r="H55" s="111">
        <f>الشيت!AM59</f>
        <v>0</v>
      </c>
      <c r="I55" s="111">
        <f>الشيت!BA59</f>
        <v>0</v>
      </c>
      <c r="J55" s="111">
        <f>الشيت!BO59</f>
        <v>0</v>
      </c>
      <c r="K55" s="111">
        <f>الشيت!BZ59</f>
        <v>0</v>
      </c>
      <c r="L55" s="111">
        <f>الشيت!CN59</f>
        <v>0</v>
      </c>
      <c r="M55" s="111">
        <f>الشيت!CU59</f>
        <v>0</v>
      </c>
      <c r="N55" s="111">
        <f>الشيت!DB59</f>
        <v>0</v>
      </c>
      <c r="O55" s="111">
        <f>الشيت!DC59</f>
        <v>0</v>
      </c>
      <c r="P55" s="111">
        <f>الشيت!DP59</f>
        <v>0</v>
      </c>
      <c r="Q55" s="111">
        <f>الشيت!EA59</f>
        <v>0</v>
      </c>
      <c r="R55" s="111" t="str">
        <f>الشيت!DD59</f>
        <v>دون المســـتوى</v>
      </c>
      <c r="S55" s="111">
        <f>الشيت!DE59</f>
        <v>14</v>
      </c>
      <c r="T55" s="233" t="str">
        <f>الشيت!FA59</f>
        <v>/ لـه دور ثــان فى مــواد</v>
      </c>
      <c r="U55" s="112" t="str">
        <f>الشيت!FB59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55" s="89" t="str">
        <f>الشيت!EN59</f>
        <v>1</v>
      </c>
      <c r="W55" s="89" t="str">
        <f>الشيت!EO59</f>
        <v>1</v>
      </c>
      <c r="X55" s="89" t="str">
        <f>الشيت!EP59</f>
        <v>1</v>
      </c>
      <c r="Y55" s="89" t="str">
        <f>الشيت!EQ59</f>
        <v>1</v>
      </c>
      <c r="Z55" s="89" t="str">
        <f>الشيت!ER59</f>
        <v>1</v>
      </c>
      <c r="AA55" s="89" t="str">
        <f>الشيت!ES59</f>
        <v>1</v>
      </c>
      <c r="AB55" s="89" t="str">
        <f>الشيت!ET59</f>
        <v>1</v>
      </c>
      <c r="AC55" s="89" t="str">
        <f>الشيت!EU59</f>
        <v>1</v>
      </c>
      <c r="AD55" s="89" t="str">
        <f>الشيت!EV59</f>
        <v>1</v>
      </c>
      <c r="AE55" s="89" t="str">
        <f>الشيت!EW59</f>
        <v>1</v>
      </c>
      <c r="AF55" s="89" t="str">
        <f>الشيت!EX59</f>
        <v>1</v>
      </c>
      <c r="AG55" s="89" t="str">
        <f>الشيت!EY59</f>
        <v>1</v>
      </c>
    </row>
    <row r="56" spans="1:33" ht="18.75" x14ac:dyDescent="0.3">
      <c r="A56" s="107">
        <f>+IF(C56="","",SUBTOTAL(3,C$6:C56))</f>
        <v>51</v>
      </c>
      <c r="B56" s="108">
        <f t="shared" si="0"/>
        <v>0</v>
      </c>
      <c r="C56" s="109">
        <f>الشيت!B60</f>
        <v>0</v>
      </c>
      <c r="D56" s="110">
        <f>الشيت!C60</f>
        <v>0</v>
      </c>
      <c r="E56" s="110">
        <f>الشيت!E60</f>
        <v>0</v>
      </c>
      <c r="F56" s="111">
        <f>الشيت!Q60</f>
        <v>0</v>
      </c>
      <c r="G56" s="111">
        <f>الشيت!AB60</f>
        <v>0</v>
      </c>
      <c r="H56" s="111">
        <f>الشيت!AM60</f>
        <v>0</v>
      </c>
      <c r="I56" s="111">
        <f>الشيت!BA60</f>
        <v>0</v>
      </c>
      <c r="J56" s="111">
        <f>الشيت!BO60</f>
        <v>0</v>
      </c>
      <c r="K56" s="111">
        <f>الشيت!BZ60</f>
        <v>0</v>
      </c>
      <c r="L56" s="111">
        <f>الشيت!CN60</f>
        <v>0</v>
      </c>
      <c r="M56" s="111">
        <f>الشيت!CU60</f>
        <v>0</v>
      </c>
      <c r="N56" s="111">
        <f>الشيت!DB60</f>
        <v>0</v>
      </c>
      <c r="O56" s="111">
        <f>الشيت!DC60</f>
        <v>0</v>
      </c>
      <c r="P56" s="111">
        <f>الشيت!DP60</f>
        <v>0</v>
      </c>
      <c r="Q56" s="111">
        <f>الشيت!EA60</f>
        <v>0</v>
      </c>
      <c r="R56" s="111" t="str">
        <f>الشيت!DD60</f>
        <v>دون المســـتوى</v>
      </c>
      <c r="S56" s="111">
        <f>الشيت!DE60</f>
        <v>14</v>
      </c>
      <c r="T56" s="233" t="str">
        <f>الشيت!FA60</f>
        <v>/ لـه دور ثــان فى مــواد</v>
      </c>
      <c r="U56" s="112" t="str">
        <f>الشيت!FB60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56" s="89" t="str">
        <f>الشيت!EN60</f>
        <v>1</v>
      </c>
      <c r="W56" s="89" t="str">
        <f>الشيت!EO60</f>
        <v>1</v>
      </c>
      <c r="X56" s="89" t="str">
        <f>الشيت!EP60</f>
        <v>1</v>
      </c>
      <c r="Y56" s="89" t="str">
        <f>الشيت!EQ60</f>
        <v>1</v>
      </c>
      <c r="Z56" s="89" t="str">
        <f>الشيت!ER60</f>
        <v>1</v>
      </c>
      <c r="AA56" s="89" t="str">
        <f>الشيت!ES60</f>
        <v>1</v>
      </c>
      <c r="AB56" s="89" t="str">
        <f>الشيت!ET60</f>
        <v>1</v>
      </c>
      <c r="AC56" s="89" t="str">
        <f>الشيت!EU60</f>
        <v>1</v>
      </c>
      <c r="AD56" s="89" t="str">
        <f>الشيت!EV60</f>
        <v>1</v>
      </c>
      <c r="AE56" s="89" t="str">
        <f>الشيت!EW60</f>
        <v>1</v>
      </c>
      <c r="AF56" s="89" t="str">
        <f>الشيت!EX60</f>
        <v>1</v>
      </c>
      <c r="AG56" s="89" t="str">
        <f>الشيت!EY60</f>
        <v>1</v>
      </c>
    </row>
    <row r="57" spans="1:33" ht="18.75" x14ac:dyDescent="0.3">
      <c r="A57" s="107">
        <f>+IF(C57="","",SUBTOTAL(3,C$6:C57))</f>
        <v>52</v>
      </c>
      <c r="B57" s="108">
        <f t="shared" si="0"/>
        <v>0</v>
      </c>
      <c r="C57" s="109">
        <f>الشيت!B61</f>
        <v>0</v>
      </c>
      <c r="D57" s="110">
        <f>الشيت!C61</f>
        <v>0</v>
      </c>
      <c r="E57" s="110">
        <f>الشيت!E61</f>
        <v>0</v>
      </c>
      <c r="F57" s="111">
        <f>الشيت!Q61</f>
        <v>0</v>
      </c>
      <c r="G57" s="111">
        <f>الشيت!AB61</f>
        <v>0</v>
      </c>
      <c r="H57" s="111">
        <f>الشيت!AM61</f>
        <v>0</v>
      </c>
      <c r="I57" s="111">
        <f>الشيت!BA61</f>
        <v>0</v>
      </c>
      <c r="J57" s="111">
        <f>الشيت!BO61</f>
        <v>0</v>
      </c>
      <c r="K57" s="111">
        <f>الشيت!BZ61</f>
        <v>0</v>
      </c>
      <c r="L57" s="111">
        <f>الشيت!CN61</f>
        <v>0</v>
      </c>
      <c r="M57" s="111">
        <f>الشيت!CU61</f>
        <v>0</v>
      </c>
      <c r="N57" s="111">
        <f>الشيت!DB61</f>
        <v>0</v>
      </c>
      <c r="O57" s="111">
        <f>الشيت!DC61</f>
        <v>0</v>
      </c>
      <c r="P57" s="111">
        <f>الشيت!DP61</f>
        <v>0</v>
      </c>
      <c r="Q57" s="111">
        <f>الشيت!EA61</f>
        <v>0</v>
      </c>
      <c r="R57" s="111" t="str">
        <f>الشيت!DD61</f>
        <v>دون المســـتوى</v>
      </c>
      <c r="S57" s="111">
        <f>الشيت!DE61</f>
        <v>14</v>
      </c>
      <c r="T57" s="233" t="str">
        <f>الشيت!FA61</f>
        <v>/ لـه دور ثــان فى مــواد</v>
      </c>
      <c r="U57" s="112" t="str">
        <f>الشيت!FB61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57" s="89" t="str">
        <f>الشيت!EN61</f>
        <v>1</v>
      </c>
      <c r="W57" s="89" t="str">
        <f>الشيت!EO61</f>
        <v>1</v>
      </c>
      <c r="X57" s="89" t="str">
        <f>الشيت!EP61</f>
        <v>1</v>
      </c>
      <c r="Y57" s="89" t="str">
        <f>الشيت!EQ61</f>
        <v>1</v>
      </c>
      <c r="Z57" s="89" t="str">
        <f>الشيت!ER61</f>
        <v>1</v>
      </c>
      <c r="AA57" s="89" t="str">
        <f>الشيت!ES61</f>
        <v>1</v>
      </c>
      <c r="AB57" s="89" t="str">
        <f>الشيت!ET61</f>
        <v>1</v>
      </c>
      <c r="AC57" s="89" t="str">
        <f>الشيت!EU61</f>
        <v>1</v>
      </c>
      <c r="AD57" s="89" t="str">
        <f>الشيت!EV61</f>
        <v>1</v>
      </c>
      <c r="AE57" s="89" t="str">
        <f>الشيت!EW61</f>
        <v>1</v>
      </c>
      <c r="AF57" s="89" t="str">
        <f>الشيت!EX61</f>
        <v>1</v>
      </c>
      <c r="AG57" s="89" t="str">
        <f>الشيت!EY61</f>
        <v>1</v>
      </c>
    </row>
    <row r="58" spans="1:33" ht="18.75" x14ac:dyDescent="0.3">
      <c r="A58" s="107">
        <f>+IF(C58="","",SUBTOTAL(3,C$6:C58))</f>
        <v>53</v>
      </c>
      <c r="B58" s="108">
        <f t="shared" si="0"/>
        <v>0</v>
      </c>
      <c r="C58" s="109">
        <f>الشيت!B62</f>
        <v>0</v>
      </c>
      <c r="D58" s="110">
        <f>الشيت!C62</f>
        <v>0</v>
      </c>
      <c r="E58" s="110">
        <f>الشيت!E62</f>
        <v>0</v>
      </c>
      <c r="F58" s="111">
        <f>الشيت!Q62</f>
        <v>0</v>
      </c>
      <c r="G58" s="111">
        <f>الشيت!AB62</f>
        <v>0</v>
      </c>
      <c r="H58" s="111">
        <f>الشيت!AM62</f>
        <v>0</v>
      </c>
      <c r="I58" s="111">
        <f>الشيت!BA62</f>
        <v>0</v>
      </c>
      <c r="J58" s="111">
        <f>الشيت!BO62</f>
        <v>0</v>
      </c>
      <c r="K58" s="111">
        <f>الشيت!BZ62</f>
        <v>0</v>
      </c>
      <c r="L58" s="111">
        <f>الشيت!CN62</f>
        <v>0</v>
      </c>
      <c r="M58" s="111">
        <f>الشيت!CU62</f>
        <v>0</v>
      </c>
      <c r="N58" s="111">
        <f>الشيت!DB62</f>
        <v>0</v>
      </c>
      <c r="O58" s="111">
        <f>الشيت!DC62</f>
        <v>0</v>
      </c>
      <c r="P58" s="111">
        <f>الشيت!DP62</f>
        <v>0</v>
      </c>
      <c r="Q58" s="111">
        <f>الشيت!EA62</f>
        <v>0</v>
      </c>
      <c r="R58" s="111" t="str">
        <f>الشيت!DD62</f>
        <v>دون المســـتوى</v>
      </c>
      <c r="S58" s="111">
        <f>الشيت!DE62</f>
        <v>14</v>
      </c>
      <c r="T58" s="233" t="str">
        <f>الشيت!FA62</f>
        <v>/ لـه دور ثــان فى مــواد</v>
      </c>
      <c r="U58" s="112" t="str">
        <f>الشيت!FB62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58" s="89" t="str">
        <f>الشيت!EN62</f>
        <v>1</v>
      </c>
      <c r="W58" s="89" t="str">
        <f>الشيت!EO62</f>
        <v>1</v>
      </c>
      <c r="X58" s="89" t="str">
        <f>الشيت!EP62</f>
        <v>1</v>
      </c>
      <c r="Y58" s="89" t="str">
        <f>الشيت!EQ62</f>
        <v>1</v>
      </c>
      <c r="Z58" s="89" t="str">
        <f>الشيت!ER62</f>
        <v>1</v>
      </c>
      <c r="AA58" s="89" t="str">
        <f>الشيت!ES62</f>
        <v>1</v>
      </c>
      <c r="AB58" s="89" t="str">
        <f>الشيت!ET62</f>
        <v>1</v>
      </c>
      <c r="AC58" s="89" t="str">
        <f>الشيت!EU62</f>
        <v>1</v>
      </c>
      <c r="AD58" s="89" t="str">
        <f>الشيت!EV62</f>
        <v>1</v>
      </c>
      <c r="AE58" s="89" t="str">
        <f>الشيت!EW62</f>
        <v>1</v>
      </c>
      <c r="AF58" s="89" t="str">
        <f>الشيت!EX62</f>
        <v>1</v>
      </c>
      <c r="AG58" s="89" t="str">
        <f>الشيت!EY62</f>
        <v>1</v>
      </c>
    </row>
    <row r="59" spans="1:33" ht="18.75" x14ac:dyDescent="0.3">
      <c r="A59" s="107">
        <f>+IF(C59="","",SUBTOTAL(3,C$6:C59))</f>
        <v>54</v>
      </c>
      <c r="B59" s="108">
        <f t="shared" si="0"/>
        <v>0</v>
      </c>
      <c r="C59" s="109">
        <f>الشيت!B63</f>
        <v>0</v>
      </c>
      <c r="D59" s="110">
        <f>الشيت!C63</f>
        <v>0</v>
      </c>
      <c r="E59" s="110">
        <f>الشيت!E63</f>
        <v>0</v>
      </c>
      <c r="F59" s="111">
        <f>الشيت!Q63</f>
        <v>0</v>
      </c>
      <c r="G59" s="111">
        <f>الشيت!AB63</f>
        <v>0</v>
      </c>
      <c r="H59" s="111">
        <f>الشيت!AM63</f>
        <v>0</v>
      </c>
      <c r="I59" s="111">
        <f>الشيت!BA63</f>
        <v>0</v>
      </c>
      <c r="J59" s="111">
        <f>الشيت!BO63</f>
        <v>0</v>
      </c>
      <c r="K59" s="111">
        <f>الشيت!BZ63</f>
        <v>0</v>
      </c>
      <c r="L59" s="111">
        <f>الشيت!CN63</f>
        <v>0</v>
      </c>
      <c r="M59" s="111">
        <f>الشيت!CU63</f>
        <v>0</v>
      </c>
      <c r="N59" s="111">
        <f>الشيت!DB63</f>
        <v>0</v>
      </c>
      <c r="O59" s="111">
        <f>الشيت!DC63</f>
        <v>0</v>
      </c>
      <c r="P59" s="111">
        <f>الشيت!DP63</f>
        <v>0</v>
      </c>
      <c r="Q59" s="111">
        <f>الشيت!EA63</f>
        <v>0</v>
      </c>
      <c r="R59" s="111" t="str">
        <f>الشيت!DD63</f>
        <v>دون المســـتوى</v>
      </c>
      <c r="S59" s="111">
        <f>الشيت!DE63</f>
        <v>14</v>
      </c>
      <c r="T59" s="233" t="str">
        <f>الشيت!FA63</f>
        <v>/ لـه دور ثــان فى مــواد</v>
      </c>
      <c r="U59" s="112" t="str">
        <f>الشيت!FB63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59" s="89" t="str">
        <f>الشيت!EN63</f>
        <v>1</v>
      </c>
      <c r="W59" s="89" t="str">
        <f>الشيت!EO63</f>
        <v>1</v>
      </c>
      <c r="X59" s="89" t="str">
        <f>الشيت!EP63</f>
        <v>1</v>
      </c>
      <c r="Y59" s="89" t="str">
        <f>الشيت!EQ63</f>
        <v>1</v>
      </c>
      <c r="Z59" s="89" t="str">
        <f>الشيت!ER63</f>
        <v>1</v>
      </c>
      <c r="AA59" s="89" t="str">
        <f>الشيت!ES63</f>
        <v>1</v>
      </c>
      <c r="AB59" s="89" t="str">
        <f>الشيت!ET63</f>
        <v>1</v>
      </c>
      <c r="AC59" s="89" t="str">
        <f>الشيت!EU63</f>
        <v>1</v>
      </c>
      <c r="AD59" s="89" t="str">
        <f>الشيت!EV63</f>
        <v>1</v>
      </c>
      <c r="AE59" s="89" t="str">
        <f>الشيت!EW63</f>
        <v>1</v>
      </c>
      <c r="AF59" s="89" t="str">
        <f>الشيت!EX63</f>
        <v>1</v>
      </c>
      <c r="AG59" s="89" t="str">
        <f>الشيت!EY63</f>
        <v>1</v>
      </c>
    </row>
    <row r="60" spans="1:33" ht="18.75" x14ac:dyDescent="0.3">
      <c r="A60" s="107">
        <f>+IF(C60="","",SUBTOTAL(3,C$6:C60))</f>
        <v>55</v>
      </c>
      <c r="B60" s="108">
        <f t="shared" si="0"/>
        <v>0</v>
      </c>
      <c r="C60" s="109">
        <f>الشيت!B64</f>
        <v>0</v>
      </c>
      <c r="D60" s="110">
        <f>الشيت!C64</f>
        <v>0</v>
      </c>
      <c r="E60" s="110">
        <f>الشيت!E64</f>
        <v>0</v>
      </c>
      <c r="F60" s="111">
        <f>الشيت!Q64</f>
        <v>0</v>
      </c>
      <c r="G60" s="111">
        <f>الشيت!AB64</f>
        <v>0</v>
      </c>
      <c r="H60" s="111">
        <f>الشيت!AM64</f>
        <v>0</v>
      </c>
      <c r="I60" s="111">
        <f>الشيت!BA64</f>
        <v>0</v>
      </c>
      <c r="J60" s="111">
        <f>الشيت!BO64</f>
        <v>0</v>
      </c>
      <c r="K60" s="111">
        <f>الشيت!BZ64</f>
        <v>0</v>
      </c>
      <c r="L60" s="111">
        <f>الشيت!CN64</f>
        <v>0</v>
      </c>
      <c r="M60" s="111">
        <f>الشيت!CU64</f>
        <v>0</v>
      </c>
      <c r="N60" s="111">
        <f>الشيت!DB64</f>
        <v>0</v>
      </c>
      <c r="O60" s="111">
        <f>الشيت!DC64</f>
        <v>0</v>
      </c>
      <c r="P60" s="111">
        <f>الشيت!DP64</f>
        <v>0</v>
      </c>
      <c r="Q60" s="111">
        <f>الشيت!EA64</f>
        <v>0</v>
      </c>
      <c r="R60" s="111" t="str">
        <f>الشيت!DD64</f>
        <v>دون المســـتوى</v>
      </c>
      <c r="S60" s="111">
        <f>الشيت!DE64</f>
        <v>14</v>
      </c>
      <c r="T60" s="233" t="str">
        <f>الشيت!FA64</f>
        <v>/ لـه دور ثــان فى مــواد</v>
      </c>
      <c r="U60" s="112" t="str">
        <f>الشيت!FB64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60" s="89" t="str">
        <f>الشيت!EN64</f>
        <v>1</v>
      </c>
      <c r="W60" s="89" t="str">
        <f>الشيت!EO64</f>
        <v>1</v>
      </c>
      <c r="X60" s="89" t="str">
        <f>الشيت!EP64</f>
        <v>1</v>
      </c>
      <c r="Y60" s="89" t="str">
        <f>الشيت!EQ64</f>
        <v>1</v>
      </c>
      <c r="Z60" s="89" t="str">
        <f>الشيت!ER64</f>
        <v>1</v>
      </c>
      <c r="AA60" s="89" t="str">
        <f>الشيت!ES64</f>
        <v>1</v>
      </c>
      <c r="AB60" s="89" t="str">
        <f>الشيت!ET64</f>
        <v>1</v>
      </c>
      <c r="AC60" s="89" t="str">
        <f>الشيت!EU64</f>
        <v>1</v>
      </c>
      <c r="AD60" s="89" t="str">
        <f>الشيت!EV64</f>
        <v>1</v>
      </c>
      <c r="AE60" s="89" t="str">
        <f>الشيت!EW64</f>
        <v>1</v>
      </c>
      <c r="AF60" s="89" t="str">
        <f>الشيت!EX64</f>
        <v>1</v>
      </c>
      <c r="AG60" s="89" t="str">
        <f>الشيت!EY64</f>
        <v>1</v>
      </c>
    </row>
    <row r="61" spans="1:33" ht="18.75" x14ac:dyDescent="0.3">
      <c r="A61" s="107">
        <f>+IF(C61="","",SUBTOTAL(3,C$6:C61))</f>
        <v>56</v>
      </c>
      <c r="B61" s="108">
        <f t="shared" si="0"/>
        <v>0</v>
      </c>
      <c r="C61" s="109">
        <f>الشيت!B65</f>
        <v>0</v>
      </c>
      <c r="D61" s="110">
        <f>الشيت!C65</f>
        <v>0</v>
      </c>
      <c r="E61" s="110">
        <f>الشيت!E65</f>
        <v>0</v>
      </c>
      <c r="F61" s="111">
        <f>الشيت!Q65</f>
        <v>0</v>
      </c>
      <c r="G61" s="111">
        <f>الشيت!AB65</f>
        <v>0</v>
      </c>
      <c r="H61" s="111">
        <f>الشيت!AM65</f>
        <v>0</v>
      </c>
      <c r="I61" s="111">
        <f>الشيت!BA65</f>
        <v>0</v>
      </c>
      <c r="J61" s="111">
        <f>الشيت!BO65</f>
        <v>0</v>
      </c>
      <c r="K61" s="111">
        <f>الشيت!BZ65</f>
        <v>0</v>
      </c>
      <c r="L61" s="111">
        <f>الشيت!CN65</f>
        <v>0</v>
      </c>
      <c r="M61" s="111">
        <f>الشيت!CU65</f>
        <v>0</v>
      </c>
      <c r="N61" s="111">
        <f>الشيت!DB65</f>
        <v>0</v>
      </c>
      <c r="O61" s="111">
        <f>الشيت!DC65</f>
        <v>0</v>
      </c>
      <c r="P61" s="111">
        <f>الشيت!DP65</f>
        <v>0</v>
      </c>
      <c r="Q61" s="111">
        <f>الشيت!EA65</f>
        <v>0</v>
      </c>
      <c r="R61" s="111" t="str">
        <f>الشيت!DD65</f>
        <v>دون المســـتوى</v>
      </c>
      <c r="S61" s="111">
        <f>الشيت!DE65</f>
        <v>14</v>
      </c>
      <c r="T61" s="233" t="str">
        <f>الشيت!FA65</f>
        <v>/ لـه دور ثــان فى مــواد</v>
      </c>
      <c r="U61" s="112" t="str">
        <f>الشيت!FB65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61" s="89" t="str">
        <f>الشيت!EN65</f>
        <v>1</v>
      </c>
      <c r="W61" s="89" t="str">
        <f>الشيت!EO65</f>
        <v>1</v>
      </c>
      <c r="X61" s="89" t="str">
        <f>الشيت!EP65</f>
        <v>1</v>
      </c>
      <c r="Y61" s="89" t="str">
        <f>الشيت!EQ65</f>
        <v>1</v>
      </c>
      <c r="Z61" s="89" t="str">
        <f>الشيت!ER65</f>
        <v>1</v>
      </c>
      <c r="AA61" s="89" t="str">
        <f>الشيت!ES65</f>
        <v>1</v>
      </c>
      <c r="AB61" s="89" t="str">
        <f>الشيت!ET65</f>
        <v>1</v>
      </c>
      <c r="AC61" s="89" t="str">
        <f>الشيت!EU65</f>
        <v>1</v>
      </c>
      <c r="AD61" s="89" t="str">
        <f>الشيت!EV65</f>
        <v>1</v>
      </c>
      <c r="AE61" s="89" t="str">
        <f>الشيت!EW65</f>
        <v>1</v>
      </c>
      <c r="AF61" s="89" t="str">
        <f>الشيت!EX65</f>
        <v>1</v>
      </c>
      <c r="AG61" s="89" t="str">
        <f>الشيت!EY65</f>
        <v>1</v>
      </c>
    </row>
    <row r="62" spans="1:33" ht="18.75" x14ac:dyDescent="0.3">
      <c r="A62" s="107">
        <f>+IF(C62="","",SUBTOTAL(3,C$6:C62))</f>
        <v>57</v>
      </c>
      <c r="B62" s="108">
        <f t="shared" si="0"/>
        <v>0</v>
      </c>
      <c r="C62" s="109">
        <f>الشيت!B66</f>
        <v>0</v>
      </c>
      <c r="D62" s="110">
        <f>الشيت!C66</f>
        <v>0</v>
      </c>
      <c r="E62" s="110">
        <f>الشيت!E66</f>
        <v>0</v>
      </c>
      <c r="F62" s="111">
        <f>الشيت!Q66</f>
        <v>0</v>
      </c>
      <c r="G62" s="111">
        <f>الشيت!AB66</f>
        <v>0</v>
      </c>
      <c r="H62" s="111">
        <f>الشيت!AM66</f>
        <v>0</v>
      </c>
      <c r="I62" s="111">
        <f>الشيت!BA66</f>
        <v>0</v>
      </c>
      <c r="J62" s="111">
        <f>الشيت!BO66</f>
        <v>0</v>
      </c>
      <c r="K62" s="111">
        <f>الشيت!BZ66</f>
        <v>0</v>
      </c>
      <c r="L62" s="111">
        <f>الشيت!CN66</f>
        <v>0</v>
      </c>
      <c r="M62" s="111">
        <f>الشيت!CU66</f>
        <v>0</v>
      </c>
      <c r="N62" s="111">
        <f>الشيت!DB66</f>
        <v>0</v>
      </c>
      <c r="O62" s="111">
        <f>الشيت!DC66</f>
        <v>0</v>
      </c>
      <c r="P62" s="111">
        <f>الشيت!DP66</f>
        <v>0</v>
      </c>
      <c r="Q62" s="111">
        <f>الشيت!EA66</f>
        <v>0</v>
      </c>
      <c r="R62" s="111" t="str">
        <f>الشيت!DD66</f>
        <v>دون المســـتوى</v>
      </c>
      <c r="S62" s="111">
        <f>الشيت!DE66</f>
        <v>14</v>
      </c>
      <c r="T62" s="233" t="str">
        <f>الشيت!FA66</f>
        <v>/ لـه دور ثــان فى مــواد</v>
      </c>
      <c r="U62" s="112" t="str">
        <f>الشيت!FB66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62" s="89" t="str">
        <f>الشيت!EN66</f>
        <v>1</v>
      </c>
      <c r="W62" s="89" t="str">
        <f>الشيت!EO66</f>
        <v>1</v>
      </c>
      <c r="X62" s="89" t="str">
        <f>الشيت!EP66</f>
        <v>1</v>
      </c>
      <c r="Y62" s="89" t="str">
        <f>الشيت!EQ66</f>
        <v>1</v>
      </c>
      <c r="Z62" s="89" t="str">
        <f>الشيت!ER66</f>
        <v>1</v>
      </c>
      <c r="AA62" s="89" t="str">
        <f>الشيت!ES66</f>
        <v>1</v>
      </c>
      <c r="AB62" s="89" t="str">
        <f>الشيت!ET66</f>
        <v>1</v>
      </c>
      <c r="AC62" s="89" t="str">
        <f>الشيت!EU66</f>
        <v>1</v>
      </c>
      <c r="AD62" s="89" t="str">
        <f>الشيت!EV66</f>
        <v>1</v>
      </c>
      <c r="AE62" s="89" t="str">
        <f>الشيت!EW66</f>
        <v>1</v>
      </c>
      <c r="AF62" s="89" t="str">
        <f>الشيت!EX66</f>
        <v>1</v>
      </c>
      <c r="AG62" s="89" t="str">
        <f>الشيت!EY66</f>
        <v>1</v>
      </c>
    </row>
    <row r="63" spans="1:33" ht="18.75" x14ac:dyDescent="0.3">
      <c r="A63" s="107">
        <f>+IF(C63="","",SUBTOTAL(3,C$6:C63))</f>
        <v>58</v>
      </c>
      <c r="B63" s="108">
        <f t="shared" si="0"/>
        <v>0</v>
      </c>
      <c r="C63" s="109">
        <f>الشيت!B67</f>
        <v>0</v>
      </c>
      <c r="D63" s="110">
        <f>الشيت!C67</f>
        <v>0</v>
      </c>
      <c r="E63" s="110">
        <f>الشيت!E67</f>
        <v>0</v>
      </c>
      <c r="F63" s="111">
        <f>الشيت!Q67</f>
        <v>0</v>
      </c>
      <c r="G63" s="111">
        <f>الشيت!AB67</f>
        <v>0</v>
      </c>
      <c r="H63" s="111">
        <f>الشيت!AM67</f>
        <v>0</v>
      </c>
      <c r="I63" s="111">
        <f>الشيت!BA67</f>
        <v>0</v>
      </c>
      <c r="J63" s="111">
        <f>الشيت!BO67</f>
        <v>0</v>
      </c>
      <c r="K63" s="111">
        <f>الشيت!BZ67</f>
        <v>0</v>
      </c>
      <c r="L63" s="111">
        <f>الشيت!CN67</f>
        <v>0</v>
      </c>
      <c r="M63" s="111">
        <f>الشيت!CU67</f>
        <v>0</v>
      </c>
      <c r="N63" s="111">
        <f>الشيت!DB67</f>
        <v>0</v>
      </c>
      <c r="O63" s="111">
        <f>الشيت!DC67</f>
        <v>0</v>
      </c>
      <c r="P63" s="111">
        <f>الشيت!DP67</f>
        <v>0</v>
      </c>
      <c r="Q63" s="111">
        <f>الشيت!EA67</f>
        <v>0</v>
      </c>
      <c r="R63" s="111" t="str">
        <f>الشيت!DD67</f>
        <v>دون المســـتوى</v>
      </c>
      <c r="S63" s="111">
        <f>الشيت!DE67</f>
        <v>14</v>
      </c>
      <c r="T63" s="233" t="str">
        <f>الشيت!FA67</f>
        <v>/ لـه دور ثــان فى مــواد</v>
      </c>
      <c r="U63" s="112" t="str">
        <f>الشيت!FB67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63" s="89" t="str">
        <f>الشيت!EN67</f>
        <v>1</v>
      </c>
      <c r="W63" s="89" t="str">
        <f>الشيت!EO67</f>
        <v>1</v>
      </c>
      <c r="X63" s="89" t="str">
        <f>الشيت!EP67</f>
        <v>1</v>
      </c>
      <c r="Y63" s="89" t="str">
        <f>الشيت!EQ67</f>
        <v>1</v>
      </c>
      <c r="Z63" s="89" t="str">
        <f>الشيت!ER67</f>
        <v>1</v>
      </c>
      <c r="AA63" s="89" t="str">
        <f>الشيت!ES67</f>
        <v>1</v>
      </c>
      <c r="AB63" s="89" t="str">
        <f>الشيت!ET67</f>
        <v>1</v>
      </c>
      <c r="AC63" s="89" t="str">
        <f>الشيت!EU67</f>
        <v>1</v>
      </c>
      <c r="AD63" s="89" t="str">
        <f>الشيت!EV67</f>
        <v>1</v>
      </c>
      <c r="AE63" s="89" t="str">
        <f>الشيت!EW67</f>
        <v>1</v>
      </c>
      <c r="AF63" s="89" t="str">
        <f>الشيت!EX67</f>
        <v>1</v>
      </c>
      <c r="AG63" s="89" t="str">
        <f>الشيت!EY67</f>
        <v>1</v>
      </c>
    </row>
    <row r="64" spans="1:33" ht="18.75" x14ac:dyDescent="0.3">
      <c r="A64" s="107">
        <f>+IF(C64="","",SUBTOTAL(3,C$6:C64))</f>
        <v>59</v>
      </c>
      <c r="B64" s="108">
        <f t="shared" si="0"/>
        <v>0</v>
      </c>
      <c r="C64" s="109">
        <f>الشيت!B68</f>
        <v>0</v>
      </c>
      <c r="D64" s="110">
        <f>الشيت!C68</f>
        <v>0</v>
      </c>
      <c r="E64" s="110">
        <f>الشيت!E68</f>
        <v>0</v>
      </c>
      <c r="F64" s="111">
        <f>الشيت!Q68</f>
        <v>0</v>
      </c>
      <c r="G64" s="111">
        <f>الشيت!AB68</f>
        <v>0</v>
      </c>
      <c r="H64" s="111">
        <f>الشيت!AM68</f>
        <v>0</v>
      </c>
      <c r="I64" s="111">
        <f>الشيت!BA68</f>
        <v>0</v>
      </c>
      <c r="J64" s="111">
        <f>الشيت!BO68</f>
        <v>0</v>
      </c>
      <c r="K64" s="111">
        <f>الشيت!BZ68</f>
        <v>0</v>
      </c>
      <c r="L64" s="111">
        <f>الشيت!CN68</f>
        <v>0</v>
      </c>
      <c r="M64" s="111">
        <f>الشيت!CU68</f>
        <v>0</v>
      </c>
      <c r="N64" s="111">
        <f>الشيت!DB68</f>
        <v>0</v>
      </c>
      <c r="O64" s="111">
        <f>الشيت!DC68</f>
        <v>0</v>
      </c>
      <c r="P64" s="111">
        <f>الشيت!DP68</f>
        <v>0</v>
      </c>
      <c r="Q64" s="111">
        <f>الشيت!EA68</f>
        <v>0</v>
      </c>
      <c r="R64" s="111" t="str">
        <f>الشيت!DD68</f>
        <v>دون المســـتوى</v>
      </c>
      <c r="S64" s="111">
        <f>الشيت!DE68</f>
        <v>14</v>
      </c>
      <c r="T64" s="233" t="str">
        <f>الشيت!FA68</f>
        <v>/ لـه دور ثــان فى مــواد</v>
      </c>
      <c r="U64" s="112" t="str">
        <f>الشيت!FB68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64" s="89" t="str">
        <f>الشيت!EN68</f>
        <v>1</v>
      </c>
      <c r="W64" s="89" t="str">
        <f>الشيت!EO68</f>
        <v>1</v>
      </c>
      <c r="X64" s="89" t="str">
        <f>الشيت!EP68</f>
        <v>1</v>
      </c>
      <c r="Y64" s="89" t="str">
        <f>الشيت!EQ68</f>
        <v>1</v>
      </c>
      <c r="Z64" s="89" t="str">
        <f>الشيت!ER68</f>
        <v>1</v>
      </c>
      <c r="AA64" s="89" t="str">
        <f>الشيت!ES68</f>
        <v>1</v>
      </c>
      <c r="AB64" s="89" t="str">
        <f>الشيت!ET68</f>
        <v>1</v>
      </c>
      <c r="AC64" s="89" t="str">
        <f>الشيت!EU68</f>
        <v>1</v>
      </c>
      <c r="AD64" s="89" t="str">
        <f>الشيت!EV68</f>
        <v>1</v>
      </c>
      <c r="AE64" s="89" t="str">
        <f>الشيت!EW68</f>
        <v>1</v>
      </c>
      <c r="AF64" s="89" t="str">
        <f>الشيت!EX68</f>
        <v>1</v>
      </c>
      <c r="AG64" s="89" t="str">
        <f>الشيت!EY68</f>
        <v>1</v>
      </c>
    </row>
    <row r="65" spans="1:33" ht="18.75" x14ac:dyDescent="0.3">
      <c r="A65" s="107">
        <f>+IF(C65="","",SUBTOTAL(3,C$6:C65))</f>
        <v>60</v>
      </c>
      <c r="B65" s="108">
        <f t="shared" si="0"/>
        <v>0</v>
      </c>
      <c r="C65" s="109">
        <f>الشيت!B69</f>
        <v>0</v>
      </c>
      <c r="D65" s="110">
        <f>الشيت!C69</f>
        <v>0</v>
      </c>
      <c r="E65" s="110">
        <f>الشيت!E69</f>
        <v>0</v>
      </c>
      <c r="F65" s="111">
        <f>الشيت!Q69</f>
        <v>0</v>
      </c>
      <c r="G65" s="111">
        <f>الشيت!AB69</f>
        <v>0</v>
      </c>
      <c r="H65" s="111">
        <f>الشيت!AM69</f>
        <v>0</v>
      </c>
      <c r="I65" s="111">
        <f>الشيت!BA69</f>
        <v>0</v>
      </c>
      <c r="J65" s="111">
        <f>الشيت!BO69</f>
        <v>0</v>
      </c>
      <c r="K65" s="111">
        <f>الشيت!BZ69</f>
        <v>0</v>
      </c>
      <c r="L65" s="111">
        <f>الشيت!CN69</f>
        <v>0</v>
      </c>
      <c r="M65" s="111">
        <f>الشيت!CU69</f>
        <v>0</v>
      </c>
      <c r="N65" s="111">
        <f>الشيت!DB69</f>
        <v>0</v>
      </c>
      <c r="O65" s="111">
        <f>الشيت!DC69</f>
        <v>0</v>
      </c>
      <c r="P65" s="111">
        <f>الشيت!DP69</f>
        <v>0</v>
      </c>
      <c r="Q65" s="111">
        <f>الشيت!EA69</f>
        <v>0</v>
      </c>
      <c r="R65" s="111" t="str">
        <f>الشيت!DD69</f>
        <v>دون المســـتوى</v>
      </c>
      <c r="S65" s="111">
        <f>الشيت!DE69</f>
        <v>14</v>
      </c>
      <c r="T65" s="233" t="str">
        <f>الشيت!FA69</f>
        <v>/ لـه دور ثــان فى مــواد</v>
      </c>
      <c r="U65" s="112" t="str">
        <f>الشيت!FB69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65" s="89" t="str">
        <f>الشيت!EN69</f>
        <v>1</v>
      </c>
      <c r="W65" s="89" t="str">
        <f>الشيت!EO69</f>
        <v>1</v>
      </c>
      <c r="X65" s="89" t="str">
        <f>الشيت!EP69</f>
        <v>1</v>
      </c>
      <c r="Y65" s="89" t="str">
        <f>الشيت!EQ69</f>
        <v>1</v>
      </c>
      <c r="Z65" s="89" t="str">
        <f>الشيت!ER69</f>
        <v>1</v>
      </c>
      <c r="AA65" s="89" t="str">
        <f>الشيت!ES69</f>
        <v>1</v>
      </c>
      <c r="AB65" s="89" t="str">
        <f>الشيت!ET69</f>
        <v>1</v>
      </c>
      <c r="AC65" s="89" t="str">
        <f>الشيت!EU69</f>
        <v>1</v>
      </c>
      <c r="AD65" s="89" t="str">
        <f>الشيت!EV69</f>
        <v>1</v>
      </c>
      <c r="AE65" s="89" t="str">
        <f>الشيت!EW69</f>
        <v>1</v>
      </c>
      <c r="AF65" s="89" t="str">
        <f>الشيت!EX69</f>
        <v>1</v>
      </c>
      <c r="AG65" s="89" t="str">
        <f>الشيت!EY69</f>
        <v>1</v>
      </c>
    </row>
    <row r="66" spans="1:33" ht="18.75" x14ac:dyDescent="0.3">
      <c r="A66" s="107">
        <f>+IF(C66="","",SUBTOTAL(3,C$6:C66))</f>
        <v>61</v>
      </c>
      <c r="B66" s="108">
        <f t="shared" si="0"/>
        <v>0</v>
      </c>
      <c r="C66" s="109">
        <f>الشيت!B70</f>
        <v>0</v>
      </c>
      <c r="D66" s="110">
        <f>الشيت!C70</f>
        <v>0</v>
      </c>
      <c r="E66" s="110">
        <f>الشيت!E70</f>
        <v>0</v>
      </c>
      <c r="F66" s="111">
        <f>الشيت!Q70</f>
        <v>0</v>
      </c>
      <c r="G66" s="111">
        <f>الشيت!AB70</f>
        <v>0</v>
      </c>
      <c r="H66" s="111">
        <f>الشيت!AM70</f>
        <v>0</v>
      </c>
      <c r="I66" s="111">
        <f>الشيت!BA70</f>
        <v>0</v>
      </c>
      <c r="J66" s="111">
        <f>الشيت!BO70</f>
        <v>0</v>
      </c>
      <c r="K66" s="111">
        <f>الشيت!BZ70</f>
        <v>0</v>
      </c>
      <c r="L66" s="111">
        <f>الشيت!CN70</f>
        <v>0</v>
      </c>
      <c r="M66" s="111">
        <f>الشيت!CU70</f>
        <v>0</v>
      </c>
      <c r="N66" s="111">
        <f>الشيت!DB70</f>
        <v>0</v>
      </c>
      <c r="O66" s="111">
        <f>الشيت!DC70</f>
        <v>0</v>
      </c>
      <c r="P66" s="111">
        <f>الشيت!DP70</f>
        <v>0</v>
      </c>
      <c r="Q66" s="111">
        <f>الشيت!EA70</f>
        <v>0</v>
      </c>
      <c r="R66" s="111" t="str">
        <f>الشيت!DD70</f>
        <v>دون المســـتوى</v>
      </c>
      <c r="S66" s="111">
        <f>الشيت!DE70</f>
        <v>14</v>
      </c>
      <c r="T66" s="233" t="str">
        <f>الشيت!FA70</f>
        <v>/ لـه دور ثــان فى مــواد</v>
      </c>
      <c r="U66" s="112" t="str">
        <f>الشيت!FB70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66" s="89" t="str">
        <f>الشيت!EN70</f>
        <v>1</v>
      </c>
      <c r="W66" s="89" t="str">
        <f>الشيت!EO70</f>
        <v>1</v>
      </c>
      <c r="X66" s="89" t="str">
        <f>الشيت!EP70</f>
        <v>1</v>
      </c>
      <c r="Y66" s="89" t="str">
        <f>الشيت!EQ70</f>
        <v>1</v>
      </c>
      <c r="Z66" s="89" t="str">
        <f>الشيت!ER70</f>
        <v>1</v>
      </c>
      <c r="AA66" s="89" t="str">
        <f>الشيت!ES70</f>
        <v>1</v>
      </c>
      <c r="AB66" s="89" t="str">
        <f>الشيت!ET70</f>
        <v>1</v>
      </c>
      <c r="AC66" s="89" t="str">
        <f>الشيت!EU70</f>
        <v>1</v>
      </c>
      <c r="AD66" s="89" t="str">
        <f>الشيت!EV70</f>
        <v>1</v>
      </c>
      <c r="AE66" s="89" t="str">
        <f>الشيت!EW70</f>
        <v>1</v>
      </c>
      <c r="AF66" s="89" t="str">
        <f>الشيت!EX70</f>
        <v>1</v>
      </c>
      <c r="AG66" s="89" t="str">
        <f>الشيت!EY70</f>
        <v>1</v>
      </c>
    </row>
    <row r="67" spans="1:33" ht="18.75" x14ac:dyDescent="0.3">
      <c r="A67" s="107">
        <f>+IF(C67="","",SUBTOTAL(3,C$6:C67))</f>
        <v>62</v>
      </c>
      <c r="B67" s="108">
        <f t="shared" si="0"/>
        <v>0</v>
      </c>
      <c r="C67" s="109">
        <f>الشيت!B71</f>
        <v>0</v>
      </c>
      <c r="D67" s="110">
        <f>الشيت!C71</f>
        <v>0</v>
      </c>
      <c r="E67" s="110">
        <f>الشيت!E71</f>
        <v>0</v>
      </c>
      <c r="F67" s="111">
        <f>الشيت!Q71</f>
        <v>0</v>
      </c>
      <c r="G67" s="111">
        <f>الشيت!AB71</f>
        <v>0</v>
      </c>
      <c r="H67" s="111">
        <f>الشيت!AM71</f>
        <v>0</v>
      </c>
      <c r="I67" s="111">
        <f>الشيت!BA71</f>
        <v>0</v>
      </c>
      <c r="J67" s="111">
        <f>الشيت!BO71</f>
        <v>0</v>
      </c>
      <c r="K67" s="111">
        <f>الشيت!BZ71</f>
        <v>0</v>
      </c>
      <c r="L67" s="111">
        <f>الشيت!CN71</f>
        <v>0</v>
      </c>
      <c r="M67" s="111">
        <f>الشيت!CU71</f>
        <v>0</v>
      </c>
      <c r="N67" s="111">
        <f>الشيت!DB71</f>
        <v>0</v>
      </c>
      <c r="O67" s="111">
        <f>الشيت!DC71</f>
        <v>0</v>
      </c>
      <c r="P67" s="111">
        <f>الشيت!DP71</f>
        <v>0</v>
      </c>
      <c r="Q67" s="111">
        <f>الشيت!EA71</f>
        <v>0</v>
      </c>
      <c r="R67" s="111" t="str">
        <f>الشيت!DD71</f>
        <v>دون المســـتوى</v>
      </c>
      <c r="S67" s="111">
        <f>الشيت!DE71</f>
        <v>14</v>
      </c>
      <c r="T67" s="233" t="str">
        <f>الشيت!FA71</f>
        <v>/ لـه دور ثــان فى مــواد</v>
      </c>
      <c r="U67" s="112" t="str">
        <f>الشيت!FB71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67" s="89" t="str">
        <f>الشيت!EN71</f>
        <v>1</v>
      </c>
      <c r="W67" s="89" t="str">
        <f>الشيت!EO71</f>
        <v>1</v>
      </c>
      <c r="X67" s="89" t="str">
        <f>الشيت!EP71</f>
        <v>1</v>
      </c>
      <c r="Y67" s="89" t="str">
        <f>الشيت!EQ71</f>
        <v>1</v>
      </c>
      <c r="Z67" s="89" t="str">
        <f>الشيت!ER71</f>
        <v>1</v>
      </c>
      <c r="AA67" s="89" t="str">
        <f>الشيت!ES71</f>
        <v>1</v>
      </c>
      <c r="AB67" s="89" t="str">
        <f>الشيت!ET71</f>
        <v>1</v>
      </c>
      <c r="AC67" s="89" t="str">
        <f>الشيت!EU71</f>
        <v>1</v>
      </c>
      <c r="AD67" s="89" t="str">
        <f>الشيت!EV71</f>
        <v>1</v>
      </c>
      <c r="AE67" s="89" t="str">
        <f>الشيت!EW71</f>
        <v>1</v>
      </c>
      <c r="AF67" s="89" t="str">
        <f>الشيت!EX71</f>
        <v>1</v>
      </c>
      <c r="AG67" s="89" t="str">
        <f>الشيت!EY71</f>
        <v>1</v>
      </c>
    </row>
    <row r="68" spans="1:33" ht="18.75" x14ac:dyDescent="0.3">
      <c r="A68" s="107">
        <f>+IF(C68="","",SUBTOTAL(3,C$6:C68))</f>
        <v>63</v>
      </c>
      <c r="B68" s="108">
        <f t="shared" si="0"/>
        <v>0</v>
      </c>
      <c r="C68" s="109">
        <f>الشيت!B72</f>
        <v>0</v>
      </c>
      <c r="D68" s="110">
        <f>الشيت!C72</f>
        <v>0</v>
      </c>
      <c r="E68" s="110">
        <f>الشيت!E72</f>
        <v>0</v>
      </c>
      <c r="F68" s="111">
        <f>الشيت!Q72</f>
        <v>0</v>
      </c>
      <c r="G68" s="111">
        <f>الشيت!AB72</f>
        <v>0</v>
      </c>
      <c r="H68" s="111">
        <f>الشيت!AM72</f>
        <v>0</v>
      </c>
      <c r="I68" s="111">
        <f>الشيت!BA72</f>
        <v>0</v>
      </c>
      <c r="J68" s="111">
        <f>الشيت!BO72</f>
        <v>0</v>
      </c>
      <c r="K68" s="111">
        <f>الشيت!BZ72</f>
        <v>0</v>
      </c>
      <c r="L68" s="111">
        <f>الشيت!CN72</f>
        <v>0</v>
      </c>
      <c r="M68" s="111">
        <f>الشيت!CU72</f>
        <v>0</v>
      </c>
      <c r="N68" s="111">
        <f>الشيت!DB72</f>
        <v>0</v>
      </c>
      <c r="O68" s="111">
        <f>الشيت!DC72</f>
        <v>0</v>
      </c>
      <c r="P68" s="111">
        <f>الشيت!DP72</f>
        <v>0</v>
      </c>
      <c r="Q68" s="111">
        <f>الشيت!EA72</f>
        <v>0</v>
      </c>
      <c r="R68" s="111" t="str">
        <f>الشيت!DD72</f>
        <v>دون المســـتوى</v>
      </c>
      <c r="S68" s="111">
        <f>الشيت!DE72</f>
        <v>14</v>
      </c>
      <c r="T68" s="233" t="str">
        <f>الشيت!FA72</f>
        <v>/ لـه دور ثــان فى مــواد</v>
      </c>
      <c r="U68" s="112" t="str">
        <f>الشيت!FB72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68" s="89" t="str">
        <f>الشيت!EN72</f>
        <v>1</v>
      </c>
      <c r="W68" s="89" t="str">
        <f>الشيت!EO72</f>
        <v>1</v>
      </c>
      <c r="X68" s="89" t="str">
        <f>الشيت!EP72</f>
        <v>1</v>
      </c>
      <c r="Y68" s="89" t="str">
        <f>الشيت!EQ72</f>
        <v>1</v>
      </c>
      <c r="Z68" s="89" t="str">
        <f>الشيت!ER72</f>
        <v>1</v>
      </c>
      <c r="AA68" s="89" t="str">
        <f>الشيت!ES72</f>
        <v>1</v>
      </c>
      <c r="AB68" s="89" t="str">
        <f>الشيت!ET72</f>
        <v>1</v>
      </c>
      <c r="AC68" s="89" t="str">
        <f>الشيت!EU72</f>
        <v>1</v>
      </c>
      <c r="AD68" s="89" t="str">
        <f>الشيت!EV72</f>
        <v>1</v>
      </c>
      <c r="AE68" s="89" t="str">
        <f>الشيت!EW72</f>
        <v>1</v>
      </c>
      <c r="AF68" s="89" t="str">
        <f>الشيت!EX72</f>
        <v>1</v>
      </c>
      <c r="AG68" s="89" t="str">
        <f>الشيت!EY72</f>
        <v>1</v>
      </c>
    </row>
    <row r="69" spans="1:33" ht="18.75" x14ac:dyDescent="0.3">
      <c r="A69" s="107">
        <f>+IF(C69="","",SUBTOTAL(3,C$6:C69))</f>
        <v>64</v>
      </c>
      <c r="B69" s="108">
        <f t="shared" si="0"/>
        <v>0</v>
      </c>
      <c r="C69" s="109">
        <f>الشيت!B73</f>
        <v>0</v>
      </c>
      <c r="D69" s="110">
        <f>الشيت!C73</f>
        <v>0</v>
      </c>
      <c r="E69" s="110">
        <f>الشيت!E73</f>
        <v>0</v>
      </c>
      <c r="F69" s="111">
        <f>الشيت!Q73</f>
        <v>0</v>
      </c>
      <c r="G69" s="111">
        <f>الشيت!AB73</f>
        <v>0</v>
      </c>
      <c r="H69" s="111">
        <f>الشيت!AM73</f>
        <v>0</v>
      </c>
      <c r="I69" s="111">
        <f>الشيت!BA73</f>
        <v>0</v>
      </c>
      <c r="J69" s="111">
        <f>الشيت!BO73</f>
        <v>0</v>
      </c>
      <c r="K69" s="111">
        <f>الشيت!BZ73</f>
        <v>0</v>
      </c>
      <c r="L69" s="111">
        <f>الشيت!CN73</f>
        <v>0</v>
      </c>
      <c r="M69" s="111">
        <f>الشيت!CU73</f>
        <v>0</v>
      </c>
      <c r="N69" s="111">
        <f>الشيت!DB73</f>
        <v>0</v>
      </c>
      <c r="O69" s="111">
        <f>الشيت!DC73</f>
        <v>0</v>
      </c>
      <c r="P69" s="111">
        <f>الشيت!DP73</f>
        <v>0</v>
      </c>
      <c r="Q69" s="111">
        <f>الشيت!EA73</f>
        <v>0</v>
      </c>
      <c r="R69" s="111" t="str">
        <f>الشيت!DD73</f>
        <v>دون المســـتوى</v>
      </c>
      <c r="S69" s="111">
        <f>الشيت!DE73</f>
        <v>14</v>
      </c>
      <c r="T69" s="233" t="str">
        <f>الشيت!FA73</f>
        <v>/ لـه دور ثــان فى مــواد</v>
      </c>
      <c r="U69" s="112" t="str">
        <f>الشيت!FB73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69" s="89" t="str">
        <f>الشيت!EN73</f>
        <v>1</v>
      </c>
      <c r="W69" s="89" t="str">
        <f>الشيت!EO73</f>
        <v>1</v>
      </c>
      <c r="X69" s="89" t="str">
        <f>الشيت!EP73</f>
        <v>1</v>
      </c>
      <c r="Y69" s="89" t="str">
        <f>الشيت!EQ73</f>
        <v>1</v>
      </c>
      <c r="Z69" s="89" t="str">
        <f>الشيت!ER73</f>
        <v>1</v>
      </c>
      <c r="AA69" s="89" t="str">
        <f>الشيت!ES73</f>
        <v>1</v>
      </c>
      <c r="AB69" s="89" t="str">
        <f>الشيت!ET73</f>
        <v>1</v>
      </c>
      <c r="AC69" s="89" t="str">
        <f>الشيت!EU73</f>
        <v>1</v>
      </c>
      <c r="AD69" s="89" t="str">
        <f>الشيت!EV73</f>
        <v>1</v>
      </c>
      <c r="AE69" s="89" t="str">
        <f>الشيت!EW73</f>
        <v>1</v>
      </c>
      <c r="AF69" s="89" t="str">
        <f>الشيت!EX73</f>
        <v>1</v>
      </c>
      <c r="AG69" s="89" t="str">
        <f>الشيت!EY73</f>
        <v>1</v>
      </c>
    </row>
    <row r="70" spans="1:33" ht="18.75" x14ac:dyDescent="0.3">
      <c r="A70" s="107">
        <f>+IF(C70="","",SUBTOTAL(3,C$6:C70))</f>
        <v>65</v>
      </c>
      <c r="B70" s="108">
        <f t="shared" ref="B70:B133" si="1">D70</f>
        <v>0</v>
      </c>
      <c r="C70" s="109">
        <f>الشيت!B74</f>
        <v>0</v>
      </c>
      <c r="D70" s="110">
        <f>الشيت!C74</f>
        <v>0</v>
      </c>
      <c r="E70" s="110">
        <f>الشيت!E74</f>
        <v>0</v>
      </c>
      <c r="F70" s="111">
        <f>الشيت!Q74</f>
        <v>0</v>
      </c>
      <c r="G70" s="111">
        <f>الشيت!AB74</f>
        <v>0</v>
      </c>
      <c r="H70" s="111">
        <f>الشيت!AM74</f>
        <v>0</v>
      </c>
      <c r="I70" s="111">
        <f>الشيت!BA74</f>
        <v>0</v>
      </c>
      <c r="J70" s="111">
        <f>الشيت!BO74</f>
        <v>0</v>
      </c>
      <c r="K70" s="111">
        <f>الشيت!BZ74</f>
        <v>0</v>
      </c>
      <c r="L70" s="111">
        <f>الشيت!CN74</f>
        <v>0</v>
      </c>
      <c r="M70" s="111">
        <f>الشيت!CU74</f>
        <v>0</v>
      </c>
      <c r="N70" s="111">
        <f>الشيت!DB74</f>
        <v>0</v>
      </c>
      <c r="O70" s="111">
        <f>الشيت!DC74</f>
        <v>0</v>
      </c>
      <c r="P70" s="111">
        <f>الشيت!DP74</f>
        <v>0</v>
      </c>
      <c r="Q70" s="111">
        <f>الشيت!EA74</f>
        <v>0</v>
      </c>
      <c r="R70" s="111" t="str">
        <f>الشيت!DD74</f>
        <v>دون المســـتوى</v>
      </c>
      <c r="S70" s="111">
        <f>الشيت!DE74</f>
        <v>14</v>
      </c>
      <c r="T70" s="233" t="str">
        <f>الشيت!FA74</f>
        <v>/ لـه دور ثــان فى مــواد</v>
      </c>
      <c r="U70" s="112" t="str">
        <f>الشيت!FB74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70" s="89" t="str">
        <f>الشيت!EN74</f>
        <v>1</v>
      </c>
      <c r="W70" s="89" t="str">
        <f>الشيت!EO74</f>
        <v>1</v>
      </c>
      <c r="X70" s="89" t="str">
        <f>الشيت!EP74</f>
        <v>1</v>
      </c>
      <c r="Y70" s="89" t="str">
        <f>الشيت!EQ74</f>
        <v>1</v>
      </c>
      <c r="Z70" s="89" t="str">
        <f>الشيت!ER74</f>
        <v>1</v>
      </c>
      <c r="AA70" s="89" t="str">
        <f>الشيت!ES74</f>
        <v>1</v>
      </c>
      <c r="AB70" s="89" t="str">
        <f>الشيت!ET74</f>
        <v>1</v>
      </c>
      <c r="AC70" s="89" t="str">
        <f>الشيت!EU74</f>
        <v>1</v>
      </c>
      <c r="AD70" s="89" t="str">
        <f>الشيت!EV74</f>
        <v>1</v>
      </c>
      <c r="AE70" s="89" t="str">
        <f>الشيت!EW74</f>
        <v>1</v>
      </c>
      <c r="AF70" s="89" t="str">
        <f>الشيت!EX74</f>
        <v>1</v>
      </c>
      <c r="AG70" s="89" t="str">
        <f>الشيت!EY74</f>
        <v>1</v>
      </c>
    </row>
    <row r="71" spans="1:33" ht="18.75" x14ac:dyDescent="0.3">
      <c r="A71" s="107">
        <f>+IF(C71="","",SUBTOTAL(3,C$6:C71))</f>
        <v>66</v>
      </c>
      <c r="B71" s="108">
        <f t="shared" si="1"/>
        <v>0</v>
      </c>
      <c r="C71" s="109">
        <f>الشيت!B75</f>
        <v>0</v>
      </c>
      <c r="D71" s="110">
        <f>الشيت!C75</f>
        <v>0</v>
      </c>
      <c r="E71" s="110">
        <f>الشيت!E75</f>
        <v>0</v>
      </c>
      <c r="F71" s="111">
        <f>الشيت!Q75</f>
        <v>0</v>
      </c>
      <c r="G71" s="111">
        <f>الشيت!AB75</f>
        <v>0</v>
      </c>
      <c r="H71" s="111">
        <f>الشيت!AM75</f>
        <v>0</v>
      </c>
      <c r="I71" s="111">
        <f>الشيت!BA75</f>
        <v>0</v>
      </c>
      <c r="J71" s="111">
        <f>الشيت!BO75</f>
        <v>0</v>
      </c>
      <c r="K71" s="111">
        <f>الشيت!BZ75</f>
        <v>0</v>
      </c>
      <c r="L71" s="111">
        <f>الشيت!CN75</f>
        <v>0</v>
      </c>
      <c r="M71" s="111">
        <f>الشيت!CU75</f>
        <v>0</v>
      </c>
      <c r="N71" s="111">
        <f>الشيت!DB75</f>
        <v>0</v>
      </c>
      <c r="O71" s="111">
        <f>الشيت!DC75</f>
        <v>0</v>
      </c>
      <c r="P71" s="111">
        <f>الشيت!DP75</f>
        <v>0</v>
      </c>
      <c r="Q71" s="111">
        <f>الشيت!EA75</f>
        <v>0</v>
      </c>
      <c r="R71" s="111" t="str">
        <f>الشيت!DD75</f>
        <v>دون المســـتوى</v>
      </c>
      <c r="S71" s="111">
        <f>الشيت!DE75</f>
        <v>14</v>
      </c>
      <c r="T71" s="233" t="str">
        <f>الشيت!FA75</f>
        <v>/ لـه دور ثــان فى مــواد</v>
      </c>
      <c r="U71" s="112" t="str">
        <f>الشيت!FB75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71" s="89" t="str">
        <f>الشيت!EN75</f>
        <v>1</v>
      </c>
      <c r="W71" s="89" t="str">
        <f>الشيت!EO75</f>
        <v>1</v>
      </c>
      <c r="X71" s="89" t="str">
        <f>الشيت!EP75</f>
        <v>1</v>
      </c>
      <c r="Y71" s="89" t="str">
        <f>الشيت!EQ75</f>
        <v>1</v>
      </c>
      <c r="Z71" s="89" t="str">
        <f>الشيت!ER75</f>
        <v>1</v>
      </c>
      <c r="AA71" s="89" t="str">
        <f>الشيت!ES75</f>
        <v>1</v>
      </c>
      <c r="AB71" s="89" t="str">
        <f>الشيت!ET75</f>
        <v>1</v>
      </c>
      <c r="AC71" s="89" t="str">
        <f>الشيت!EU75</f>
        <v>1</v>
      </c>
      <c r="AD71" s="89" t="str">
        <f>الشيت!EV75</f>
        <v>1</v>
      </c>
      <c r="AE71" s="89" t="str">
        <f>الشيت!EW75</f>
        <v>1</v>
      </c>
      <c r="AF71" s="89" t="str">
        <f>الشيت!EX75</f>
        <v>1</v>
      </c>
      <c r="AG71" s="89" t="str">
        <f>الشيت!EY75</f>
        <v>1</v>
      </c>
    </row>
    <row r="72" spans="1:33" ht="18.75" x14ac:dyDescent="0.3">
      <c r="A72" s="107">
        <f>+IF(C72="","",SUBTOTAL(3,C$6:C72))</f>
        <v>67</v>
      </c>
      <c r="B72" s="108">
        <f t="shared" si="1"/>
        <v>0</v>
      </c>
      <c r="C72" s="109">
        <f>الشيت!B76</f>
        <v>0</v>
      </c>
      <c r="D72" s="110">
        <f>الشيت!C76</f>
        <v>0</v>
      </c>
      <c r="E72" s="110">
        <f>الشيت!E76</f>
        <v>0</v>
      </c>
      <c r="F72" s="111">
        <f>الشيت!Q76</f>
        <v>0</v>
      </c>
      <c r="G72" s="111">
        <f>الشيت!AB76</f>
        <v>0</v>
      </c>
      <c r="H72" s="111">
        <f>الشيت!AM76</f>
        <v>0</v>
      </c>
      <c r="I72" s="111">
        <f>الشيت!BA76</f>
        <v>0</v>
      </c>
      <c r="J72" s="111">
        <f>الشيت!BO76</f>
        <v>0</v>
      </c>
      <c r="K72" s="111">
        <f>الشيت!BZ76</f>
        <v>0</v>
      </c>
      <c r="L72" s="111">
        <f>الشيت!CN76</f>
        <v>0</v>
      </c>
      <c r="M72" s="111">
        <f>الشيت!CU76</f>
        <v>0</v>
      </c>
      <c r="N72" s="111">
        <f>الشيت!DB76</f>
        <v>0</v>
      </c>
      <c r="O72" s="111">
        <f>الشيت!DC76</f>
        <v>0</v>
      </c>
      <c r="P72" s="111">
        <f>الشيت!DP76</f>
        <v>0</v>
      </c>
      <c r="Q72" s="111">
        <f>الشيت!EA76</f>
        <v>0</v>
      </c>
      <c r="R72" s="111" t="str">
        <f>الشيت!DD76</f>
        <v>دون المســـتوى</v>
      </c>
      <c r="S72" s="111">
        <f>الشيت!DE76</f>
        <v>14</v>
      </c>
      <c r="T72" s="233" t="str">
        <f>الشيت!FA76</f>
        <v>/ لـه دور ثــان فى مــواد</v>
      </c>
      <c r="U72" s="112" t="str">
        <f>الشيت!FB76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72" s="89" t="str">
        <f>الشيت!EN76</f>
        <v>1</v>
      </c>
      <c r="W72" s="89" t="str">
        <f>الشيت!EO76</f>
        <v>1</v>
      </c>
      <c r="X72" s="89" t="str">
        <f>الشيت!EP76</f>
        <v>1</v>
      </c>
      <c r="Y72" s="89" t="str">
        <f>الشيت!EQ76</f>
        <v>1</v>
      </c>
      <c r="Z72" s="89" t="str">
        <f>الشيت!ER76</f>
        <v>1</v>
      </c>
      <c r="AA72" s="89" t="str">
        <f>الشيت!ES76</f>
        <v>1</v>
      </c>
      <c r="AB72" s="89" t="str">
        <f>الشيت!ET76</f>
        <v>1</v>
      </c>
      <c r="AC72" s="89" t="str">
        <f>الشيت!EU76</f>
        <v>1</v>
      </c>
      <c r="AD72" s="89" t="str">
        <f>الشيت!EV76</f>
        <v>1</v>
      </c>
      <c r="AE72" s="89" t="str">
        <f>الشيت!EW76</f>
        <v>1</v>
      </c>
      <c r="AF72" s="89" t="str">
        <f>الشيت!EX76</f>
        <v>1</v>
      </c>
      <c r="AG72" s="89" t="str">
        <f>الشيت!EY76</f>
        <v>1</v>
      </c>
    </row>
    <row r="73" spans="1:33" ht="18.75" x14ac:dyDescent="0.3">
      <c r="A73" s="107">
        <f>+IF(C73="","",SUBTOTAL(3,C$6:C73))</f>
        <v>68</v>
      </c>
      <c r="B73" s="108">
        <f t="shared" si="1"/>
        <v>0</v>
      </c>
      <c r="C73" s="109">
        <f>الشيت!B77</f>
        <v>0</v>
      </c>
      <c r="D73" s="110">
        <f>الشيت!C77</f>
        <v>0</v>
      </c>
      <c r="E73" s="110">
        <f>الشيت!E77</f>
        <v>0</v>
      </c>
      <c r="F73" s="111">
        <f>الشيت!Q77</f>
        <v>0</v>
      </c>
      <c r="G73" s="111">
        <f>الشيت!AB77</f>
        <v>0</v>
      </c>
      <c r="H73" s="111">
        <f>الشيت!AM77</f>
        <v>0</v>
      </c>
      <c r="I73" s="111">
        <f>الشيت!BA77</f>
        <v>0</v>
      </c>
      <c r="J73" s="111">
        <f>الشيت!BO77</f>
        <v>0</v>
      </c>
      <c r="K73" s="111">
        <f>الشيت!BZ77</f>
        <v>0</v>
      </c>
      <c r="L73" s="111">
        <f>الشيت!CN77</f>
        <v>0</v>
      </c>
      <c r="M73" s="111">
        <f>الشيت!CU77</f>
        <v>0</v>
      </c>
      <c r="N73" s="111">
        <f>الشيت!DB77</f>
        <v>0</v>
      </c>
      <c r="O73" s="111">
        <f>الشيت!DC77</f>
        <v>0</v>
      </c>
      <c r="P73" s="111">
        <f>الشيت!DP77</f>
        <v>0</v>
      </c>
      <c r="Q73" s="111">
        <f>الشيت!EA77</f>
        <v>0</v>
      </c>
      <c r="R73" s="111" t="str">
        <f>الشيت!DD77</f>
        <v>دون المســـتوى</v>
      </c>
      <c r="S73" s="111">
        <f>الشيت!DE77</f>
        <v>14</v>
      </c>
      <c r="T73" s="233" t="str">
        <f>الشيت!FA77</f>
        <v>/ لـه دور ثــان فى مــواد</v>
      </c>
      <c r="U73" s="112" t="str">
        <f>الشيت!FB77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73" s="89" t="str">
        <f>الشيت!EN77</f>
        <v>1</v>
      </c>
      <c r="W73" s="89" t="str">
        <f>الشيت!EO77</f>
        <v>1</v>
      </c>
      <c r="X73" s="89" t="str">
        <f>الشيت!EP77</f>
        <v>1</v>
      </c>
      <c r="Y73" s="89" t="str">
        <f>الشيت!EQ77</f>
        <v>1</v>
      </c>
      <c r="Z73" s="89" t="str">
        <f>الشيت!ER77</f>
        <v>1</v>
      </c>
      <c r="AA73" s="89" t="str">
        <f>الشيت!ES77</f>
        <v>1</v>
      </c>
      <c r="AB73" s="89" t="str">
        <f>الشيت!ET77</f>
        <v>1</v>
      </c>
      <c r="AC73" s="89" t="str">
        <f>الشيت!EU77</f>
        <v>1</v>
      </c>
      <c r="AD73" s="89" t="str">
        <f>الشيت!EV77</f>
        <v>1</v>
      </c>
      <c r="AE73" s="89" t="str">
        <f>الشيت!EW77</f>
        <v>1</v>
      </c>
      <c r="AF73" s="89" t="str">
        <f>الشيت!EX77</f>
        <v>1</v>
      </c>
      <c r="AG73" s="89" t="str">
        <f>الشيت!EY77</f>
        <v>1</v>
      </c>
    </row>
    <row r="74" spans="1:33" ht="18.75" x14ac:dyDescent="0.3">
      <c r="A74" s="107">
        <f>+IF(C74="","",SUBTOTAL(3,C$6:C74))</f>
        <v>69</v>
      </c>
      <c r="B74" s="108">
        <f t="shared" si="1"/>
        <v>0</v>
      </c>
      <c r="C74" s="109">
        <f>الشيت!B78</f>
        <v>0</v>
      </c>
      <c r="D74" s="110">
        <f>الشيت!C78</f>
        <v>0</v>
      </c>
      <c r="E74" s="110">
        <f>الشيت!E78</f>
        <v>0</v>
      </c>
      <c r="F74" s="111">
        <f>الشيت!Q78</f>
        <v>0</v>
      </c>
      <c r="G74" s="111">
        <f>الشيت!AB78</f>
        <v>0</v>
      </c>
      <c r="H74" s="111">
        <f>الشيت!AM78</f>
        <v>0</v>
      </c>
      <c r="I74" s="111">
        <f>الشيت!BA78</f>
        <v>0</v>
      </c>
      <c r="J74" s="111">
        <f>الشيت!BO78</f>
        <v>0</v>
      </c>
      <c r="K74" s="111">
        <f>الشيت!BZ78</f>
        <v>0</v>
      </c>
      <c r="L74" s="111">
        <f>الشيت!CN78</f>
        <v>0</v>
      </c>
      <c r="M74" s="111">
        <f>الشيت!CU78</f>
        <v>0</v>
      </c>
      <c r="N74" s="111">
        <f>الشيت!DB78</f>
        <v>0</v>
      </c>
      <c r="O74" s="111">
        <f>الشيت!DC78</f>
        <v>0</v>
      </c>
      <c r="P74" s="111">
        <f>الشيت!DP78</f>
        <v>0</v>
      </c>
      <c r="Q74" s="111">
        <f>الشيت!EA78</f>
        <v>0</v>
      </c>
      <c r="R74" s="111" t="str">
        <f>الشيت!DD78</f>
        <v>دون المســـتوى</v>
      </c>
      <c r="S74" s="111">
        <f>الشيت!DE78</f>
        <v>14</v>
      </c>
      <c r="T74" s="233" t="str">
        <f>الشيت!FA78</f>
        <v>/ لـه دور ثــان فى مــواد</v>
      </c>
      <c r="U74" s="112" t="str">
        <f>الشيت!FB78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74" s="89" t="str">
        <f>الشيت!EN78</f>
        <v>1</v>
      </c>
      <c r="W74" s="89" t="str">
        <f>الشيت!EO78</f>
        <v>1</v>
      </c>
      <c r="X74" s="89" t="str">
        <f>الشيت!EP78</f>
        <v>1</v>
      </c>
      <c r="Y74" s="89" t="str">
        <f>الشيت!EQ78</f>
        <v>1</v>
      </c>
      <c r="Z74" s="89" t="str">
        <f>الشيت!ER78</f>
        <v>1</v>
      </c>
      <c r="AA74" s="89" t="str">
        <f>الشيت!ES78</f>
        <v>1</v>
      </c>
      <c r="AB74" s="89" t="str">
        <f>الشيت!ET78</f>
        <v>1</v>
      </c>
      <c r="AC74" s="89" t="str">
        <f>الشيت!EU78</f>
        <v>1</v>
      </c>
      <c r="AD74" s="89" t="str">
        <f>الشيت!EV78</f>
        <v>1</v>
      </c>
      <c r="AE74" s="89" t="str">
        <f>الشيت!EW78</f>
        <v>1</v>
      </c>
      <c r="AF74" s="89" t="str">
        <f>الشيت!EX78</f>
        <v>1</v>
      </c>
      <c r="AG74" s="89" t="str">
        <f>الشيت!EY78</f>
        <v>1</v>
      </c>
    </row>
    <row r="75" spans="1:33" ht="18.75" x14ac:dyDescent="0.3">
      <c r="A75" s="107">
        <f>+IF(C75="","",SUBTOTAL(3,C$6:C75))</f>
        <v>70</v>
      </c>
      <c r="B75" s="108">
        <f t="shared" si="1"/>
        <v>0</v>
      </c>
      <c r="C75" s="109">
        <f>الشيت!B79</f>
        <v>0</v>
      </c>
      <c r="D75" s="110">
        <f>الشيت!C79</f>
        <v>0</v>
      </c>
      <c r="E75" s="110">
        <f>الشيت!E79</f>
        <v>0</v>
      </c>
      <c r="F75" s="111">
        <f>الشيت!Q79</f>
        <v>0</v>
      </c>
      <c r="G75" s="111">
        <f>الشيت!AB79</f>
        <v>0</v>
      </c>
      <c r="H75" s="111">
        <f>الشيت!AM79</f>
        <v>0</v>
      </c>
      <c r="I75" s="111">
        <f>الشيت!BA79</f>
        <v>0</v>
      </c>
      <c r="J75" s="111">
        <f>الشيت!BO79</f>
        <v>0</v>
      </c>
      <c r="K75" s="111">
        <f>الشيت!BZ79</f>
        <v>0</v>
      </c>
      <c r="L75" s="111">
        <f>الشيت!CN79</f>
        <v>0</v>
      </c>
      <c r="M75" s="111">
        <f>الشيت!CU79</f>
        <v>0</v>
      </c>
      <c r="N75" s="111">
        <f>الشيت!DB79</f>
        <v>0</v>
      </c>
      <c r="O75" s="111">
        <f>الشيت!DC79</f>
        <v>0</v>
      </c>
      <c r="P75" s="111">
        <f>الشيت!DP79</f>
        <v>0</v>
      </c>
      <c r="Q75" s="111">
        <f>الشيت!EA79</f>
        <v>0</v>
      </c>
      <c r="R75" s="111" t="str">
        <f>الشيت!DD79</f>
        <v>دون المســـتوى</v>
      </c>
      <c r="S75" s="111">
        <f>الشيت!DE79</f>
        <v>14</v>
      </c>
      <c r="T75" s="233" t="str">
        <f>الشيت!FA79</f>
        <v>/ لـه دور ثــان فى مــواد</v>
      </c>
      <c r="U75" s="112" t="str">
        <f>الشيت!FB79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75" s="89" t="str">
        <f>الشيت!EN79</f>
        <v>1</v>
      </c>
      <c r="W75" s="89" t="str">
        <f>الشيت!EO79</f>
        <v>1</v>
      </c>
      <c r="X75" s="89" t="str">
        <f>الشيت!EP79</f>
        <v>1</v>
      </c>
      <c r="Y75" s="89" t="str">
        <f>الشيت!EQ79</f>
        <v>1</v>
      </c>
      <c r="Z75" s="89" t="str">
        <f>الشيت!ER79</f>
        <v>1</v>
      </c>
      <c r="AA75" s="89" t="str">
        <f>الشيت!ES79</f>
        <v>1</v>
      </c>
      <c r="AB75" s="89" t="str">
        <f>الشيت!ET79</f>
        <v>1</v>
      </c>
      <c r="AC75" s="89" t="str">
        <f>الشيت!EU79</f>
        <v>1</v>
      </c>
      <c r="AD75" s="89" t="str">
        <f>الشيت!EV79</f>
        <v>1</v>
      </c>
      <c r="AE75" s="89" t="str">
        <f>الشيت!EW79</f>
        <v>1</v>
      </c>
      <c r="AF75" s="89" t="str">
        <f>الشيت!EX79</f>
        <v>1</v>
      </c>
      <c r="AG75" s="89" t="str">
        <f>الشيت!EY79</f>
        <v>1</v>
      </c>
    </row>
    <row r="76" spans="1:33" ht="18.75" x14ac:dyDescent="0.3">
      <c r="A76" s="107">
        <f>+IF(C76="","",SUBTOTAL(3,C$6:C76))</f>
        <v>71</v>
      </c>
      <c r="B76" s="108">
        <f t="shared" si="1"/>
        <v>0</v>
      </c>
      <c r="C76" s="109">
        <f>الشيت!B80</f>
        <v>0</v>
      </c>
      <c r="D76" s="110">
        <f>الشيت!C80</f>
        <v>0</v>
      </c>
      <c r="E76" s="110">
        <f>الشيت!E80</f>
        <v>0</v>
      </c>
      <c r="F76" s="111">
        <f>الشيت!Q80</f>
        <v>0</v>
      </c>
      <c r="G76" s="111">
        <f>الشيت!AB80</f>
        <v>0</v>
      </c>
      <c r="H76" s="111">
        <f>الشيت!AM80</f>
        <v>0</v>
      </c>
      <c r="I76" s="111">
        <f>الشيت!BA80</f>
        <v>0</v>
      </c>
      <c r="J76" s="111">
        <f>الشيت!BO80</f>
        <v>0</v>
      </c>
      <c r="K76" s="111">
        <f>الشيت!BZ80</f>
        <v>0</v>
      </c>
      <c r="L76" s="111">
        <f>الشيت!CN80</f>
        <v>0</v>
      </c>
      <c r="M76" s="111">
        <f>الشيت!CU80</f>
        <v>0</v>
      </c>
      <c r="N76" s="111">
        <f>الشيت!DB80</f>
        <v>0</v>
      </c>
      <c r="O76" s="111">
        <f>الشيت!DC80</f>
        <v>0</v>
      </c>
      <c r="P76" s="111">
        <f>الشيت!DP80</f>
        <v>0</v>
      </c>
      <c r="Q76" s="111">
        <f>الشيت!EA80</f>
        <v>0</v>
      </c>
      <c r="R76" s="111" t="str">
        <f>الشيت!DD80</f>
        <v>دون المســـتوى</v>
      </c>
      <c r="S76" s="111">
        <f>الشيت!DE80</f>
        <v>14</v>
      </c>
      <c r="T76" s="233" t="str">
        <f>الشيت!FA80</f>
        <v>/ لـه دور ثــان فى مــواد</v>
      </c>
      <c r="U76" s="112" t="str">
        <f>الشيت!FB80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76" s="89" t="str">
        <f>الشيت!EN80</f>
        <v>1</v>
      </c>
      <c r="W76" s="89" t="str">
        <f>الشيت!EO80</f>
        <v>1</v>
      </c>
      <c r="X76" s="89" t="str">
        <f>الشيت!EP80</f>
        <v>1</v>
      </c>
      <c r="Y76" s="89" t="str">
        <f>الشيت!EQ80</f>
        <v>1</v>
      </c>
      <c r="Z76" s="89" t="str">
        <f>الشيت!ER80</f>
        <v>1</v>
      </c>
      <c r="AA76" s="89" t="str">
        <f>الشيت!ES80</f>
        <v>1</v>
      </c>
      <c r="AB76" s="89" t="str">
        <f>الشيت!ET80</f>
        <v>1</v>
      </c>
      <c r="AC76" s="89" t="str">
        <f>الشيت!EU80</f>
        <v>1</v>
      </c>
      <c r="AD76" s="89" t="str">
        <f>الشيت!EV80</f>
        <v>1</v>
      </c>
      <c r="AE76" s="89" t="str">
        <f>الشيت!EW80</f>
        <v>1</v>
      </c>
      <c r="AF76" s="89" t="str">
        <f>الشيت!EX80</f>
        <v>1</v>
      </c>
      <c r="AG76" s="89" t="str">
        <f>الشيت!EY80</f>
        <v>1</v>
      </c>
    </row>
    <row r="77" spans="1:33" ht="18.75" x14ac:dyDescent="0.3">
      <c r="A77" s="107">
        <f>+IF(C77="","",SUBTOTAL(3,C$6:C77))</f>
        <v>72</v>
      </c>
      <c r="B77" s="108">
        <f t="shared" si="1"/>
        <v>0</v>
      </c>
      <c r="C77" s="109">
        <f>الشيت!B81</f>
        <v>0</v>
      </c>
      <c r="D77" s="110">
        <f>الشيت!C81</f>
        <v>0</v>
      </c>
      <c r="E77" s="110">
        <f>الشيت!E81</f>
        <v>0</v>
      </c>
      <c r="F77" s="111">
        <f>الشيت!Q81</f>
        <v>0</v>
      </c>
      <c r="G77" s="111">
        <f>الشيت!AB81</f>
        <v>0</v>
      </c>
      <c r="H77" s="111">
        <f>الشيت!AM81</f>
        <v>0</v>
      </c>
      <c r="I77" s="111">
        <f>الشيت!BA81</f>
        <v>0</v>
      </c>
      <c r="J77" s="111">
        <f>الشيت!BO81</f>
        <v>0</v>
      </c>
      <c r="K77" s="111">
        <f>الشيت!BZ81</f>
        <v>0</v>
      </c>
      <c r="L77" s="111">
        <f>الشيت!CN81</f>
        <v>0</v>
      </c>
      <c r="M77" s="111">
        <f>الشيت!CU81</f>
        <v>0</v>
      </c>
      <c r="N77" s="111">
        <f>الشيت!DB81</f>
        <v>0</v>
      </c>
      <c r="O77" s="111">
        <f>الشيت!DC81</f>
        <v>0</v>
      </c>
      <c r="P77" s="111">
        <f>الشيت!DP81</f>
        <v>0</v>
      </c>
      <c r="Q77" s="111">
        <f>الشيت!EA81</f>
        <v>0</v>
      </c>
      <c r="R77" s="111" t="str">
        <f>الشيت!DD81</f>
        <v>دون المســـتوى</v>
      </c>
      <c r="S77" s="111">
        <f>الشيت!DE81</f>
        <v>14</v>
      </c>
      <c r="T77" s="233" t="str">
        <f>الشيت!FA81</f>
        <v>/ لـه دور ثــان فى مــواد</v>
      </c>
      <c r="U77" s="112" t="str">
        <f>الشيت!FB81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77" s="89" t="str">
        <f>الشيت!EN81</f>
        <v>1</v>
      </c>
      <c r="W77" s="89" t="str">
        <f>الشيت!EO81</f>
        <v>1</v>
      </c>
      <c r="X77" s="89" t="str">
        <f>الشيت!EP81</f>
        <v>1</v>
      </c>
      <c r="Y77" s="89" t="str">
        <f>الشيت!EQ81</f>
        <v>1</v>
      </c>
      <c r="Z77" s="89" t="str">
        <f>الشيت!ER81</f>
        <v>1</v>
      </c>
      <c r="AA77" s="89" t="str">
        <f>الشيت!ES81</f>
        <v>1</v>
      </c>
      <c r="AB77" s="89" t="str">
        <f>الشيت!ET81</f>
        <v>1</v>
      </c>
      <c r="AC77" s="89" t="str">
        <f>الشيت!EU81</f>
        <v>1</v>
      </c>
      <c r="AD77" s="89" t="str">
        <f>الشيت!EV81</f>
        <v>1</v>
      </c>
      <c r="AE77" s="89" t="str">
        <f>الشيت!EW81</f>
        <v>1</v>
      </c>
      <c r="AF77" s="89" t="str">
        <f>الشيت!EX81</f>
        <v>1</v>
      </c>
      <c r="AG77" s="89" t="str">
        <f>الشيت!EY81</f>
        <v>1</v>
      </c>
    </row>
    <row r="78" spans="1:33" ht="18.75" x14ac:dyDescent="0.3">
      <c r="A78" s="107">
        <f>+IF(C78="","",SUBTOTAL(3,C$6:C78))</f>
        <v>73</v>
      </c>
      <c r="B78" s="108">
        <f t="shared" si="1"/>
        <v>0</v>
      </c>
      <c r="C78" s="109">
        <f>الشيت!B82</f>
        <v>0</v>
      </c>
      <c r="D78" s="110">
        <f>الشيت!C82</f>
        <v>0</v>
      </c>
      <c r="E78" s="110">
        <f>الشيت!E82</f>
        <v>0</v>
      </c>
      <c r="F78" s="111">
        <f>الشيت!Q82</f>
        <v>0</v>
      </c>
      <c r="G78" s="111">
        <f>الشيت!AB82</f>
        <v>0</v>
      </c>
      <c r="H78" s="111">
        <f>الشيت!AM82</f>
        <v>0</v>
      </c>
      <c r="I78" s="111">
        <f>الشيت!BA82</f>
        <v>0</v>
      </c>
      <c r="J78" s="111">
        <f>الشيت!BO82</f>
        <v>0</v>
      </c>
      <c r="K78" s="111">
        <f>الشيت!BZ82</f>
        <v>0</v>
      </c>
      <c r="L78" s="111">
        <f>الشيت!CN82</f>
        <v>0</v>
      </c>
      <c r="M78" s="111">
        <f>الشيت!CU82</f>
        <v>0</v>
      </c>
      <c r="N78" s="111">
        <f>الشيت!DB82</f>
        <v>0</v>
      </c>
      <c r="O78" s="111">
        <f>الشيت!DC82</f>
        <v>0</v>
      </c>
      <c r="P78" s="111">
        <f>الشيت!DP82</f>
        <v>0</v>
      </c>
      <c r="Q78" s="111">
        <f>الشيت!EA82</f>
        <v>0</v>
      </c>
      <c r="R78" s="111" t="str">
        <f>الشيت!DD82</f>
        <v>دون المســـتوى</v>
      </c>
      <c r="S78" s="111">
        <f>الشيت!DE82</f>
        <v>14</v>
      </c>
      <c r="T78" s="233" t="str">
        <f>الشيت!FA82</f>
        <v>/ لـه دور ثــان فى مــواد</v>
      </c>
      <c r="U78" s="112" t="str">
        <f>الشيت!FB82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78" s="89" t="str">
        <f>الشيت!EN82</f>
        <v>1</v>
      </c>
      <c r="W78" s="89" t="str">
        <f>الشيت!EO82</f>
        <v>1</v>
      </c>
      <c r="X78" s="89" t="str">
        <f>الشيت!EP82</f>
        <v>1</v>
      </c>
      <c r="Y78" s="89" t="str">
        <f>الشيت!EQ82</f>
        <v>1</v>
      </c>
      <c r="Z78" s="89" t="str">
        <f>الشيت!ER82</f>
        <v>1</v>
      </c>
      <c r="AA78" s="89" t="str">
        <f>الشيت!ES82</f>
        <v>1</v>
      </c>
      <c r="AB78" s="89" t="str">
        <f>الشيت!ET82</f>
        <v>1</v>
      </c>
      <c r="AC78" s="89" t="str">
        <f>الشيت!EU82</f>
        <v>1</v>
      </c>
      <c r="AD78" s="89" t="str">
        <f>الشيت!EV82</f>
        <v>1</v>
      </c>
      <c r="AE78" s="89" t="str">
        <f>الشيت!EW82</f>
        <v>1</v>
      </c>
      <c r="AF78" s="89" t="str">
        <f>الشيت!EX82</f>
        <v>1</v>
      </c>
      <c r="AG78" s="89" t="str">
        <f>الشيت!EY82</f>
        <v>1</v>
      </c>
    </row>
    <row r="79" spans="1:33" ht="18.75" x14ac:dyDescent="0.3">
      <c r="A79" s="107">
        <f>+IF(C79="","",SUBTOTAL(3,C$6:C79))</f>
        <v>74</v>
      </c>
      <c r="B79" s="108">
        <f t="shared" si="1"/>
        <v>0</v>
      </c>
      <c r="C79" s="109">
        <f>الشيت!B83</f>
        <v>0</v>
      </c>
      <c r="D79" s="110">
        <f>الشيت!C83</f>
        <v>0</v>
      </c>
      <c r="E79" s="110">
        <f>الشيت!E83</f>
        <v>0</v>
      </c>
      <c r="F79" s="111">
        <f>الشيت!Q83</f>
        <v>0</v>
      </c>
      <c r="G79" s="111">
        <f>الشيت!AB83</f>
        <v>0</v>
      </c>
      <c r="H79" s="111">
        <f>الشيت!AM83</f>
        <v>0</v>
      </c>
      <c r="I79" s="111">
        <f>الشيت!BA83</f>
        <v>0</v>
      </c>
      <c r="J79" s="111">
        <f>الشيت!BO83</f>
        <v>0</v>
      </c>
      <c r="K79" s="111">
        <f>الشيت!BZ83</f>
        <v>0</v>
      </c>
      <c r="L79" s="111">
        <f>الشيت!CN83</f>
        <v>0</v>
      </c>
      <c r="M79" s="111">
        <f>الشيت!CU83</f>
        <v>0</v>
      </c>
      <c r="N79" s="111">
        <f>الشيت!DB83</f>
        <v>0</v>
      </c>
      <c r="O79" s="111">
        <f>الشيت!DC83</f>
        <v>0</v>
      </c>
      <c r="P79" s="111">
        <f>الشيت!DP83</f>
        <v>0</v>
      </c>
      <c r="Q79" s="111">
        <f>الشيت!EA83</f>
        <v>0</v>
      </c>
      <c r="R79" s="111" t="str">
        <f>الشيت!DD83</f>
        <v>دون المســـتوى</v>
      </c>
      <c r="S79" s="111">
        <f>الشيت!DE83</f>
        <v>14</v>
      </c>
      <c r="T79" s="233" t="str">
        <f>الشيت!FA83</f>
        <v>/ لـه دور ثــان فى مــواد</v>
      </c>
      <c r="U79" s="112" t="str">
        <f>الشيت!FB83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79" s="89" t="str">
        <f>الشيت!EN83</f>
        <v>1</v>
      </c>
      <c r="W79" s="89" t="str">
        <f>الشيت!EO83</f>
        <v>1</v>
      </c>
      <c r="X79" s="89" t="str">
        <f>الشيت!EP83</f>
        <v>1</v>
      </c>
      <c r="Y79" s="89" t="str">
        <f>الشيت!EQ83</f>
        <v>1</v>
      </c>
      <c r="Z79" s="89" t="str">
        <f>الشيت!ER83</f>
        <v>1</v>
      </c>
      <c r="AA79" s="89" t="str">
        <f>الشيت!ES83</f>
        <v>1</v>
      </c>
      <c r="AB79" s="89" t="str">
        <f>الشيت!ET83</f>
        <v>1</v>
      </c>
      <c r="AC79" s="89" t="str">
        <f>الشيت!EU83</f>
        <v>1</v>
      </c>
      <c r="AD79" s="89" t="str">
        <f>الشيت!EV83</f>
        <v>1</v>
      </c>
      <c r="AE79" s="89" t="str">
        <f>الشيت!EW83</f>
        <v>1</v>
      </c>
      <c r="AF79" s="89" t="str">
        <f>الشيت!EX83</f>
        <v>1</v>
      </c>
      <c r="AG79" s="89" t="str">
        <f>الشيت!EY83</f>
        <v>1</v>
      </c>
    </row>
    <row r="80" spans="1:33" ht="18.75" x14ac:dyDescent="0.3">
      <c r="A80" s="107">
        <f>+IF(C80="","",SUBTOTAL(3,C$6:C80))</f>
        <v>75</v>
      </c>
      <c r="B80" s="108">
        <f t="shared" si="1"/>
        <v>0</v>
      </c>
      <c r="C80" s="109">
        <f>الشيت!B84</f>
        <v>0</v>
      </c>
      <c r="D80" s="110">
        <f>الشيت!C84</f>
        <v>0</v>
      </c>
      <c r="E80" s="110">
        <f>الشيت!E84</f>
        <v>0</v>
      </c>
      <c r="F80" s="111">
        <f>الشيت!Q84</f>
        <v>0</v>
      </c>
      <c r="G80" s="111">
        <f>الشيت!AB84</f>
        <v>0</v>
      </c>
      <c r="H80" s="111">
        <f>الشيت!AM84</f>
        <v>0</v>
      </c>
      <c r="I80" s="111">
        <f>الشيت!BA84</f>
        <v>0</v>
      </c>
      <c r="J80" s="111">
        <f>الشيت!BO84</f>
        <v>0</v>
      </c>
      <c r="K80" s="111">
        <f>الشيت!BZ84</f>
        <v>0</v>
      </c>
      <c r="L80" s="111">
        <f>الشيت!CN84</f>
        <v>0</v>
      </c>
      <c r="M80" s="111">
        <f>الشيت!CU84</f>
        <v>0</v>
      </c>
      <c r="N80" s="111">
        <f>الشيت!DB84</f>
        <v>0</v>
      </c>
      <c r="O80" s="111">
        <f>الشيت!DC84</f>
        <v>0</v>
      </c>
      <c r="P80" s="111">
        <f>الشيت!DP84</f>
        <v>0</v>
      </c>
      <c r="Q80" s="111">
        <f>الشيت!EA84</f>
        <v>0</v>
      </c>
      <c r="R80" s="111" t="str">
        <f>الشيت!DD84</f>
        <v>دون المســـتوى</v>
      </c>
      <c r="S80" s="111">
        <f>الشيت!DE84</f>
        <v>14</v>
      </c>
      <c r="T80" s="233" t="str">
        <f>الشيت!FA84</f>
        <v>/ لـه دور ثــان فى مــواد</v>
      </c>
      <c r="U80" s="112" t="str">
        <f>الشيت!FB84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80" s="89" t="str">
        <f>الشيت!EN84</f>
        <v>1</v>
      </c>
      <c r="W80" s="89" t="str">
        <f>الشيت!EO84</f>
        <v>1</v>
      </c>
      <c r="X80" s="89" t="str">
        <f>الشيت!EP84</f>
        <v>1</v>
      </c>
      <c r="Y80" s="89" t="str">
        <f>الشيت!EQ84</f>
        <v>1</v>
      </c>
      <c r="Z80" s="89" t="str">
        <f>الشيت!ER84</f>
        <v>1</v>
      </c>
      <c r="AA80" s="89" t="str">
        <f>الشيت!ES84</f>
        <v>1</v>
      </c>
      <c r="AB80" s="89" t="str">
        <f>الشيت!ET84</f>
        <v>1</v>
      </c>
      <c r="AC80" s="89" t="str">
        <f>الشيت!EU84</f>
        <v>1</v>
      </c>
      <c r="AD80" s="89" t="str">
        <f>الشيت!EV84</f>
        <v>1</v>
      </c>
      <c r="AE80" s="89" t="str">
        <f>الشيت!EW84</f>
        <v>1</v>
      </c>
      <c r="AF80" s="89" t="str">
        <f>الشيت!EX84</f>
        <v>1</v>
      </c>
      <c r="AG80" s="89" t="str">
        <f>الشيت!EY84</f>
        <v>1</v>
      </c>
    </row>
    <row r="81" spans="1:33" ht="18.75" x14ac:dyDescent="0.3">
      <c r="A81" s="107">
        <f>+IF(C81="","",SUBTOTAL(3,C$6:C81))</f>
        <v>76</v>
      </c>
      <c r="B81" s="108">
        <f t="shared" si="1"/>
        <v>0</v>
      </c>
      <c r="C81" s="109">
        <f>الشيت!B85</f>
        <v>0</v>
      </c>
      <c r="D81" s="110">
        <f>الشيت!C85</f>
        <v>0</v>
      </c>
      <c r="E81" s="110">
        <f>الشيت!E85</f>
        <v>0</v>
      </c>
      <c r="F81" s="111">
        <f>الشيت!Q85</f>
        <v>0</v>
      </c>
      <c r="G81" s="111">
        <f>الشيت!AB85</f>
        <v>0</v>
      </c>
      <c r="H81" s="111">
        <f>الشيت!AM85</f>
        <v>0</v>
      </c>
      <c r="I81" s="111">
        <f>الشيت!BA85</f>
        <v>0</v>
      </c>
      <c r="J81" s="111">
        <f>الشيت!BO85</f>
        <v>0</v>
      </c>
      <c r="K81" s="111">
        <f>الشيت!BZ85</f>
        <v>0</v>
      </c>
      <c r="L81" s="111">
        <f>الشيت!CN85</f>
        <v>0</v>
      </c>
      <c r="M81" s="111">
        <f>الشيت!CU85</f>
        <v>0</v>
      </c>
      <c r="N81" s="111">
        <f>الشيت!DB85</f>
        <v>0</v>
      </c>
      <c r="O81" s="111">
        <f>الشيت!DC85</f>
        <v>0</v>
      </c>
      <c r="P81" s="111">
        <f>الشيت!DP85</f>
        <v>0</v>
      </c>
      <c r="Q81" s="111">
        <f>الشيت!EA85</f>
        <v>0</v>
      </c>
      <c r="R81" s="111" t="str">
        <f>الشيت!DD85</f>
        <v>دون المســـتوى</v>
      </c>
      <c r="S81" s="111">
        <f>الشيت!DE85</f>
        <v>14</v>
      </c>
      <c r="T81" s="233" t="str">
        <f>الشيت!FA85</f>
        <v>/ لـه دور ثــان فى مــواد</v>
      </c>
      <c r="U81" s="112" t="str">
        <f>الشيت!FB85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81" s="89" t="str">
        <f>الشيت!EN85</f>
        <v>1</v>
      </c>
      <c r="W81" s="89" t="str">
        <f>الشيت!EO85</f>
        <v>1</v>
      </c>
      <c r="X81" s="89" t="str">
        <f>الشيت!EP85</f>
        <v>1</v>
      </c>
      <c r="Y81" s="89" t="str">
        <f>الشيت!EQ85</f>
        <v>1</v>
      </c>
      <c r="Z81" s="89" t="str">
        <f>الشيت!ER85</f>
        <v>1</v>
      </c>
      <c r="AA81" s="89" t="str">
        <f>الشيت!ES85</f>
        <v>1</v>
      </c>
      <c r="AB81" s="89" t="str">
        <f>الشيت!ET85</f>
        <v>1</v>
      </c>
      <c r="AC81" s="89" t="str">
        <f>الشيت!EU85</f>
        <v>1</v>
      </c>
      <c r="AD81" s="89" t="str">
        <f>الشيت!EV85</f>
        <v>1</v>
      </c>
      <c r="AE81" s="89" t="str">
        <f>الشيت!EW85</f>
        <v>1</v>
      </c>
      <c r="AF81" s="89" t="str">
        <f>الشيت!EX85</f>
        <v>1</v>
      </c>
      <c r="AG81" s="89" t="str">
        <f>الشيت!EY85</f>
        <v>1</v>
      </c>
    </row>
    <row r="82" spans="1:33" ht="18.75" x14ac:dyDescent="0.3">
      <c r="A82" s="107">
        <f>+IF(C82="","",SUBTOTAL(3,C$6:C82))</f>
        <v>77</v>
      </c>
      <c r="B82" s="108">
        <f t="shared" si="1"/>
        <v>0</v>
      </c>
      <c r="C82" s="109">
        <f>الشيت!B86</f>
        <v>0</v>
      </c>
      <c r="D82" s="110">
        <f>الشيت!C86</f>
        <v>0</v>
      </c>
      <c r="E82" s="110">
        <f>الشيت!E86</f>
        <v>0</v>
      </c>
      <c r="F82" s="111">
        <f>الشيت!Q86</f>
        <v>0</v>
      </c>
      <c r="G82" s="111">
        <f>الشيت!AB86</f>
        <v>0</v>
      </c>
      <c r="H82" s="111">
        <f>الشيت!AM86</f>
        <v>0</v>
      </c>
      <c r="I82" s="111">
        <f>الشيت!BA86</f>
        <v>0</v>
      </c>
      <c r="J82" s="111">
        <f>الشيت!BO86</f>
        <v>0</v>
      </c>
      <c r="K82" s="111">
        <f>الشيت!BZ86</f>
        <v>0</v>
      </c>
      <c r="L82" s="111">
        <f>الشيت!CN86</f>
        <v>0</v>
      </c>
      <c r="M82" s="111">
        <f>الشيت!CU86</f>
        <v>0</v>
      </c>
      <c r="N82" s="111">
        <f>الشيت!DB86</f>
        <v>0</v>
      </c>
      <c r="O82" s="111">
        <f>الشيت!DC86</f>
        <v>0</v>
      </c>
      <c r="P82" s="111">
        <f>الشيت!DP86</f>
        <v>0</v>
      </c>
      <c r="Q82" s="111">
        <f>الشيت!EA86</f>
        <v>0</v>
      </c>
      <c r="R82" s="111" t="str">
        <f>الشيت!DD86</f>
        <v>دون المســـتوى</v>
      </c>
      <c r="S82" s="111">
        <f>الشيت!DE86</f>
        <v>14</v>
      </c>
      <c r="T82" s="233" t="str">
        <f>الشيت!FA86</f>
        <v>/ لـه دور ثــان فى مــواد</v>
      </c>
      <c r="U82" s="112" t="str">
        <f>الشيت!FB86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82" s="89" t="str">
        <f>الشيت!EN86</f>
        <v>1</v>
      </c>
      <c r="W82" s="89" t="str">
        <f>الشيت!EO86</f>
        <v>1</v>
      </c>
      <c r="X82" s="89" t="str">
        <f>الشيت!EP86</f>
        <v>1</v>
      </c>
      <c r="Y82" s="89" t="str">
        <f>الشيت!EQ86</f>
        <v>1</v>
      </c>
      <c r="Z82" s="89" t="str">
        <f>الشيت!ER86</f>
        <v>1</v>
      </c>
      <c r="AA82" s="89" t="str">
        <f>الشيت!ES86</f>
        <v>1</v>
      </c>
      <c r="AB82" s="89" t="str">
        <f>الشيت!ET86</f>
        <v>1</v>
      </c>
      <c r="AC82" s="89" t="str">
        <f>الشيت!EU86</f>
        <v>1</v>
      </c>
      <c r="AD82" s="89" t="str">
        <f>الشيت!EV86</f>
        <v>1</v>
      </c>
      <c r="AE82" s="89" t="str">
        <f>الشيت!EW86</f>
        <v>1</v>
      </c>
      <c r="AF82" s="89" t="str">
        <f>الشيت!EX86</f>
        <v>1</v>
      </c>
      <c r="AG82" s="89" t="str">
        <f>الشيت!EY86</f>
        <v>1</v>
      </c>
    </row>
    <row r="83" spans="1:33" ht="18.75" x14ac:dyDescent="0.3">
      <c r="A83" s="107">
        <f>+IF(C83="","",SUBTOTAL(3,C$6:C83))</f>
        <v>78</v>
      </c>
      <c r="B83" s="108">
        <f t="shared" si="1"/>
        <v>0</v>
      </c>
      <c r="C83" s="109">
        <f>الشيت!B87</f>
        <v>0</v>
      </c>
      <c r="D83" s="110">
        <f>الشيت!C87</f>
        <v>0</v>
      </c>
      <c r="E83" s="110">
        <f>الشيت!E87</f>
        <v>0</v>
      </c>
      <c r="F83" s="111">
        <f>الشيت!Q87</f>
        <v>0</v>
      </c>
      <c r="G83" s="111">
        <f>الشيت!AB87</f>
        <v>0</v>
      </c>
      <c r="H83" s="111">
        <f>الشيت!AM87</f>
        <v>0</v>
      </c>
      <c r="I83" s="111">
        <f>الشيت!BA87</f>
        <v>0</v>
      </c>
      <c r="J83" s="111">
        <f>الشيت!BO87</f>
        <v>0</v>
      </c>
      <c r="K83" s="111">
        <f>الشيت!BZ87</f>
        <v>0</v>
      </c>
      <c r="L83" s="111">
        <f>الشيت!CN87</f>
        <v>0</v>
      </c>
      <c r="M83" s="111">
        <f>الشيت!CU87</f>
        <v>0</v>
      </c>
      <c r="N83" s="111">
        <f>الشيت!DB87</f>
        <v>0</v>
      </c>
      <c r="O83" s="111">
        <f>الشيت!DC87</f>
        <v>0</v>
      </c>
      <c r="P83" s="111">
        <f>الشيت!DP87</f>
        <v>0</v>
      </c>
      <c r="Q83" s="111">
        <f>الشيت!EA87</f>
        <v>0</v>
      </c>
      <c r="R83" s="111" t="str">
        <f>الشيت!DD87</f>
        <v>دون المســـتوى</v>
      </c>
      <c r="S83" s="111">
        <f>الشيت!DE87</f>
        <v>14</v>
      </c>
      <c r="T83" s="233" t="str">
        <f>الشيت!FA87</f>
        <v>/ لـه دور ثــان فى مــواد</v>
      </c>
      <c r="U83" s="112" t="str">
        <f>الشيت!FB87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83" s="89" t="str">
        <f>الشيت!EN87</f>
        <v>1</v>
      </c>
      <c r="W83" s="89" t="str">
        <f>الشيت!EO87</f>
        <v>1</v>
      </c>
      <c r="X83" s="89" t="str">
        <f>الشيت!EP87</f>
        <v>1</v>
      </c>
      <c r="Y83" s="89" t="str">
        <f>الشيت!EQ87</f>
        <v>1</v>
      </c>
      <c r="Z83" s="89" t="str">
        <f>الشيت!ER87</f>
        <v>1</v>
      </c>
      <c r="AA83" s="89" t="str">
        <f>الشيت!ES87</f>
        <v>1</v>
      </c>
      <c r="AB83" s="89" t="str">
        <f>الشيت!ET87</f>
        <v>1</v>
      </c>
      <c r="AC83" s="89" t="str">
        <f>الشيت!EU87</f>
        <v>1</v>
      </c>
      <c r="AD83" s="89" t="str">
        <f>الشيت!EV87</f>
        <v>1</v>
      </c>
      <c r="AE83" s="89" t="str">
        <f>الشيت!EW87</f>
        <v>1</v>
      </c>
      <c r="AF83" s="89" t="str">
        <f>الشيت!EX87</f>
        <v>1</v>
      </c>
      <c r="AG83" s="89" t="str">
        <f>الشيت!EY87</f>
        <v>1</v>
      </c>
    </row>
    <row r="84" spans="1:33" ht="18.75" x14ac:dyDescent="0.3">
      <c r="A84" s="107">
        <f>+IF(C84="","",SUBTOTAL(3,C$6:C84))</f>
        <v>79</v>
      </c>
      <c r="B84" s="108">
        <f t="shared" si="1"/>
        <v>0</v>
      </c>
      <c r="C84" s="109">
        <f>الشيت!B88</f>
        <v>0</v>
      </c>
      <c r="D84" s="110">
        <f>الشيت!C88</f>
        <v>0</v>
      </c>
      <c r="E84" s="110">
        <f>الشيت!E88</f>
        <v>0</v>
      </c>
      <c r="F84" s="111">
        <f>الشيت!Q88</f>
        <v>0</v>
      </c>
      <c r="G84" s="111">
        <f>الشيت!AB88</f>
        <v>0</v>
      </c>
      <c r="H84" s="111">
        <f>الشيت!AM88</f>
        <v>0</v>
      </c>
      <c r="I84" s="111">
        <f>الشيت!BA88</f>
        <v>0</v>
      </c>
      <c r="J84" s="111">
        <f>الشيت!BO88</f>
        <v>0</v>
      </c>
      <c r="K84" s="111">
        <f>الشيت!BZ88</f>
        <v>0</v>
      </c>
      <c r="L84" s="111">
        <f>الشيت!CN88</f>
        <v>0</v>
      </c>
      <c r="M84" s="111">
        <f>الشيت!CU88</f>
        <v>0</v>
      </c>
      <c r="N84" s="111">
        <f>الشيت!DB88</f>
        <v>0</v>
      </c>
      <c r="O84" s="111">
        <f>الشيت!DC88</f>
        <v>0</v>
      </c>
      <c r="P84" s="111">
        <f>الشيت!DP88</f>
        <v>0</v>
      </c>
      <c r="Q84" s="111">
        <f>الشيت!EA88</f>
        <v>0</v>
      </c>
      <c r="R84" s="111" t="str">
        <f>الشيت!DD88</f>
        <v>دون المســـتوى</v>
      </c>
      <c r="S84" s="111">
        <f>الشيت!DE88</f>
        <v>14</v>
      </c>
      <c r="T84" s="233" t="str">
        <f>الشيت!FA88</f>
        <v>/ لـه دور ثــان فى مــواد</v>
      </c>
      <c r="U84" s="112" t="str">
        <f>الشيت!FB88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84" s="89" t="str">
        <f>الشيت!EN88</f>
        <v>1</v>
      </c>
      <c r="W84" s="89" t="str">
        <f>الشيت!EO88</f>
        <v>1</v>
      </c>
      <c r="X84" s="89" t="str">
        <f>الشيت!EP88</f>
        <v>1</v>
      </c>
      <c r="Y84" s="89" t="str">
        <f>الشيت!EQ88</f>
        <v>1</v>
      </c>
      <c r="Z84" s="89" t="str">
        <f>الشيت!ER88</f>
        <v>1</v>
      </c>
      <c r="AA84" s="89" t="str">
        <f>الشيت!ES88</f>
        <v>1</v>
      </c>
      <c r="AB84" s="89" t="str">
        <f>الشيت!ET88</f>
        <v>1</v>
      </c>
      <c r="AC84" s="89" t="str">
        <f>الشيت!EU88</f>
        <v>1</v>
      </c>
      <c r="AD84" s="89" t="str">
        <f>الشيت!EV88</f>
        <v>1</v>
      </c>
      <c r="AE84" s="89" t="str">
        <f>الشيت!EW88</f>
        <v>1</v>
      </c>
      <c r="AF84" s="89" t="str">
        <f>الشيت!EX88</f>
        <v>1</v>
      </c>
      <c r="AG84" s="89" t="str">
        <f>الشيت!EY88</f>
        <v>1</v>
      </c>
    </row>
    <row r="85" spans="1:33" ht="18.75" x14ac:dyDescent="0.3">
      <c r="A85" s="107">
        <f>+IF(C85="","",SUBTOTAL(3,C$6:C85))</f>
        <v>80</v>
      </c>
      <c r="B85" s="108">
        <f t="shared" si="1"/>
        <v>0</v>
      </c>
      <c r="C85" s="109">
        <f>الشيت!B89</f>
        <v>0</v>
      </c>
      <c r="D85" s="110">
        <f>الشيت!C89</f>
        <v>0</v>
      </c>
      <c r="E85" s="110">
        <f>الشيت!E89</f>
        <v>0</v>
      </c>
      <c r="F85" s="111">
        <f>الشيت!Q89</f>
        <v>0</v>
      </c>
      <c r="G85" s="111">
        <f>الشيت!AB89</f>
        <v>0</v>
      </c>
      <c r="H85" s="111">
        <f>الشيت!AM89</f>
        <v>0</v>
      </c>
      <c r="I85" s="111">
        <f>الشيت!BA89</f>
        <v>0</v>
      </c>
      <c r="J85" s="111">
        <f>الشيت!BO89</f>
        <v>0</v>
      </c>
      <c r="K85" s="111">
        <f>الشيت!BZ89</f>
        <v>0</v>
      </c>
      <c r="L85" s="111">
        <f>الشيت!CN89</f>
        <v>0</v>
      </c>
      <c r="M85" s="111">
        <f>الشيت!CU89</f>
        <v>0</v>
      </c>
      <c r="N85" s="111">
        <f>الشيت!DB89</f>
        <v>0</v>
      </c>
      <c r="O85" s="111">
        <f>الشيت!DC89</f>
        <v>0</v>
      </c>
      <c r="P85" s="111">
        <f>الشيت!DP89</f>
        <v>0</v>
      </c>
      <c r="Q85" s="111">
        <f>الشيت!EA89</f>
        <v>0</v>
      </c>
      <c r="R85" s="111" t="str">
        <f>الشيت!DD89</f>
        <v>دون المســـتوى</v>
      </c>
      <c r="S85" s="111">
        <f>الشيت!DE89</f>
        <v>14</v>
      </c>
      <c r="T85" s="233" t="str">
        <f>الشيت!FA89</f>
        <v>/ لـه دور ثــان فى مــواد</v>
      </c>
      <c r="U85" s="112" t="str">
        <f>الشيت!FB89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85" s="89" t="str">
        <f>الشيت!EN89</f>
        <v>1</v>
      </c>
      <c r="W85" s="89" t="str">
        <f>الشيت!EO89</f>
        <v>1</v>
      </c>
      <c r="X85" s="89" t="str">
        <f>الشيت!EP89</f>
        <v>1</v>
      </c>
      <c r="Y85" s="89" t="str">
        <f>الشيت!EQ89</f>
        <v>1</v>
      </c>
      <c r="Z85" s="89" t="str">
        <f>الشيت!ER89</f>
        <v>1</v>
      </c>
      <c r="AA85" s="89" t="str">
        <f>الشيت!ES89</f>
        <v>1</v>
      </c>
      <c r="AB85" s="89" t="str">
        <f>الشيت!ET89</f>
        <v>1</v>
      </c>
      <c r="AC85" s="89" t="str">
        <f>الشيت!EU89</f>
        <v>1</v>
      </c>
      <c r="AD85" s="89" t="str">
        <f>الشيت!EV89</f>
        <v>1</v>
      </c>
      <c r="AE85" s="89" t="str">
        <f>الشيت!EW89</f>
        <v>1</v>
      </c>
      <c r="AF85" s="89" t="str">
        <f>الشيت!EX89</f>
        <v>1</v>
      </c>
      <c r="AG85" s="89" t="str">
        <f>الشيت!EY89</f>
        <v>1</v>
      </c>
    </row>
    <row r="86" spans="1:33" ht="18.75" x14ac:dyDescent="0.3">
      <c r="A86" s="107">
        <f>+IF(C86="","",SUBTOTAL(3,C$6:C86))</f>
        <v>81</v>
      </c>
      <c r="B86" s="108">
        <f t="shared" si="1"/>
        <v>0</v>
      </c>
      <c r="C86" s="109">
        <f>الشيت!B90</f>
        <v>0</v>
      </c>
      <c r="D86" s="110">
        <f>الشيت!C90</f>
        <v>0</v>
      </c>
      <c r="E86" s="110">
        <f>الشيت!E90</f>
        <v>0</v>
      </c>
      <c r="F86" s="111">
        <f>الشيت!Q90</f>
        <v>0</v>
      </c>
      <c r="G86" s="111">
        <f>الشيت!AB90</f>
        <v>0</v>
      </c>
      <c r="H86" s="111">
        <f>الشيت!AM90</f>
        <v>0</v>
      </c>
      <c r="I86" s="111">
        <f>الشيت!BA90</f>
        <v>0</v>
      </c>
      <c r="J86" s="111">
        <f>الشيت!BO90</f>
        <v>0</v>
      </c>
      <c r="K86" s="111">
        <f>الشيت!BZ90</f>
        <v>0</v>
      </c>
      <c r="L86" s="111">
        <f>الشيت!CN90</f>
        <v>0</v>
      </c>
      <c r="M86" s="111">
        <f>الشيت!CU90</f>
        <v>0</v>
      </c>
      <c r="N86" s="111">
        <f>الشيت!DB90</f>
        <v>0</v>
      </c>
      <c r="O86" s="111">
        <f>الشيت!DC90</f>
        <v>0</v>
      </c>
      <c r="P86" s="111">
        <f>الشيت!DP90</f>
        <v>0</v>
      </c>
      <c r="Q86" s="111">
        <f>الشيت!EA90</f>
        <v>0</v>
      </c>
      <c r="R86" s="111" t="str">
        <f>الشيت!DD90</f>
        <v>دون المســـتوى</v>
      </c>
      <c r="S86" s="111">
        <f>الشيت!DE90</f>
        <v>14</v>
      </c>
      <c r="T86" s="233" t="str">
        <f>الشيت!FA90</f>
        <v>/ لـه دور ثــان فى مــواد</v>
      </c>
      <c r="U86" s="112" t="str">
        <f>الشيت!FB90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86" s="89" t="str">
        <f>الشيت!EN90</f>
        <v>1</v>
      </c>
      <c r="W86" s="89" t="str">
        <f>الشيت!EO90</f>
        <v>1</v>
      </c>
      <c r="X86" s="89" t="str">
        <f>الشيت!EP90</f>
        <v>1</v>
      </c>
      <c r="Y86" s="89" t="str">
        <f>الشيت!EQ90</f>
        <v>1</v>
      </c>
      <c r="Z86" s="89" t="str">
        <f>الشيت!ER90</f>
        <v>1</v>
      </c>
      <c r="AA86" s="89" t="str">
        <f>الشيت!ES90</f>
        <v>1</v>
      </c>
      <c r="AB86" s="89" t="str">
        <f>الشيت!ET90</f>
        <v>1</v>
      </c>
      <c r="AC86" s="89" t="str">
        <f>الشيت!EU90</f>
        <v>1</v>
      </c>
      <c r="AD86" s="89" t="str">
        <f>الشيت!EV90</f>
        <v>1</v>
      </c>
      <c r="AE86" s="89" t="str">
        <f>الشيت!EW90</f>
        <v>1</v>
      </c>
      <c r="AF86" s="89" t="str">
        <f>الشيت!EX90</f>
        <v>1</v>
      </c>
      <c r="AG86" s="89" t="str">
        <f>الشيت!EY90</f>
        <v>1</v>
      </c>
    </row>
    <row r="87" spans="1:33" ht="18.75" x14ac:dyDescent="0.3">
      <c r="A87" s="107">
        <f>+IF(C87="","",SUBTOTAL(3,C$6:C87))</f>
        <v>82</v>
      </c>
      <c r="B87" s="108">
        <f t="shared" si="1"/>
        <v>0</v>
      </c>
      <c r="C87" s="109">
        <f>الشيت!B91</f>
        <v>0</v>
      </c>
      <c r="D87" s="110">
        <f>الشيت!C91</f>
        <v>0</v>
      </c>
      <c r="E87" s="110">
        <f>الشيت!E91</f>
        <v>0</v>
      </c>
      <c r="F87" s="111">
        <f>الشيت!Q91</f>
        <v>0</v>
      </c>
      <c r="G87" s="111">
        <f>الشيت!AB91</f>
        <v>0</v>
      </c>
      <c r="H87" s="111">
        <f>الشيت!AM91</f>
        <v>0</v>
      </c>
      <c r="I87" s="111">
        <f>الشيت!BA91</f>
        <v>0</v>
      </c>
      <c r="J87" s="111">
        <f>الشيت!BO91</f>
        <v>0</v>
      </c>
      <c r="K87" s="111">
        <f>الشيت!BZ91</f>
        <v>0</v>
      </c>
      <c r="L87" s="111">
        <f>الشيت!CN91</f>
        <v>0</v>
      </c>
      <c r="M87" s="111">
        <f>الشيت!CU91</f>
        <v>0</v>
      </c>
      <c r="N87" s="111">
        <f>الشيت!DB91</f>
        <v>0</v>
      </c>
      <c r="O87" s="111">
        <f>الشيت!DC91</f>
        <v>0</v>
      </c>
      <c r="P87" s="111">
        <f>الشيت!DP91</f>
        <v>0</v>
      </c>
      <c r="Q87" s="111">
        <f>الشيت!EA91</f>
        <v>0</v>
      </c>
      <c r="R87" s="111" t="str">
        <f>الشيت!DD91</f>
        <v>دون المســـتوى</v>
      </c>
      <c r="S87" s="111">
        <f>الشيت!DE91</f>
        <v>14</v>
      </c>
      <c r="T87" s="233" t="str">
        <f>الشيت!FA91</f>
        <v>/ لـه دور ثــان فى مــواد</v>
      </c>
      <c r="U87" s="112" t="str">
        <f>الشيت!FB91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87" s="89" t="str">
        <f>الشيت!EN91</f>
        <v>1</v>
      </c>
      <c r="W87" s="89" t="str">
        <f>الشيت!EO91</f>
        <v>1</v>
      </c>
      <c r="X87" s="89" t="str">
        <f>الشيت!EP91</f>
        <v>1</v>
      </c>
      <c r="Y87" s="89" t="str">
        <f>الشيت!EQ91</f>
        <v>1</v>
      </c>
      <c r="Z87" s="89" t="str">
        <f>الشيت!ER91</f>
        <v>1</v>
      </c>
      <c r="AA87" s="89" t="str">
        <f>الشيت!ES91</f>
        <v>1</v>
      </c>
      <c r="AB87" s="89" t="str">
        <f>الشيت!ET91</f>
        <v>1</v>
      </c>
      <c r="AC87" s="89" t="str">
        <f>الشيت!EU91</f>
        <v>1</v>
      </c>
      <c r="AD87" s="89" t="str">
        <f>الشيت!EV91</f>
        <v>1</v>
      </c>
      <c r="AE87" s="89" t="str">
        <f>الشيت!EW91</f>
        <v>1</v>
      </c>
      <c r="AF87" s="89" t="str">
        <f>الشيت!EX91</f>
        <v>1</v>
      </c>
      <c r="AG87" s="89" t="str">
        <f>الشيت!EY91</f>
        <v>1</v>
      </c>
    </row>
    <row r="88" spans="1:33" ht="18.75" x14ac:dyDescent="0.3">
      <c r="A88" s="107">
        <f>+IF(C88="","",SUBTOTAL(3,C$6:C88))</f>
        <v>83</v>
      </c>
      <c r="B88" s="108">
        <f t="shared" si="1"/>
        <v>0</v>
      </c>
      <c r="C88" s="109">
        <f>الشيت!B92</f>
        <v>0</v>
      </c>
      <c r="D88" s="110">
        <f>الشيت!C92</f>
        <v>0</v>
      </c>
      <c r="E88" s="110">
        <f>الشيت!E92</f>
        <v>0</v>
      </c>
      <c r="F88" s="111">
        <f>الشيت!Q92</f>
        <v>0</v>
      </c>
      <c r="G88" s="111">
        <f>الشيت!AB92</f>
        <v>0</v>
      </c>
      <c r="H88" s="111">
        <f>الشيت!AM92</f>
        <v>0</v>
      </c>
      <c r="I88" s="111">
        <f>الشيت!BA92</f>
        <v>0</v>
      </c>
      <c r="J88" s="111">
        <f>الشيت!BO92</f>
        <v>0</v>
      </c>
      <c r="K88" s="111">
        <f>الشيت!BZ92</f>
        <v>0</v>
      </c>
      <c r="L88" s="111">
        <f>الشيت!CN92</f>
        <v>0</v>
      </c>
      <c r="M88" s="111">
        <f>الشيت!CU92</f>
        <v>0</v>
      </c>
      <c r="N88" s="111">
        <f>الشيت!DB92</f>
        <v>0</v>
      </c>
      <c r="O88" s="111">
        <f>الشيت!DC92</f>
        <v>0</v>
      </c>
      <c r="P88" s="111">
        <f>الشيت!DP92</f>
        <v>0</v>
      </c>
      <c r="Q88" s="111">
        <f>الشيت!EA92</f>
        <v>0</v>
      </c>
      <c r="R88" s="111" t="str">
        <f>الشيت!DD92</f>
        <v>دون المســـتوى</v>
      </c>
      <c r="S88" s="111">
        <f>الشيت!DE92</f>
        <v>14</v>
      </c>
      <c r="T88" s="233" t="str">
        <f>الشيت!FA92</f>
        <v>/ لـه دور ثــان فى مــواد</v>
      </c>
      <c r="U88" s="112" t="str">
        <f>الشيت!FB92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88" s="89" t="str">
        <f>الشيت!EN92</f>
        <v>1</v>
      </c>
      <c r="W88" s="89" t="str">
        <f>الشيت!EO92</f>
        <v>1</v>
      </c>
      <c r="X88" s="89" t="str">
        <f>الشيت!EP92</f>
        <v>1</v>
      </c>
      <c r="Y88" s="89" t="str">
        <f>الشيت!EQ92</f>
        <v>1</v>
      </c>
      <c r="Z88" s="89" t="str">
        <f>الشيت!ER92</f>
        <v>1</v>
      </c>
      <c r="AA88" s="89" t="str">
        <f>الشيت!ES92</f>
        <v>1</v>
      </c>
      <c r="AB88" s="89" t="str">
        <f>الشيت!ET92</f>
        <v>1</v>
      </c>
      <c r="AC88" s="89" t="str">
        <f>الشيت!EU92</f>
        <v>1</v>
      </c>
      <c r="AD88" s="89" t="str">
        <f>الشيت!EV92</f>
        <v>1</v>
      </c>
      <c r="AE88" s="89" t="str">
        <f>الشيت!EW92</f>
        <v>1</v>
      </c>
      <c r="AF88" s="89" t="str">
        <f>الشيت!EX92</f>
        <v>1</v>
      </c>
      <c r="AG88" s="89" t="str">
        <f>الشيت!EY92</f>
        <v>1</v>
      </c>
    </row>
    <row r="89" spans="1:33" ht="18.75" x14ac:dyDescent="0.3">
      <c r="A89" s="107">
        <f>+IF(C89="","",SUBTOTAL(3,C$6:C89))</f>
        <v>84</v>
      </c>
      <c r="B89" s="108">
        <f t="shared" si="1"/>
        <v>0</v>
      </c>
      <c r="C89" s="109">
        <f>الشيت!B93</f>
        <v>0</v>
      </c>
      <c r="D89" s="110">
        <f>الشيت!C93</f>
        <v>0</v>
      </c>
      <c r="E89" s="110">
        <f>الشيت!E93</f>
        <v>0</v>
      </c>
      <c r="F89" s="111">
        <f>الشيت!Q93</f>
        <v>0</v>
      </c>
      <c r="G89" s="111">
        <f>الشيت!AB93</f>
        <v>0</v>
      </c>
      <c r="H89" s="111">
        <f>الشيت!AM93</f>
        <v>0</v>
      </c>
      <c r="I89" s="111">
        <f>الشيت!BA93</f>
        <v>0</v>
      </c>
      <c r="J89" s="111">
        <f>الشيت!BO93</f>
        <v>0</v>
      </c>
      <c r="K89" s="111">
        <f>الشيت!BZ93</f>
        <v>0</v>
      </c>
      <c r="L89" s="111">
        <f>الشيت!CN93</f>
        <v>0</v>
      </c>
      <c r="M89" s="111">
        <f>الشيت!CU93</f>
        <v>0</v>
      </c>
      <c r="N89" s="111">
        <f>الشيت!DB93</f>
        <v>0</v>
      </c>
      <c r="O89" s="111">
        <f>الشيت!DC93</f>
        <v>0</v>
      </c>
      <c r="P89" s="111">
        <f>الشيت!DP93</f>
        <v>0</v>
      </c>
      <c r="Q89" s="111">
        <f>الشيت!EA93</f>
        <v>0</v>
      </c>
      <c r="R89" s="111" t="str">
        <f>الشيت!DD93</f>
        <v>دون المســـتوى</v>
      </c>
      <c r="S89" s="111">
        <f>الشيت!DE93</f>
        <v>14</v>
      </c>
      <c r="T89" s="233" t="str">
        <f>الشيت!FA93</f>
        <v>/ لـه دور ثــان فى مــواد</v>
      </c>
      <c r="U89" s="112" t="str">
        <f>الشيت!FB93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89" s="89" t="str">
        <f>الشيت!EN93</f>
        <v>1</v>
      </c>
      <c r="W89" s="89" t="str">
        <f>الشيت!EO93</f>
        <v>1</v>
      </c>
      <c r="X89" s="89" t="str">
        <f>الشيت!EP93</f>
        <v>1</v>
      </c>
      <c r="Y89" s="89" t="str">
        <f>الشيت!EQ93</f>
        <v>1</v>
      </c>
      <c r="Z89" s="89" t="str">
        <f>الشيت!ER93</f>
        <v>1</v>
      </c>
      <c r="AA89" s="89" t="str">
        <f>الشيت!ES93</f>
        <v>1</v>
      </c>
      <c r="AB89" s="89" t="str">
        <f>الشيت!ET93</f>
        <v>1</v>
      </c>
      <c r="AC89" s="89" t="str">
        <f>الشيت!EU93</f>
        <v>1</v>
      </c>
      <c r="AD89" s="89" t="str">
        <f>الشيت!EV93</f>
        <v>1</v>
      </c>
      <c r="AE89" s="89" t="str">
        <f>الشيت!EW93</f>
        <v>1</v>
      </c>
      <c r="AF89" s="89" t="str">
        <f>الشيت!EX93</f>
        <v>1</v>
      </c>
      <c r="AG89" s="89" t="str">
        <f>الشيت!EY93</f>
        <v>1</v>
      </c>
    </row>
    <row r="90" spans="1:33" ht="18.75" x14ac:dyDescent="0.3">
      <c r="A90" s="107">
        <f>+IF(C90="","",SUBTOTAL(3,C$6:C90))</f>
        <v>85</v>
      </c>
      <c r="B90" s="108">
        <f t="shared" si="1"/>
        <v>0</v>
      </c>
      <c r="C90" s="109">
        <f>الشيت!B94</f>
        <v>0</v>
      </c>
      <c r="D90" s="110">
        <f>الشيت!C94</f>
        <v>0</v>
      </c>
      <c r="E90" s="110">
        <f>الشيت!E94</f>
        <v>0</v>
      </c>
      <c r="F90" s="111">
        <f>الشيت!Q94</f>
        <v>0</v>
      </c>
      <c r="G90" s="111">
        <f>الشيت!AB94</f>
        <v>0</v>
      </c>
      <c r="H90" s="111">
        <f>الشيت!AM94</f>
        <v>0</v>
      </c>
      <c r="I90" s="111">
        <f>الشيت!BA94</f>
        <v>0</v>
      </c>
      <c r="J90" s="111">
        <f>الشيت!BO94</f>
        <v>0</v>
      </c>
      <c r="K90" s="111">
        <f>الشيت!BZ94</f>
        <v>0</v>
      </c>
      <c r="L90" s="111">
        <f>الشيت!CN94</f>
        <v>0</v>
      </c>
      <c r="M90" s="111">
        <f>الشيت!CU94</f>
        <v>0</v>
      </c>
      <c r="N90" s="111">
        <f>الشيت!DB94</f>
        <v>0</v>
      </c>
      <c r="O90" s="111">
        <f>الشيت!DC94</f>
        <v>0</v>
      </c>
      <c r="P90" s="111">
        <f>الشيت!DP94</f>
        <v>0</v>
      </c>
      <c r="Q90" s="111">
        <f>الشيت!EA94</f>
        <v>0</v>
      </c>
      <c r="R90" s="111" t="str">
        <f>الشيت!DD94</f>
        <v>دون المســـتوى</v>
      </c>
      <c r="S90" s="111">
        <f>الشيت!DE94</f>
        <v>14</v>
      </c>
      <c r="T90" s="233" t="str">
        <f>الشيت!FA94</f>
        <v>/ لـه دور ثــان فى مــواد</v>
      </c>
      <c r="U90" s="112" t="str">
        <f>الشيت!FB94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90" s="89" t="str">
        <f>الشيت!EN94</f>
        <v>1</v>
      </c>
      <c r="W90" s="89" t="str">
        <f>الشيت!EO94</f>
        <v>1</v>
      </c>
      <c r="X90" s="89" t="str">
        <f>الشيت!EP94</f>
        <v>1</v>
      </c>
      <c r="Y90" s="89" t="str">
        <f>الشيت!EQ94</f>
        <v>1</v>
      </c>
      <c r="Z90" s="89" t="str">
        <f>الشيت!ER94</f>
        <v>1</v>
      </c>
      <c r="AA90" s="89" t="str">
        <f>الشيت!ES94</f>
        <v>1</v>
      </c>
      <c r="AB90" s="89" t="str">
        <f>الشيت!ET94</f>
        <v>1</v>
      </c>
      <c r="AC90" s="89" t="str">
        <f>الشيت!EU94</f>
        <v>1</v>
      </c>
      <c r="AD90" s="89" t="str">
        <f>الشيت!EV94</f>
        <v>1</v>
      </c>
      <c r="AE90" s="89" t="str">
        <f>الشيت!EW94</f>
        <v>1</v>
      </c>
      <c r="AF90" s="89" t="str">
        <f>الشيت!EX94</f>
        <v>1</v>
      </c>
      <c r="AG90" s="89" t="str">
        <f>الشيت!EY94</f>
        <v>1</v>
      </c>
    </row>
    <row r="91" spans="1:33" ht="18.75" x14ac:dyDescent="0.3">
      <c r="A91" s="107">
        <f>+IF(C91="","",SUBTOTAL(3,C$6:C91))</f>
        <v>86</v>
      </c>
      <c r="B91" s="108">
        <f t="shared" si="1"/>
        <v>0</v>
      </c>
      <c r="C91" s="109">
        <f>الشيت!B95</f>
        <v>0</v>
      </c>
      <c r="D91" s="110">
        <f>الشيت!C95</f>
        <v>0</v>
      </c>
      <c r="E91" s="110">
        <f>الشيت!E95</f>
        <v>0</v>
      </c>
      <c r="F91" s="111">
        <f>الشيت!Q95</f>
        <v>0</v>
      </c>
      <c r="G91" s="111">
        <f>الشيت!AB95</f>
        <v>0</v>
      </c>
      <c r="H91" s="111">
        <f>الشيت!AM95</f>
        <v>0</v>
      </c>
      <c r="I91" s="111">
        <f>الشيت!BA95</f>
        <v>0</v>
      </c>
      <c r="J91" s="111">
        <f>الشيت!BO95</f>
        <v>0</v>
      </c>
      <c r="K91" s="111">
        <f>الشيت!BZ95</f>
        <v>0</v>
      </c>
      <c r="L91" s="111">
        <f>الشيت!CN95</f>
        <v>0</v>
      </c>
      <c r="M91" s="111">
        <f>الشيت!CU95</f>
        <v>0</v>
      </c>
      <c r="N91" s="111">
        <f>الشيت!DB95</f>
        <v>0</v>
      </c>
      <c r="O91" s="111">
        <f>الشيت!DC95</f>
        <v>0</v>
      </c>
      <c r="P91" s="111">
        <f>الشيت!DP95</f>
        <v>0</v>
      </c>
      <c r="Q91" s="111">
        <f>الشيت!EA95</f>
        <v>0</v>
      </c>
      <c r="R91" s="111" t="str">
        <f>الشيت!DD95</f>
        <v>دون المســـتوى</v>
      </c>
      <c r="S91" s="111">
        <f>الشيت!DE95</f>
        <v>14</v>
      </c>
      <c r="T91" s="233" t="str">
        <f>الشيت!FA95</f>
        <v>/ لـه دور ثــان فى مــواد</v>
      </c>
      <c r="U91" s="112" t="str">
        <f>الشيت!FB95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91" s="89" t="str">
        <f>الشيت!EN95</f>
        <v>1</v>
      </c>
      <c r="W91" s="89" t="str">
        <f>الشيت!EO95</f>
        <v>1</v>
      </c>
      <c r="X91" s="89" t="str">
        <f>الشيت!EP95</f>
        <v>1</v>
      </c>
      <c r="Y91" s="89" t="str">
        <f>الشيت!EQ95</f>
        <v>1</v>
      </c>
      <c r="Z91" s="89" t="str">
        <f>الشيت!ER95</f>
        <v>1</v>
      </c>
      <c r="AA91" s="89" t="str">
        <f>الشيت!ES95</f>
        <v>1</v>
      </c>
      <c r="AB91" s="89" t="str">
        <f>الشيت!ET95</f>
        <v>1</v>
      </c>
      <c r="AC91" s="89" t="str">
        <f>الشيت!EU95</f>
        <v>1</v>
      </c>
      <c r="AD91" s="89" t="str">
        <f>الشيت!EV95</f>
        <v>1</v>
      </c>
      <c r="AE91" s="89" t="str">
        <f>الشيت!EW95</f>
        <v>1</v>
      </c>
      <c r="AF91" s="89" t="str">
        <f>الشيت!EX95</f>
        <v>1</v>
      </c>
      <c r="AG91" s="89" t="str">
        <f>الشيت!EY95</f>
        <v>1</v>
      </c>
    </row>
    <row r="92" spans="1:33" ht="18.75" x14ac:dyDescent="0.3">
      <c r="A92" s="107">
        <f>+IF(C92="","",SUBTOTAL(3,C$6:C92))</f>
        <v>87</v>
      </c>
      <c r="B92" s="108">
        <f t="shared" si="1"/>
        <v>0</v>
      </c>
      <c r="C92" s="109">
        <f>الشيت!B96</f>
        <v>0</v>
      </c>
      <c r="D92" s="110">
        <f>الشيت!C96</f>
        <v>0</v>
      </c>
      <c r="E92" s="110">
        <f>الشيت!E96</f>
        <v>0</v>
      </c>
      <c r="F92" s="111">
        <f>الشيت!Q96</f>
        <v>0</v>
      </c>
      <c r="G92" s="111">
        <f>الشيت!AB96</f>
        <v>0</v>
      </c>
      <c r="H92" s="111">
        <f>الشيت!AM96</f>
        <v>0</v>
      </c>
      <c r="I92" s="111">
        <f>الشيت!BA96</f>
        <v>0</v>
      </c>
      <c r="J92" s="111">
        <f>الشيت!BO96</f>
        <v>0</v>
      </c>
      <c r="K92" s="111">
        <f>الشيت!BZ96</f>
        <v>0</v>
      </c>
      <c r="L92" s="111">
        <f>الشيت!CN96</f>
        <v>0</v>
      </c>
      <c r="M92" s="111">
        <f>الشيت!CU96</f>
        <v>0</v>
      </c>
      <c r="N92" s="111">
        <f>الشيت!DB96</f>
        <v>0</v>
      </c>
      <c r="O92" s="111">
        <f>الشيت!DC96</f>
        <v>0</v>
      </c>
      <c r="P92" s="111">
        <f>الشيت!DP96</f>
        <v>0</v>
      </c>
      <c r="Q92" s="111">
        <f>الشيت!EA96</f>
        <v>0</v>
      </c>
      <c r="R92" s="111" t="str">
        <f>الشيت!DD96</f>
        <v>دون المســـتوى</v>
      </c>
      <c r="S92" s="111">
        <f>الشيت!DE96</f>
        <v>14</v>
      </c>
      <c r="T92" s="233" t="str">
        <f>الشيت!FA96</f>
        <v>/ لـه دور ثــان فى مــواد</v>
      </c>
      <c r="U92" s="112" t="str">
        <f>الشيت!FB96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92" s="89" t="str">
        <f>الشيت!EN96</f>
        <v>1</v>
      </c>
      <c r="W92" s="89" t="str">
        <f>الشيت!EO96</f>
        <v>1</v>
      </c>
      <c r="X92" s="89" t="str">
        <f>الشيت!EP96</f>
        <v>1</v>
      </c>
      <c r="Y92" s="89" t="str">
        <f>الشيت!EQ96</f>
        <v>1</v>
      </c>
      <c r="Z92" s="89" t="str">
        <f>الشيت!ER96</f>
        <v>1</v>
      </c>
      <c r="AA92" s="89" t="str">
        <f>الشيت!ES96</f>
        <v>1</v>
      </c>
      <c r="AB92" s="89" t="str">
        <f>الشيت!ET96</f>
        <v>1</v>
      </c>
      <c r="AC92" s="89" t="str">
        <f>الشيت!EU96</f>
        <v>1</v>
      </c>
      <c r="AD92" s="89" t="str">
        <f>الشيت!EV96</f>
        <v>1</v>
      </c>
      <c r="AE92" s="89" t="str">
        <f>الشيت!EW96</f>
        <v>1</v>
      </c>
      <c r="AF92" s="89" t="str">
        <f>الشيت!EX96</f>
        <v>1</v>
      </c>
      <c r="AG92" s="89" t="str">
        <f>الشيت!EY96</f>
        <v>1</v>
      </c>
    </row>
    <row r="93" spans="1:33" ht="18.75" x14ac:dyDescent="0.3">
      <c r="A93" s="107">
        <f>+IF(C93="","",SUBTOTAL(3,C$6:C93))</f>
        <v>88</v>
      </c>
      <c r="B93" s="108">
        <f t="shared" si="1"/>
        <v>0</v>
      </c>
      <c r="C93" s="109">
        <f>الشيت!B97</f>
        <v>0</v>
      </c>
      <c r="D93" s="110">
        <f>الشيت!C97</f>
        <v>0</v>
      </c>
      <c r="E93" s="110">
        <f>الشيت!E97</f>
        <v>0</v>
      </c>
      <c r="F93" s="111">
        <f>الشيت!Q97</f>
        <v>0</v>
      </c>
      <c r="G93" s="111">
        <f>الشيت!AB97</f>
        <v>0</v>
      </c>
      <c r="H93" s="111">
        <f>الشيت!AM97</f>
        <v>0</v>
      </c>
      <c r="I93" s="111">
        <f>الشيت!BA97</f>
        <v>0</v>
      </c>
      <c r="J93" s="111">
        <f>الشيت!BO97</f>
        <v>0</v>
      </c>
      <c r="K93" s="111">
        <f>الشيت!BZ97</f>
        <v>0</v>
      </c>
      <c r="L93" s="111">
        <f>الشيت!CN97</f>
        <v>0</v>
      </c>
      <c r="M93" s="111">
        <f>الشيت!CU97</f>
        <v>0</v>
      </c>
      <c r="N93" s="111">
        <f>الشيت!DB97</f>
        <v>0</v>
      </c>
      <c r="O93" s="111">
        <f>الشيت!DC97</f>
        <v>0</v>
      </c>
      <c r="P93" s="111">
        <f>الشيت!DP97</f>
        <v>0</v>
      </c>
      <c r="Q93" s="111">
        <f>الشيت!EA97</f>
        <v>0</v>
      </c>
      <c r="R93" s="111" t="str">
        <f>الشيت!DD97</f>
        <v>دون المســـتوى</v>
      </c>
      <c r="S93" s="111">
        <f>الشيت!DE97</f>
        <v>14</v>
      </c>
      <c r="T93" s="233" t="str">
        <f>الشيت!FA97</f>
        <v>/ لـه دور ثــان فى مــواد</v>
      </c>
      <c r="U93" s="112" t="str">
        <f>الشيت!FB97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93" s="89" t="str">
        <f>الشيت!EN97</f>
        <v>1</v>
      </c>
      <c r="W93" s="89" t="str">
        <f>الشيت!EO97</f>
        <v>1</v>
      </c>
      <c r="X93" s="89" t="str">
        <f>الشيت!EP97</f>
        <v>1</v>
      </c>
      <c r="Y93" s="89" t="str">
        <f>الشيت!EQ97</f>
        <v>1</v>
      </c>
      <c r="Z93" s="89" t="str">
        <f>الشيت!ER97</f>
        <v>1</v>
      </c>
      <c r="AA93" s="89" t="str">
        <f>الشيت!ES97</f>
        <v>1</v>
      </c>
      <c r="AB93" s="89" t="str">
        <f>الشيت!ET97</f>
        <v>1</v>
      </c>
      <c r="AC93" s="89" t="str">
        <f>الشيت!EU97</f>
        <v>1</v>
      </c>
      <c r="AD93" s="89" t="str">
        <f>الشيت!EV97</f>
        <v>1</v>
      </c>
      <c r="AE93" s="89" t="str">
        <f>الشيت!EW97</f>
        <v>1</v>
      </c>
      <c r="AF93" s="89" t="str">
        <f>الشيت!EX97</f>
        <v>1</v>
      </c>
      <c r="AG93" s="89" t="str">
        <f>الشيت!EY97</f>
        <v>1</v>
      </c>
    </row>
    <row r="94" spans="1:33" ht="18.75" x14ac:dyDescent="0.3">
      <c r="A94" s="107">
        <f>+IF(C94="","",SUBTOTAL(3,C$6:C94))</f>
        <v>89</v>
      </c>
      <c r="B94" s="108">
        <f t="shared" si="1"/>
        <v>0</v>
      </c>
      <c r="C94" s="109">
        <f>الشيت!B98</f>
        <v>0</v>
      </c>
      <c r="D94" s="110">
        <f>الشيت!C98</f>
        <v>0</v>
      </c>
      <c r="E94" s="110">
        <f>الشيت!E98</f>
        <v>0</v>
      </c>
      <c r="F94" s="111">
        <f>الشيت!Q98</f>
        <v>0</v>
      </c>
      <c r="G94" s="111">
        <f>الشيت!AB98</f>
        <v>0</v>
      </c>
      <c r="H94" s="111">
        <f>الشيت!AM98</f>
        <v>0</v>
      </c>
      <c r="I94" s="111">
        <f>الشيت!BA98</f>
        <v>0</v>
      </c>
      <c r="J94" s="111">
        <f>الشيت!BO98</f>
        <v>0</v>
      </c>
      <c r="K94" s="111">
        <f>الشيت!BZ98</f>
        <v>0</v>
      </c>
      <c r="L94" s="111">
        <f>الشيت!CN98</f>
        <v>0</v>
      </c>
      <c r="M94" s="111">
        <f>الشيت!CU98</f>
        <v>0</v>
      </c>
      <c r="N94" s="111">
        <f>الشيت!DB98</f>
        <v>0</v>
      </c>
      <c r="O94" s="111">
        <f>الشيت!DC98</f>
        <v>0</v>
      </c>
      <c r="P94" s="111">
        <f>الشيت!DP98</f>
        <v>0</v>
      </c>
      <c r="Q94" s="111">
        <f>الشيت!EA98</f>
        <v>0</v>
      </c>
      <c r="R94" s="111" t="str">
        <f>الشيت!DD98</f>
        <v>دون المســـتوى</v>
      </c>
      <c r="S94" s="111">
        <f>الشيت!DE98</f>
        <v>14</v>
      </c>
      <c r="T94" s="233" t="str">
        <f>الشيت!FA98</f>
        <v>/ لـه دور ثــان فى مــواد</v>
      </c>
      <c r="U94" s="112" t="str">
        <f>الشيت!FB98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94" s="89" t="str">
        <f>الشيت!EN98</f>
        <v>1</v>
      </c>
      <c r="W94" s="89" t="str">
        <f>الشيت!EO98</f>
        <v>1</v>
      </c>
      <c r="X94" s="89" t="str">
        <f>الشيت!EP98</f>
        <v>1</v>
      </c>
      <c r="Y94" s="89" t="str">
        <f>الشيت!EQ98</f>
        <v>1</v>
      </c>
      <c r="Z94" s="89" t="str">
        <f>الشيت!ER98</f>
        <v>1</v>
      </c>
      <c r="AA94" s="89" t="str">
        <f>الشيت!ES98</f>
        <v>1</v>
      </c>
      <c r="AB94" s="89" t="str">
        <f>الشيت!ET98</f>
        <v>1</v>
      </c>
      <c r="AC94" s="89" t="str">
        <f>الشيت!EU98</f>
        <v>1</v>
      </c>
      <c r="AD94" s="89" t="str">
        <f>الشيت!EV98</f>
        <v>1</v>
      </c>
      <c r="AE94" s="89" t="str">
        <f>الشيت!EW98</f>
        <v>1</v>
      </c>
      <c r="AF94" s="89" t="str">
        <f>الشيت!EX98</f>
        <v>1</v>
      </c>
      <c r="AG94" s="89" t="str">
        <f>الشيت!EY98</f>
        <v>1</v>
      </c>
    </row>
    <row r="95" spans="1:33" ht="18.75" x14ac:dyDescent="0.3">
      <c r="A95" s="107">
        <f>+IF(C95="","",SUBTOTAL(3,C$6:C95))</f>
        <v>90</v>
      </c>
      <c r="B95" s="108">
        <f t="shared" si="1"/>
        <v>0</v>
      </c>
      <c r="C95" s="109">
        <f>الشيت!B99</f>
        <v>0</v>
      </c>
      <c r="D95" s="110">
        <f>الشيت!C99</f>
        <v>0</v>
      </c>
      <c r="E95" s="110">
        <f>الشيت!E99</f>
        <v>0</v>
      </c>
      <c r="F95" s="111">
        <f>الشيت!Q99</f>
        <v>0</v>
      </c>
      <c r="G95" s="111">
        <f>الشيت!AB99</f>
        <v>0</v>
      </c>
      <c r="H95" s="111">
        <f>الشيت!AM99</f>
        <v>0</v>
      </c>
      <c r="I95" s="111">
        <f>الشيت!BA99</f>
        <v>0</v>
      </c>
      <c r="J95" s="111">
        <f>الشيت!BO99</f>
        <v>0</v>
      </c>
      <c r="K95" s="111">
        <f>الشيت!BZ99</f>
        <v>0</v>
      </c>
      <c r="L95" s="111">
        <f>الشيت!CN99</f>
        <v>0</v>
      </c>
      <c r="M95" s="111">
        <f>الشيت!CU99</f>
        <v>0</v>
      </c>
      <c r="N95" s="111">
        <f>الشيت!DB99</f>
        <v>0</v>
      </c>
      <c r="O95" s="111">
        <f>الشيت!DC99</f>
        <v>0</v>
      </c>
      <c r="P95" s="111">
        <f>الشيت!DP99</f>
        <v>0</v>
      </c>
      <c r="Q95" s="111">
        <f>الشيت!EA99</f>
        <v>0</v>
      </c>
      <c r="R95" s="111" t="str">
        <f>الشيت!DD99</f>
        <v>دون المســـتوى</v>
      </c>
      <c r="S95" s="111">
        <f>الشيت!DE99</f>
        <v>14</v>
      </c>
      <c r="T95" s="233" t="str">
        <f>الشيت!FA99</f>
        <v>/ لـه دور ثــان فى مــواد</v>
      </c>
      <c r="U95" s="112" t="str">
        <f>الشيت!FB99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95" s="89" t="str">
        <f>الشيت!EN99</f>
        <v>1</v>
      </c>
      <c r="W95" s="89" t="str">
        <f>الشيت!EO99</f>
        <v>1</v>
      </c>
      <c r="X95" s="89" t="str">
        <f>الشيت!EP99</f>
        <v>1</v>
      </c>
      <c r="Y95" s="89" t="str">
        <f>الشيت!EQ99</f>
        <v>1</v>
      </c>
      <c r="Z95" s="89" t="str">
        <f>الشيت!ER99</f>
        <v>1</v>
      </c>
      <c r="AA95" s="89" t="str">
        <f>الشيت!ES99</f>
        <v>1</v>
      </c>
      <c r="AB95" s="89" t="str">
        <f>الشيت!ET99</f>
        <v>1</v>
      </c>
      <c r="AC95" s="89" t="str">
        <f>الشيت!EU99</f>
        <v>1</v>
      </c>
      <c r="AD95" s="89" t="str">
        <f>الشيت!EV99</f>
        <v>1</v>
      </c>
      <c r="AE95" s="89" t="str">
        <f>الشيت!EW99</f>
        <v>1</v>
      </c>
      <c r="AF95" s="89" t="str">
        <f>الشيت!EX99</f>
        <v>1</v>
      </c>
      <c r="AG95" s="89" t="str">
        <f>الشيت!EY99</f>
        <v>1</v>
      </c>
    </row>
    <row r="96" spans="1:33" ht="18.75" x14ac:dyDescent="0.3">
      <c r="A96" s="107">
        <f>+IF(C96="","",SUBTOTAL(3,C$6:C96))</f>
        <v>91</v>
      </c>
      <c r="B96" s="108">
        <f t="shared" si="1"/>
        <v>0</v>
      </c>
      <c r="C96" s="109">
        <f>الشيت!B100</f>
        <v>0</v>
      </c>
      <c r="D96" s="110">
        <f>الشيت!C100</f>
        <v>0</v>
      </c>
      <c r="E96" s="110">
        <f>الشيت!E100</f>
        <v>0</v>
      </c>
      <c r="F96" s="111">
        <f>الشيت!Q100</f>
        <v>0</v>
      </c>
      <c r="G96" s="111">
        <f>الشيت!AB100</f>
        <v>0</v>
      </c>
      <c r="H96" s="111">
        <f>الشيت!AM100</f>
        <v>0</v>
      </c>
      <c r="I96" s="111">
        <f>الشيت!BA100</f>
        <v>0</v>
      </c>
      <c r="J96" s="111">
        <f>الشيت!BO100</f>
        <v>0</v>
      </c>
      <c r="K96" s="111">
        <f>الشيت!BZ100</f>
        <v>0</v>
      </c>
      <c r="L96" s="111">
        <f>الشيت!CN100</f>
        <v>0</v>
      </c>
      <c r="M96" s="111">
        <f>الشيت!CU100</f>
        <v>0</v>
      </c>
      <c r="N96" s="111">
        <f>الشيت!DB100</f>
        <v>0</v>
      </c>
      <c r="O96" s="111">
        <f>الشيت!DC100</f>
        <v>0</v>
      </c>
      <c r="P96" s="111">
        <f>الشيت!DP100</f>
        <v>0</v>
      </c>
      <c r="Q96" s="111">
        <f>الشيت!EA100</f>
        <v>0</v>
      </c>
      <c r="R96" s="111" t="str">
        <f>الشيت!DD100</f>
        <v>دون المســـتوى</v>
      </c>
      <c r="S96" s="111">
        <f>الشيت!DE100</f>
        <v>14</v>
      </c>
      <c r="T96" s="233" t="str">
        <f>الشيت!FA100</f>
        <v>/ لـه دور ثــان فى مــواد</v>
      </c>
      <c r="U96" s="112" t="str">
        <f>الشيت!FB100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96" s="89" t="str">
        <f>الشيت!EN100</f>
        <v>1</v>
      </c>
      <c r="W96" s="89" t="str">
        <f>الشيت!EO100</f>
        <v>1</v>
      </c>
      <c r="X96" s="89" t="str">
        <f>الشيت!EP100</f>
        <v>1</v>
      </c>
      <c r="Y96" s="89" t="str">
        <f>الشيت!EQ100</f>
        <v>1</v>
      </c>
      <c r="Z96" s="89" t="str">
        <f>الشيت!ER100</f>
        <v>1</v>
      </c>
      <c r="AA96" s="89" t="str">
        <f>الشيت!ES100</f>
        <v>1</v>
      </c>
      <c r="AB96" s="89" t="str">
        <f>الشيت!ET100</f>
        <v>1</v>
      </c>
      <c r="AC96" s="89" t="str">
        <f>الشيت!EU100</f>
        <v>1</v>
      </c>
      <c r="AD96" s="89" t="str">
        <f>الشيت!EV100</f>
        <v>1</v>
      </c>
      <c r="AE96" s="89" t="str">
        <f>الشيت!EW100</f>
        <v>1</v>
      </c>
      <c r="AF96" s="89" t="str">
        <f>الشيت!EX100</f>
        <v>1</v>
      </c>
      <c r="AG96" s="89" t="str">
        <f>الشيت!EY100</f>
        <v>1</v>
      </c>
    </row>
    <row r="97" spans="1:33" ht="18.75" x14ac:dyDescent="0.3">
      <c r="A97" s="107">
        <f>+IF(C97="","",SUBTOTAL(3,C$6:C97))</f>
        <v>92</v>
      </c>
      <c r="B97" s="108">
        <f t="shared" si="1"/>
        <v>0</v>
      </c>
      <c r="C97" s="109">
        <f>الشيت!B101</f>
        <v>0</v>
      </c>
      <c r="D97" s="110">
        <f>الشيت!C101</f>
        <v>0</v>
      </c>
      <c r="E97" s="110">
        <f>الشيت!E101</f>
        <v>0</v>
      </c>
      <c r="F97" s="111">
        <f>الشيت!Q101</f>
        <v>0</v>
      </c>
      <c r="G97" s="111">
        <f>الشيت!AB101</f>
        <v>0</v>
      </c>
      <c r="H97" s="111">
        <f>الشيت!AM101</f>
        <v>0</v>
      </c>
      <c r="I97" s="111">
        <f>الشيت!BA101</f>
        <v>0</v>
      </c>
      <c r="J97" s="111">
        <f>الشيت!BO101</f>
        <v>0</v>
      </c>
      <c r="K97" s="111">
        <f>الشيت!BZ101</f>
        <v>0</v>
      </c>
      <c r="L97" s="111">
        <f>الشيت!CN101</f>
        <v>0</v>
      </c>
      <c r="M97" s="111">
        <f>الشيت!CU101</f>
        <v>0</v>
      </c>
      <c r="N97" s="111">
        <f>الشيت!DB101</f>
        <v>0</v>
      </c>
      <c r="O97" s="111">
        <f>الشيت!DC101</f>
        <v>0</v>
      </c>
      <c r="P97" s="111">
        <f>الشيت!DP101</f>
        <v>0</v>
      </c>
      <c r="Q97" s="111">
        <f>الشيت!EA101</f>
        <v>0</v>
      </c>
      <c r="R97" s="111" t="str">
        <f>الشيت!DD101</f>
        <v>دون المســـتوى</v>
      </c>
      <c r="S97" s="111">
        <f>الشيت!DE101</f>
        <v>14</v>
      </c>
      <c r="T97" s="233" t="str">
        <f>الشيت!FA101</f>
        <v>/ لـه دور ثــان فى مــواد</v>
      </c>
      <c r="U97" s="112" t="str">
        <f>الشيت!FB101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97" s="89" t="str">
        <f>الشيت!EN101</f>
        <v>1</v>
      </c>
      <c r="W97" s="89" t="str">
        <f>الشيت!EO101</f>
        <v>1</v>
      </c>
      <c r="X97" s="89" t="str">
        <f>الشيت!EP101</f>
        <v>1</v>
      </c>
      <c r="Y97" s="89" t="str">
        <f>الشيت!EQ101</f>
        <v>1</v>
      </c>
      <c r="Z97" s="89" t="str">
        <f>الشيت!ER101</f>
        <v>1</v>
      </c>
      <c r="AA97" s="89" t="str">
        <f>الشيت!ES101</f>
        <v>1</v>
      </c>
      <c r="AB97" s="89" t="str">
        <f>الشيت!ET101</f>
        <v>1</v>
      </c>
      <c r="AC97" s="89" t="str">
        <f>الشيت!EU101</f>
        <v>1</v>
      </c>
      <c r="AD97" s="89" t="str">
        <f>الشيت!EV101</f>
        <v>1</v>
      </c>
      <c r="AE97" s="89" t="str">
        <f>الشيت!EW101</f>
        <v>1</v>
      </c>
      <c r="AF97" s="89" t="str">
        <f>الشيت!EX101</f>
        <v>1</v>
      </c>
      <c r="AG97" s="89" t="str">
        <f>الشيت!EY101</f>
        <v>1</v>
      </c>
    </row>
    <row r="98" spans="1:33" ht="18.75" x14ac:dyDescent="0.3">
      <c r="A98" s="107">
        <f>+IF(C98="","",SUBTOTAL(3,C$6:C98))</f>
        <v>93</v>
      </c>
      <c r="B98" s="108">
        <f t="shared" si="1"/>
        <v>0</v>
      </c>
      <c r="C98" s="109">
        <f>الشيت!B102</f>
        <v>0</v>
      </c>
      <c r="D98" s="110">
        <f>الشيت!C102</f>
        <v>0</v>
      </c>
      <c r="E98" s="110">
        <f>الشيت!E102</f>
        <v>0</v>
      </c>
      <c r="F98" s="111">
        <f>الشيت!Q102</f>
        <v>0</v>
      </c>
      <c r="G98" s="111">
        <f>الشيت!AB102</f>
        <v>0</v>
      </c>
      <c r="H98" s="111">
        <f>الشيت!AM102</f>
        <v>0</v>
      </c>
      <c r="I98" s="111">
        <f>الشيت!BA102</f>
        <v>0</v>
      </c>
      <c r="J98" s="111">
        <f>الشيت!BO102</f>
        <v>0</v>
      </c>
      <c r="K98" s="111">
        <f>الشيت!BZ102</f>
        <v>0</v>
      </c>
      <c r="L98" s="111">
        <f>الشيت!CN102</f>
        <v>0</v>
      </c>
      <c r="M98" s="111">
        <f>الشيت!CU102</f>
        <v>0</v>
      </c>
      <c r="N98" s="111">
        <f>الشيت!DB102</f>
        <v>0</v>
      </c>
      <c r="O98" s="111">
        <f>الشيت!DC102</f>
        <v>0</v>
      </c>
      <c r="P98" s="111">
        <f>الشيت!DP102</f>
        <v>0</v>
      </c>
      <c r="Q98" s="111">
        <f>الشيت!EA102</f>
        <v>0</v>
      </c>
      <c r="R98" s="111" t="str">
        <f>الشيت!DD102</f>
        <v>دون المســـتوى</v>
      </c>
      <c r="S98" s="111">
        <f>الشيت!DE102</f>
        <v>14</v>
      </c>
      <c r="T98" s="233" t="str">
        <f>الشيت!FA102</f>
        <v>/ لـه دور ثــان فى مــواد</v>
      </c>
      <c r="U98" s="112" t="str">
        <f>الشيت!FB102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98" s="89" t="str">
        <f>الشيت!EN102</f>
        <v>1</v>
      </c>
      <c r="W98" s="89" t="str">
        <f>الشيت!EO102</f>
        <v>1</v>
      </c>
      <c r="X98" s="89" t="str">
        <f>الشيت!EP102</f>
        <v>1</v>
      </c>
      <c r="Y98" s="89" t="str">
        <f>الشيت!EQ102</f>
        <v>1</v>
      </c>
      <c r="Z98" s="89" t="str">
        <f>الشيت!ER102</f>
        <v>1</v>
      </c>
      <c r="AA98" s="89" t="str">
        <f>الشيت!ES102</f>
        <v>1</v>
      </c>
      <c r="AB98" s="89" t="str">
        <f>الشيت!ET102</f>
        <v>1</v>
      </c>
      <c r="AC98" s="89" t="str">
        <f>الشيت!EU102</f>
        <v>1</v>
      </c>
      <c r="AD98" s="89" t="str">
        <f>الشيت!EV102</f>
        <v>1</v>
      </c>
      <c r="AE98" s="89" t="str">
        <f>الشيت!EW102</f>
        <v>1</v>
      </c>
      <c r="AF98" s="89" t="str">
        <f>الشيت!EX102</f>
        <v>1</v>
      </c>
      <c r="AG98" s="89" t="str">
        <f>الشيت!EY102</f>
        <v>1</v>
      </c>
    </row>
    <row r="99" spans="1:33" ht="18.75" x14ac:dyDescent="0.3">
      <c r="A99" s="107">
        <f>+IF(C99="","",SUBTOTAL(3,C$6:C99))</f>
        <v>94</v>
      </c>
      <c r="B99" s="108">
        <f t="shared" si="1"/>
        <v>0</v>
      </c>
      <c r="C99" s="109">
        <f>الشيت!B103</f>
        <v>0</v>
      </c>
      <c r="D99" s="110">
        <f>الشيت!C103</f>
        <v>0</v>
      </c>
      <c r="E99" s="110">
        <f>الشيت!E103</f>
        <v>0</v>
      </c>
      <c r="F99" s="111">
        <f>الشيت!Q103</f>
        <v>0</v>
      </c>
      <c r="G99" s="111">
        <f>الشيت!AB103</f>
        <v>0</v>
      </c>
      <c r="H99" s="111">
        <f>الشيت!AM103</f>
        <v>0</v>
      </c>
      <c r="I99" s="111">
        <f>الشيت!BA103</f>
        <v>0</v>
      </c>
      <c r="J99" s="111">
        <f>الشيت!BO103</f>
        <v>0</v>
      </c>
      <c r="K99" s="111">
        <f>الشيت!BZ103</f>
        <v>0</v>
      </c>
      <c r="L99" s="111">
        <f>الشيت!CN103</f>
        <v>0</v>
      </c>
      <c r="M99" s="111">
        <f>الشيت!CU103</f>
        <v>0</v>
      </c>
      <c r="N99" s="111">
        <f>الشيت!DB103</f>
        <v>0</v>
      </c>
      <c r="O99" s="111">
        <f>الشيت!DC103</f>
        <v>0</v>
      </c>
      <c r="P99" s="111">
        <f>الشيت!DP103</f>
        <v>0</v>
      </c>
      <c r="Q99" s="111">
        <f>الشيت!EA103</f>
        <v>0</v>
      </c>
      <c r="R99" s="111" t="str">
        <f>الشيت!DD103</f>
        <v>دون المســـتوى</v>
      </c>
      <c r="S99" s="111">
        <f>الشيت!DE103</f>
        <v>14</v>
      </c>
      <c r="T99" s="233" t="str">
        <f>الشيت!FA103</f>
        <v>/ لـه دور ثــان فى مــواد</v>
      </c>
      <c r="U99" s="112" t="str">
        <f>الشيت!FB103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99" s="89" t="str">
        <f>الشيت!EN103</f>
        <v>1</v>
      </c>
      <c r="W99" s="89" t="str">
        <f>الشيت!EO103</f>
        <v>1</v>
      </c>
      <c r="X99" s="89" t="str">
        <f>الشيت!EP103</f>
        <v>1</v>
      </c>
      <c r="Y99" s="89" t="str">
        <f>الشيت!EQ103</f>
        <v>1</v>
      </c>
      <c r="Z99" s="89" t="str">
        <f>الشيت!ER103</f>
        <v>1</v>
      </c>
      <c r="AA99" s="89" t="str">
        <f>الشيت!ES103</f>
        <v>1</v>
      </c>
      <c r="AB99" s="89" t="str">
        <f>الشيت!ET103</f>
        <v>1</v>
      </c>
      <c r="AC99" s="89" t="str">
        <f>الشيت!EU103</f>
        <v>1</v>
      </c>
      <c r="AD99" s="89" t="str">
        <f>الشيت!EV103</f>
        <v>1</v>
      </c>
      <c r="AE99" s="89" t="str">
        <f>الشيت!EW103</f>
        <v>1</v>
      </c>
      <c r="AF99" s="89" t="str">
        <f>الشيت!EX103</f>
        <v>1</v>
      </c>
      <c r="AG99" s="89" t="str">
        <f>الشيت!EY103</f>
        <v>1</v>
      </c>
    </row>
    <row r="100" spans="1:33" ht="18.75" x14ac:dyDescent="0.3">
      <c r="A100" s="107">
        <f>+IF(C100="","",SUBTOTAL(3,C$6:C100))</f>
        <v>95</v>
      </c>
      <c r="B100" s="108">
        <f t="shared" si="1"/>
        <v>0</v>
      </c>
      <c r="C100" s="109">
        <f>الشيت!B104</f>
        <v>0</v>
      </c>
      <c r="D100" s="110">
        <f>الشيت!C104</f>
        <v>0</v>
      </c>
      <c r="E100" s="110">
        <f>الشيت!E104</f>
        <v>0</v>
      </c>
      <c r="F100" s="111">
        <f>الشيت!Q104</f>
        <v>0</v>
      </c>
      <c r="G100" s="111">
        <f>الشيت!AB104</f>
        <v>0</v>
      </c>
      <c r="H100" s="111">
        <f>الشيت!AM104</f>
        <v>0</v>
      </c>
      <c r="I100" s="111">
        <f>الشيت!BA104</f>
        <v>0</v>
      </c>
      <c r="J100" s="111">
        <f>الشيت!BO104</f>
        <v>0</v>
      </c>
      <c r="K100" s="111">
        <f>الشيت!BZ104</f>
        <v>0</v>
      </c>
      <c r="L100" s="111">
        <f>الشيت!CN104</f>
        <v>0</v>
      </c>
      <c r="M100" s="111">
        <f>الشيت!CU104</f>
        <v>0</v>
      </c>
      <c r="N100" s="111">
        <f>الشيت!DB104</f>
        <v>0</v>
      </c>
      <c r="O100" s="111">
        <f>الشيت!DC104</f>
        <v>0</v>
      </c>
      <c r="P100" s="111">
        <f>الشيت!DP104</f>
        <v>0</v>
      </c>
      <c r="Q100" s="111">
        <f>الشيت!EA104</f>
        <v>0</v>
      </c>
      <c r="R100" s="111" t="str">
        <f>الشيت!DD104</f>
        <v>دون المســـتوى</v>
      </c>
      <c r="S100" s="111">
        <f>الشيت!DE104</f>
        <v>14</v>
      </c>
      <c r="T100" s="233" t="str">
        <f>الشيت!FA104</f>
        <v>/ لـه دور ثــان فى مــواد</v>
      </c>
      <c r="U100" s="112" t="str">
        <f>الشيت!FB104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00" s="89" t="str">
        <f>الشيت!EN104</f>
        <v>1</v>
      </c>
      <c r="W100" s="89" t="str">
        <f>الشيت!EO104</f>
        <v>1</v>
      </c>
      <c r="X100" s="89" t="str">
        <f>الشيت!EP104</f>
        <v>1</v>
      </c>
      <c r="Y100" s="89" t="str">
        <f>الشيت!EQ104</f>
        <v>1</v>
      </c>
      <c r="Z100" s="89" t="str">
        <f>الشيت!ER104</f>
        <v>1</v>
      </c>
      <c r="AA100" s="89" t="str">
        <f>الشيت!ES104</f>
        <v>1</v>
      </c>
      <c r="AB100" s="89" t="str">
        <f>الشيت!ET104</f>
        <v>1</v>
      </c>
      <c r="AC100" s="89" t="str">
        <f>الشيت!EU104</f>
        <v>1</v>
      </c>
      <c r="AD100" s="89" t="str">
        <f>الشيت!EV104</f>
        <v>1</v>
      </c>
      <c r="AE100" s="89" t="str">
        <f>الشيت!EW104</f>
        <v>1</v>
      </c>
      <c r="AF100" s="89" t="str">
        <f>الشيت!EX104</f>
        <v>1</v>
      </c>
      <c r="AG100" s="89" t="str">
        <f>الشيت!EY104</f>
        <v>1</v>
      </c>
    </row>
    <row r="101" spans="1:33" ht="18.75" x14ac:dyDescent="0.3">
      <c r="A101" s="107">
        <f>+IF(C101="","",SUBTOTAL(3,C$6:C101))</f>
        <v>96</v>
      </c>
      <c r="B101" s="108">
        <f t="shared" si="1"/>
        <v>0</v>
      </c>
      <c r="C101" s="109">
        <f>الشيت!B105</f>
        <v>0</v>
      </c>
      <c r="D101" s="110">
        <f>الشيت!C105</f>
        <v>0</v>
      </c>
      <c r="E101" s="110">
        <f>الشيت!E105</f>
        <v>0</v>
      </c>
      <c r="F101" s="111">
        <f>الشيت!Q105</f>
        <v>0</v>
      </c>
      <c r="G101" s="111">
        <f>الشيت!AB105</f>
        <v>0</v>
      </c>
      <c r="H101" s="111">
        <f>الشيت!AM105</f>
        <v>0</v>
      </c>
      <c r="I101" s="111">
        <f>الشيت!BA105</f>
        <v>0</v>
      </c>
      <c r="J101" s="111">
        <f>الشيت!BO105</f>
        <v>0</v>
      </c>
      <c r="K101" s="111">
        <f>الشيت!BZ105</f>
        <v>0</v>
      </c>
      <c r="L101" s="111">
        <f>الشيت!CN105</f>
        <v>0</v>
      </c>
      <c r="M101" s="111">
        <f>الشيت!CU105</f>
        <v>0</v>
      </c>
      <c r="N101" s="111">
        <f>الشيت!DB105</f>
        <v>0</v>
      </c>
      <c r="O101" s="111">
        <f>الشيت!DC105</f>
        <v>0</v>
      </c>
      <c r="P101" s="111">
        <f>الشيت!DP105</f>
        <v>0</v>
      </c>
      <c r="Q101" s="111">
        <f>الشيت!EA105</f>
        <v>0</v>
      </c>
      <c r="R101" s="111" t="str">
        <f>الشيت!DD105</f>
        <v>دون المســـتوى</v>
      </c>
      <c r="S101" s="111">
        <f>الشيت!DE105</f>
        <v>14</v>
      </c>
      <c r="T101" s="233" t="str">
        <f>الشيت!FA105</f>
        <v>/ لـه دور ثــان فى مــواد</v>
      </c>
      <c r="U101" s="112" t="str">
        <f>الشيت!FB105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01" s="89" t="str">
        <f>الشيت!EN105</f>
        <v>1</v>
      </c>
      <c r="W101" s="89" t="str">
        <f>الشيت!EO105</f>
        <v>1</v>
      </c>
      <c r="X101" s="89" t="str">
        <f>الشيت!EP105</f>
        <v>1</v>
      </c>
      <c r="Y101" s="89" t="str">
        <f>الشيت!EQ105</f>
        <v>1</v>
      </c>
      <c r="Z101" s="89" t="str">
        <f>الشيت!ER105</f>
        <v>1</v>
      </c>
      <c r="AA101" s="89" t="str">
        <f>الشيت!ES105</f>
        <v>1</v>
      </c>
      <c r="AB101" s="89" t="str">
        <f>الشيت!ET105</f>
        <v>1</v>
      </c>
      <c r="AC101" s="89" t="str">
        <f>الشيت!EU105</f>
        <v>1</v>
      </c>
      <c r="AD101" s="89" t="str">
        <f>الشيت!EV105</f>
        <v>1</v>
      </c>
      <c r="AE101" s="89" t="str">
        <f>الشيت!EW105</f>
        <v>1</v>
      </c>
      <c r="AF101" s="89" t="str">
        <f>الشيت!EX105</f>
        <v>1</v>
      </c>
      <c r="AG101" s="89" t="str">
        <f>الشيت!EY105</f>
        <v>1</v>
      </c>
    </row>
    <row r="102" spans="1:33" ht="18.75" x14ac:dyDescent="0.3">
      <c r="A102" s="107">
        <f>+IF(C102="","",SUBTOTAL(3,C$6:C102))</f>
        <v>97</v>
      </c>
      <c r="B102" s="108">
        <f t="shared" si="1"/>
        <v>0</v>
      </c>
      <c r="C102" s="109">
        <f>الشيت!B106</f>
        <v>0</v>
      </c>
      <c r="D102" s="110">
        <f>الشيت!C106</f>
        <v>0</v>
      </c>
      <c r="E102" s="110">
        <f>الشيت!E106</f>
        <v>0</v>
      </c>
      <c r="F102" s="111">
        <f>الشيت!Q106</f>
        <v>0</v>
      </c>
      <c r="G102" s="111">
        <f>الشيت!AB106</f>
        <v>0</v>
      </c>
      <c r="H102" s="111">
        <f>الشيت!AM106</f>
        <v>0</v>
      </c>
      <c r="I102" s="111">
        <f>الشيت!BA106</f>
        <v>0</v>
      </c>
      <c r="J102" s="111">
        <f>الشيت!BO106</f>
        <v>0</v>
      </c>
      <c r="K102" s="111">
        <f>الشيت!BZ106</f>
        <v>0</v>
      </c>
      <c r="L102" s="111">
        <f>الشيت!CN106</f>
        <v>0</v>
      </c>
      <c r="M102" s="111">
        <f>الشيت!CU106</f>
        <v>0</v>
      </c>
      <c r="N102" s="111">
        <f>الشيت!DB106</f>
        <v>0</v>
      </c>
      <c r="O102" s="111">
        <f>الشيت!DC106</f>
        <v>0</v>
      </c>
      <c r="P102" s="111">
        <f>الشيت!DP106</f>
        <v>0</v>
      </c>
      <c r="Q102" s="111">
        <f>الشيت!EA106</f>
        <v>0</v>
      </c>
      <c r="R102" s="111" t="str">
        <f>الشيت!DD106</f>
        <v>دون المســـتوى</v>
      </c>
      <c r="S102" s="111">
        <f>الشيت!DE106</f>
        <v>14</v>
      </c>
      <c r="T102" s="233" t="str">
        <f>الشيت!FA106</f>
        <v>/ لـه دور ثــان فى مــواد</v>
      </c>
      <c r="U102" s="112" t="str">
        <f>الشيت!FB106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02" s="89" t="str">
        <f>الشيت!EN106</f>
        <v>1</v>
      </c>
      <c r="W102" s="89" t="str">
        <f>الشيت!EO106</f>
        <v>1</v>
      </c>
      <c r="X102" s="89" t="str">
        <f>الشيت!EP106</f>
        <v>1</v>
      </c>
      <c r="Y102" s="89" t="str">
        <f>الشيت!EQ106</f>
        <v>1</v>
      </c>
      <c r="Z102" s="89" t="str">
        <f>الشيت!ER106</f>
        <v>1</v>
      </c>
      <c r="AA102" s="89" t="str">
        <f>الشيت!ES106</f>
        <v>1</v>
      </c>
      <c r="AB102" s="89" t="str">
        <f>الشيت!ET106</f>
        <v>1</v>
      </c>
      <c r="AC102" s="89" t="str">
        <f>الشيت!EU106</f>
        <v>1</v>
      </c>
      <c r="AD102" s="89" t="str">
        <f>الشيت!EV106</f>
        <v>1</v>
      </c>
      <c r="AE102" s="89" t="str">
        <f>الشيت!EW106</f>
        <v>1</v>
      </c>
      <c r="AF102" s="89" t="str">
        <f>الشيت!EX106</f>
        <v>1</v>
      </c>
      <c r="AG102" s="89" t="str">
        <f>الشيت!EY106</f>
        <v>1</v>
      </c>
    </row>
    <row r="103" spans="1:33" ht="18.75" x14ac:dyDescent="0.3">
      <c r="A103" s="107">
        <f>+IF(C103="","",SUBTOTAL(3,C$6:C103))</f>
        <v>98</v>
      </c>
      <c r="B103" s="108">
        <f t="shared" si="1"/>
        <v>0</v>
      </c>
      <c r="C103" s="109">
        <f>الشيت!B107</f>
        <v>0</v>
      </c>
      <c r="D103" s="110">
        <f>الشيت!C107</f>
        <v>0</v>
      </c>
      <c r="E103" s="110">
        <f>الشيت!E107</f>
        <v>0</v>
      </c>
      <c r="F103" s="111">
        <f>الشيت!Q107</f>
        <v>0</v>
      </c>
      <c r="G103" s="111">
        <f>الشيت!AB107</f>
        <v>0</v>
      </c>
      <c r="H103" s="111">
        <f>الشيت!AM107</f>
        <v>0</v>
      </c>
      <c r="I103" s="111">
        <f>الشيت!BA107</f>
        <v>0</v>
      </c>
      <c r="J103" s="111">
        <f>الشيت!BO107</f>
        <v>0</v>
      </c>
      <c r="K103" s="111">
        <f>الشيت!BZ107</f>
        <v>0</v>
      </c>
      <c r="L103" s="111">
        <f>الشيت!CN107</f>
        <v>0</v>
      </c>
      <c r="M103" s="111">
        <f>الشيت!CU107</f>
        <v>0</v>
      </c>
      <c r="N103" s="111">
        <f>الشيت!DB107</f>
        <v>0</v>
      </c>
      <c r="O103" s="111">
        <f>الشيت!DC107</f>
        <v>0</v>
      </c>
      <c r="P103" s="111">
        <f>الشيت!DP107</f>
        <v>0</v>
      </c>
      <c r="Q103" s="111">
        <f>الشيت!EA107</f>
        <v>0</v>
      </c>
      <c r="R103" s="111" t="str">
        <f>الشيت!DD107</f>
        <v>دون المســـتوى</v>
      </c>
      <c r="S103" s="111">
        <f>الشيت!DE107</f>
        <v>14</v>
      </c>
      <c r="T103" s="233" t="str">
        <f>الشيت!FA107</f>
        <v>/ لـه دور ثــان فى مــواد</v>
      </c>
      <c r="U103" s="112" t="str">
        <f>الشيت!FB107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03" s="89" t="str">
        <f>الشيت!EN107</f>
        <v>1</v>
      </c>
      <c r="W103" s="89" t="str">
        <f>الشيت!EO107</f>
        <v>1</v>
      </c>
      <c r="X103" s="89" t="str">
        <f>الشيت!EP107</f>
        <v>1</v>
      </c>
      <c r="Y103" s="89" t="str">
        <f>الشيت!EQ107</f>
        <v>1</v>
      </c>
      <c r="Z103" s="89" t="str">
        <f>الشيت!ER107</f>
        <v>1</v>
      </c>
      <c r="AA103" s="89" t="str">
        <f>الشيت!ES107</f>
        <v>1</v>
      </c>
      <c r="AB103" s="89" t="str">
        <f>الشيت!ET107</f>
        <v>1</v>
      </c>
      <c r="AC103" s="89" t="str">
        <f>الشيت!EU107</f>
        <v>1</v>
      </c>
      <c r="AD103" s="89" t="str">
        <f>الشيت!EV107</f>
        <v>1</v>
      </c>
      <c r="AE103" s="89" t="str">
        <f>الشيت!EW107</f>
        <v>1</v>
      </c>
      <c r="AF103" s="89" t="str">
        <f>الشيت!EX107</f>
        <v>1</v>
      </c>
      <c r="AG103" s="89" t="str">
        <f>الشيت!EY107</f>
        <v>1</v>
      </c>
    </row>
    <row r="104" spans="1:33" ht="18.75" x14ac:dyDescent="0.3">
      <c r="A104" s="107">
        <f>+IF(C104="","",SUBTOTAL(3,C$6:C104))</f>
        <v>99</v>
      </c>
      <c r="B104" s="108">
        <f t="shared" si="1"/>
        <v>0</v>
      </c>
      <c r="C104" s="109">
        <f>الشيت!B108</f>
        <v>0</v>
      </c>
      <c r="D104" s="110">
        <f>الشيت!C108</f>
        <v>0</v>
      </c>
      <c r="E104" s="110">
        <f>الشيت!E108</f>
        <v>0</v>
      </c>
      <c r="F104" s="111">
        <f>الشيت!Q108</f>
        <v>0</v>
      </c>
      <c r="G104" s="111">
        <f>الشيت!AB108</f>
        <v>0</v>
      </c>
      <c r="H104" s="111">
        <f>الشيت!AM108</f>
        <v>0</v>
      </c>
      <c r="I104" s="111">
        <f>الشيت!BA108</f>
        <v>0</v>
      </c>
      <c r="J104" s="111">
        <f>الشيت!BO108</f>
        <v>0</v>
      </c>
      <c r="K104" s="111">
        <f>الشيت!BZ108</f>
        <v>0</v>
      </c>
      <c r="L104" s="111">
        <f>الشيت!CN108</f>
        <v>0</v>
      </c>
      <c r="M104" s="111">
        <f>الشيت!CU108</f>
        <v>0</v>
      </c>
      <c r="N104" s="111">
        <f>الشيت!DB108</f>
        <v>0</v>
      </c>
      <c r="O104" s="111">
        <f>الشيت!DC108</f>
        <v>0</v>
      </c>
      <c r="P104" s="111">
        <f>الشيت!DP108</f>
        <v>0</v>
      </c>
      <c r="Q104" s="111">
        <f>الشيت!EA108</f>
        <v>0</v>
      </c>
      <c r="R104" s="111" t="str">
        <f>الشيت!DD108</f>
        <v>دون المســـتوى</v>
      </c>
      <c r="S104" s="111">
        <f>الشيت!DE108</f>
        <v>14</v>
      </c>
      <c r="T104" s="233" t="str">
        <f>الشيت!FA108</f>
        <v>/ لـه دور ثــان فى مــواد</v>
      </c>
      <c r="U104" s="112" t="str">
        <f>الشيت!FB108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04" s="89" t="str">
        <f>الشيت!EN108</f>
        <v>1</v>
      </c>
      <c r="W104" s="89" t="str">
        <f>الشيت!EO108</f>
        <v>1</v>
      </c>
      <c r="X104" s="89" t="str">
        <f>الشيت!EP108</f>
        <v>1</v>
      </c>
      <c r="Y104" s="89" t="str">
        <f>الشيت!EQ108</f>
        <v>1</v>
      </c>
      <c r="Z104" s="89" t="str">
        <f>الشيت!ER108</f>
        <v>1</v>
      </c>
      <c r="AA104" s="89" t="str">
        <f>الشيت!ES108</f>
        <v>1</v>
      </c>
      <c r="AB104" s="89" t="str">
        <f>الشيت!ET108</f>
        <v>1</v>
      </c>
      <c r="AC104" s="89" t="str">
        <f>الشيت!EU108</f>
        <v>1</v>
      </c>
      <c r="AD104" s="89" t="str">
        <f>الشيت!EV108</f>
        <v>1</v>
      </c>
      <c r="AE104" s="89" t="str">
        <f>الشيت!EW108</f>
        <v>1</v>
      </c>
      <c r="AF104" s="89" t="str">
        <f>الشيت!EX108</f>
        <v>1</v>
      </c>
      <c r="AG104" s="89" t="str">
        <f>الشيت!EY108</f>
        <v>1</v>
      </c>
    </row>
    <row r="105" spans="1:33" ht="18.75" x14ac:dyDescent="0.3">
      <c r="A105" s="107">
        <f>+IF(C105="","",SUBTOTAL(3,C$6:C105))</f>
        <v>100</v>
      </c>
      <c r="B105" s="108">
        <f t="shared" si="1"/>
        <v>0</v>
      </c>
      <c r="C105" s="109">
        <f>الشيت!B109</f>
        <v>0</v>
      </c>
      <c r="D105" s="110">
        <f>الشيت!C109</f>
        <v>0</v>
      </c>
      <c r="E105" s="110">
        <f>الشيت!E109</f>
        <v>0</v>
      </c>
      <c r="F105" s="111">
        <f>الشيت!Q109</f>
        <v>0</v>
      </c>
      <c r="G105" s="111">
        <f>الشيت!AB109</f>
        <v>0</v>
      </c>
      <c r="H105" s="111">
        <f>الشيت!AM109</f>
        <v>0</v>
      </c>
      <c r="I105" s="111">
        <f>الشيت!BA109</f>
        <v>0</v>
      </c>
      <c r="J105" s="111">
        <f>الشيت!BO109</f>
        <v>0</v>
      </c>
      <c r="K105" s="111">
        <f>الشيت!BZ109</f>
        <v>0</v>
      </c>
      <c r="L105" s="111">
        <f>الشيت!CN109</f>
        <v>0</v>
      </c>
      <c r="M105" s="111">
        <f>الشيت!CU109</f>
        <v>0</v>
      </c>
      <c r="N105" s="111">
        <f>الشيت!DB109</f>
        <v>0</v>
      </c>
      <c r="O105" s="111">
        <f>الشيت!DC109</f>
        <v>0</v>
      </c>
      <c r="P105" s="111">
        <f>الشيت!DP109</f>
        <v>0</v>
      </c>
      <c r="Q105" s="111">
        <f>الشيت!EA109</f>
        <v>0</v>
      </c>
      <c r="R105" s="111" t="str">
        <f>الشيت!DD109</f>
        <v>دون المســـتوى</v>
      </c>
      <c r="S105" s="111">
        <f>الشيت!DE109</f>
        <v>14</v>
      </c>
      <c r="T105" s="233" t="str">
        <f>الشيت!FA109</f>
        <v>/ لـه دور ثــان فى مــواد</v>
      </c>
      <c r="U105" s="112" t="str">
        <f>الشيت!FB109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05" s="89" t="str">
        <f>الشيت!EN109</f>
        <v>1</v>
      </c>
      <c r="W105" s="89" t="str">
        <f>الشيت!EO109</f>
        <v>1</v>
      </c>
      <c r="X105" s="89" t="str">
        <f>الشيت!EP109</f>
        <v>1</v>
      </c>
      <c r="Y105" s="89" t="str">
        <f>الشيت!EQ109</f>
        <v>1</v>
      </c>
      <c r="Z105" s="89" t="str">
        <f>الشيت!ER109</f>
        <v>1</v>
      </c>
      <c r="AA105" s="89" t="str">
        <f>الشيت!ES109</f>
        <v>1</v>
      </c>
      <c r="AB105" s="89" t="str">
        <f>الشيت!ET109</f>
        <v>1</v>
      </c>
      <c r="AC105" s="89" t="str">
        <f>الشيت!EU109</f>
        <v>1</v>
      </c>
      <c r="AD105" s="89" t="str">
        <f>الشيت!EV109</f>
        <v>1</v>
      </c>
      <c r="AE105" s="89" t="str">
        <f>الشيت!EW109</f>
        <v>1</v>
      </c>
      <c r="AF105" s="89" t="str">
        <f>الشيت!EX109</f>
        <v>1</v>
      </c>
      <c r="AG105" s="89" t="str">
        <f>الشيت!EY109</f>
        <v>1</v>
      </c>
    </row>
    <row r="106" spans="1:33" ht="18.75" x14ac:dyDescent="0.3">
      <c r="A106" s="107">
        <f>+IF(C106="","",SUBTOTAL(3,C$6:C106))</f>
        <v>101</v>
      </c>
      <c r="B106" s="108">
        <f t="shared" si="1"/>
        <v>0</v>
      </c>
      <c r="C106" s="109">
        <f>الشيت!B110</f>
        <v>0</v>
      </c>
      <c r="D106" s="110">
        <f>الشيت!C110</f>
        <v>0</v>
      </c>
      <c r="E106" s="110">
        <f>الشيت!E110</f>
        <v>0</v>
      </c>
      <c r="F106" s="111">
        <f>الشيت!Q110</f>
        <v>0</v>
      </c>
      <c r="G106" s="111">
        <f>الشيت!AB110</f>
        <v>0</v>
      </c>
      <c r="H106" s="111">
        <f>الشيت!AM110</f>
        <v>0</v>
      </c>
      <c r="I106" s="111">
        <f>الشيت!BA110</f>
        <v>0</v>
      </c>
      <c r="J106" s="111">
        <f>الشيت!BO110</f>
        <v>0</v>
      </c>
      <c r="K106" s="111">
        <f>الشيت!BZ110</f>
        <v>0</v>
      </c>
      <c r="L106" s="111">
        <f>الشيت!CN110</f>
        <v>0</v>
      </c>
      <c r="M106" s="111">
        <f>الشيت!CU110</f>
        <v>0</v>
      </c>
      <c r="N106" s="111">
        <f>الشيت!DB110</f>
        <v>0</v>
      </c>
      <c r="O106" s="111">
        <f>الشيت!DC110</f>
        <v>0</v>
      </c>
      <c r="P106" s="111">
        <f>الشيت!DP110</f>
        <v>0</v>
      </c>
      <c r="Q106" s="111">
        <f>الشيت!EA110</f>
        <v>0</v>
      </c>
      <c r="R106" s="111" t="str">
        <f>الشيت!DD110</f>
        <v>دون المســـتوى</v>
      </c>
      <c r="S106" s="111">
        <f>الشيت!DE110</f>
        <v>14</v>
      </c>
      <c r="T106" s="233" t="str">
        <f>الشيت!FA110</f>
        <v>/ لـه دور ثــان فى مــواد</v>
      </c>
      <c r="U106" s="112" t="str">
        <f>الشيت!FB110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06" s="89" t="str">
        <f>الشيت!EN110</f>
        <v>1</v>
      </c>
      <c r="W106" s="89" t="str">
        <f>الشيت!EO110</f>
        <v>1</v>
      </c>
      <c r="X106" s="89" t="str">
        <f>الشيت!EP110</f>
        <v>1</v>
      </c>
      <c r="Y106" s="89" t="str">
        <f>الشيت!EQ110</f>
        <v>1</v>
      </c>
      <c r="Z106" s="89" t="str">
        <f>الشيت!ER110</f>
        <v>1</v>
      </c>
      <c r="AA106" s="89" t="str">
        <f>الشيت!ES110</f>
        <v>1</v>
      </c>
      <c r="AB106" s="89" t="str">
        <f>الشيت!ET110</f>
        <v>1</v>
      </c>
      <c r="AC106" s="89" t="str">
        <f>الشيت!EU110</f>
        <v>1</v>
      </c>
      <c r="AD106" s="89" t="str">
        <f>الشيت!EV110</f>
        <v>1</v>
      </c>
      <c r="AE106" s="89" t="str">
        <f>الشيت!EW110</f>
        <v>1</v>
      </c>
      <c r="AF106" s="89" t="str">
        <f>الشيت!EX110</f>
        <v>1</v>
      </c>
      <c r="AG106" s="89" t="str">
        <f>الشيت!EY110</f>
        <v>1</v>
      </c>
    </row>
    <row r="107" spans="1:33" ht="18.75" x14ac:dyDescent="0.3">
      <c r="A107" s="107">
        <f>+IF(C107="","",SUBTOTAL(3,C$6:C107))</f>
        <v>102</v>
      </c>
      <c r="B107" s="108">
        <f t="shared" si="1"/>
        <v>0</v>
      </c>
      <c r="C107" s="109">
        <f>الشيت!B111</f>
        <v>0</v>
      </c>
      <c r="D107" s="110">
        <f>الشيت!C111</f>
        <v>0</v>
      </c>
      <c r="E107" s="110">
        <f>الشيت!E111</f>
        <v>0</v>
      </c>
      <c r="F107" s="111">
        <f>الشيت!Q111</f>
        <v>0</v>
      </c>
      <c r="G107" s="111">
        <f>الشيت!AB111</f>
        <v>0</v>
      </c>
      <c r="H107" s="111">
        <f>الشيت!AM111</f>
        <v>0</v>
      </c>
      <c r="I107" s="111">
        <f>الشيت!BA111</f>
        <v>0</v>
      </c>
      <c r="J107" s="111">
        <f>الشيت!BO111</f>
        <v>0</v>
      </c>
      <c r="K107" s="111">
        <f>الشيت!BZ111</f>
        <v>0</v>
      </c>
      <c r="L107" s="111">
        <f>الشيت!CN111</f>
        <v>0</v>
      </c>
      <c r="M107" s="111">
        <f>الشيت!CU111</f>
        <v>0</v>
      </c>
      <c r="N107" s="111">
        <f>الشيت!DB111</f>
        <v>0</v>
      </c>
      <c r="O107" s="111">
        <f>الشيت!DC111</f>
        <v>0</v>
      </c>
      <c r="P107" s="111">
        <f>الشيت!DP111</f>
        <v>0</v>
      </c>
      <c r="Q107" s="111">
        <f>الشيت!EA111</f>
        <v>0</v>
      </c>
      <c r="R107" s="111" t="str">
        <f>الشيت!DD111</f>
        <v>دون المســـتوى</v>
      </c>
      <c r="S107" s="111">
        <f>الشيت!DE111</f>
        <v>14</v>
      </c>
      <c r="T107" s="233" t="str">
        <f>الشيت!FA111</f>
        <v>/ لـه دور ثــان فى مــواد</v>
      </c>
      <c r="U107" s="112" t="str">
        <f>الشيت!FB111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07" s="89" t="str">
        <f>الشيت!EN111</f>
        <v>1</v>
      </c>
      <c r="W107" s="89" t="str">
        <f>الشيت!EO111</f>
        <v>1</v>
      </c>
      <c r="X107" s="89" t="str">
        <f>الشيت!EP111</f>
        <v>1</v>
      </c>
      <c r="Y107" s="89" t="str">
        <f>الشيت!EQ111</f>
        <v>1</v>
      </c>
      <c r="Z107" s="89" t="str">
        <f>الشيت!ER111</f>
        <v>1</v>
      </c>
      <c r="AA107" s="89" t="str">
        <f>الشيت!ES111</f>
        <v>1</v>
      </c>
      <c r="AB107" s="89" t="str">
        <f>الشيت!ET111</f>
        <v>1</v>
      </c>
      <c r="AC107" s="89" t="str">
        <f>الشيت!EU111</f>
        <v>1</v>
      </c>
      <c r="AD107" s="89" t="str">
        <f>الشيت!EV111</f>
        <v>1</v>
      </c>
      <c r="AE107" s="89" t="str">
        <f>الشيت!EW111</f>
        <v>1</v>
      </c>
      <c r="AF107" s="89" t="str">
        <f>الشيت!EX111</f>
        <v>1</v>
      </c>
      <c r="AG107" s="89" t="str">
        <f>الشيت!EY111</f>
        <v>1</v>
      </c>
    </row>
    <row r="108" spans="1:33" ht="18.75" x14ac:dyDescent="0.3">
      <c r="A108" s="107">
        <f>+IF(C108="","",SUBTOTAL(3,C$6:C108))</f>
        <v>103</v>
      </c>
      <c r="B108" s="108">
        <f t="shared" si="1"/>
        <v>0</v>
      </c>
      <c r="C108" s="109">
        <f>الشيت!B112</f>
        <v>0</v>
      </c>
      <c r="D108" s="110">
        <f>الشيت!C112</f>
        <v>0</v>
      </c>
      <c r="E108" s="110">
        <f>الشيت!E112</f>
        <v>0</v>
      </c>
      <c r="F108" s="111">
        <f>الشيت!Q112</f>
        <v>0</v>
      </c>
      <c r="G108" s="111">
        <f>الشيت!AB112</f>
        <v>0</v>
      </c>
      <c r="H108" s="111">
        <f>الشيت!AM112</f>
        <v>0</v>
      </c>
      <c r="I108" s="111">
        <f>الشيت!BA112</f>
        <v>0</v>
      </c>
      <c r="J108" s="111">
        <f>الشيت!BO112</f>
        <v>0</v>
      </c>
      <c r="K108" s="111">
        <f>الشيت!BZ112</f>
        <v>0</v>
      </c>
      <c r="L108" s="111">
        <f>الشيت!CN112</f>
        <v>0</v>
      </c>
      <c r="M108" s="111">
        <f>الشيت!CU112</f>
        <v>0</v>
      </c>
      <c r="N108" s="111">
        <f>الشيت!DB112</f>
        <v>0</v>
      </c>
      <c r="O108" s="111">
        <f>الشيت!DC112</f>
        <v>0</v>
      </c>
      <c r="P108" s="111">
        <f>الشيت!DP112</f>
        <v>0</v>
      </c>
      <c r="Q108" s="111">
        <f>الشيت!EA112</f>
        <v>0</v>
      </c>
      <c r="R108" s="111" t="str">
        <f>الشيت!DD112</f>
        <v>دون المســـتوى</v>
      </c>
      <c r="S108" s="111">
        <f>الشيت!DE112</f>
        <v>14</v>
      </c>
      <c r="T108" s="233" t="str">
        <f>الشيت!FA112</f>
        <v>/ لـه دور ثــان فى مــواد</v>
      </c>
      <c r="U108" s="112" t="str">
        <f>الشيت!FB112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08" s="89" t="str">
        <f>الشيت!EN112</f>
        <v>1</v>
      </c>
      <c r="W108" s="89" t="str">
        <f>الشيت!EO112</f>
        <v>1</v>
      </c>
      <c r="X108" s="89" t="str">
        <f>الشيت!EP112</f>
        <v>1</v>
      </c>
      <c r="Y108" s="89" t="str">
        <f>الشيت!EQ112</f>
        <v>1</v>
      </c>
      <c r="Z108" s="89" t="str">
        <f>الشيت!ER112</f>
        <v>1</v>
      </c>
      <c r="AA108" s="89" t="str">
        <f>الشيت!ES112</f>
        <v>1</v>
      </c>
      <c r="AB108" s="89" t="str">
        <f>الشيت!ET112</f>
        <v>1</v>
      </c>
      <c r="AC108" s="89" t="str">
        <f>الشيت!EU112</f>
        <v>1</v>
      </c>
      <c r="AD108" s="89" t="str">
        <f>الشيت!EV112</f>
        <v>1</v>
      </c>
      <c r="AE108" s="89" t="str">
        <f>الشيت!EW112</f>
        <v>1</v>
      </c>
      <c r="AF108" s="89" t="str">
        <f>الشيت!EX112</f>
        <v>1</v>
      </c>
      <c r="AG108" s="89" t="str">
        <f>الشيت!EY112</f>
        <v>1</v>
      </c>
    </row>
    <row r="109" spans="1:33" ht="18.75" x14ac:dyDescent="0.3">
      <c r="A109" s="107">
        <f>+IF(C109="","",SUBTOTAL(3,C$6:C109))</f>
        <v>104</v>
      </c>
      <c r="B109" s="108">
        <f t="shared" si="1"/>
        <v>0</v>
      </c>
      <c r="C109" s="109">
        <f>الشيت!B113</f>
        <v>0</v>
      </c>
      <c r="D109" s="110">
        <f>الشيت!C113</f>
        <v>0</v>
      </c>
      <c r="E109" s="110">
        <f>الشيت!E113</f>
        <v>0</v>
      </c>
      <c r="F109" s="111">
        <f>الشيت!Q113</f>
        <v>0</v>
      </c>
      <c r="G109" s="111">
        <f>الشيت!AB113</f>
        <v>0</v>
      </c>
      <c r="H109" s="111">
        <f>الشيت!AM113</f>
        <v>0</v>
      </c>
      <c r="I109" s="111">
        <f>الشيت!BA113</f>
        <v>0</v>
      </c>
      <c r="J109" s="111">
        <f>الشيت!BO113</f>
        <v>0</v>
      </c>
      <c r="K109" s="111">
        <f>الشيت!BZ113</f>
        <v>0</v>
      </c>
      <c r="L109" s="111">
        <f>الشيت!CN113</f>
        <v>0</v>
      </c>
      <c r="M109" s="111">
        <f>الشيت!CU113</f>
        <v>0</v>
      </c>
      <c r="N109" s="111">
        <f>الشيت!DB113</f>
        <v>0</v>
      </c>
      <c r="O109" s="111">
        <f>الشيت!DC113</f>
        <v>0</v>
      </c>
      <c r="P109" s="111">
        <f>الشيت!DP113</f>
        <v>0</v>
      </c>
      <c r="Q109" s="111">
        <f>الشيت!EA113</f>
        <v>0</v>
      </c>
      <c r="R109" s="111" t="str">
        <f>الشيت!DD113</f>
        <v>دون المســـتوى</v>
      </c>
      <c r="S109" s="111">
        <f>الشيت!DE113</f>
        <v>14</v>
      </c>
      <c r="T109" s="233" t="str">
        <f>الشيت!FA113</f>
        <v>/ لـه دور ثــان فى مــواد</v>
      </c>
      <c r="U109" s="112" t="str">
        <f>الشيت!FB113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09" s="89" t="str">
        <f>الشيت!EN113</f>
        <v>1</v>
      </c>
      <c r="W109" s="89" t="str">
        <f>الشيت!EO113</f>
        <v>1</v>
      </c>
      <c r="X109" s="89" t="str">
        <f>الشيت!EP113</f>
        <v>1</v>
      </c>
      <c r="Y109" s="89" t="str">
        <f>الشيت!EQ113</f>
        <v>1</v>
      </c>
      <c r="Z109" s="89" t="str">
        <f>الشيت!ER113</f>
        <v>1</v>
      </c>
      <c r="AA109" s="89" t="str">
        <f>الشيت!ES113</f>
        <v>1</v>
      </c>
      <c r="AB109" s="89" t="str">
        <f>الشيت!ET113</f>
        <v>1</v>
      </c>
      <c r="AC109" s="89" t="str">
        <f>الشيت!EU113</f>
        <v>1</v>
      </c>
      <c r="AD109" s="89" t="str">
        <f>الشيت!EV113</f>
        <v>1</v>
      </c>
      <c r="AE109" s="89" t="str">
        <f>الشيت!EW113</f>
        <v>1</v>
      </c>
      <c r="AF109" s="89" t="str">
        <f>الشيت!EX113</f>
        <v>1</v>
      </c>
      <c r="AG109" s="89" t="str">
        <f>الشيت!EY113</f>
        <v>1</v>
      </c>
    </row>
    <row r="110" spans="1:33" ht="18.75" x14ac:dyDescent="0.3">
      <c r="A110" s="107">
        <f>+IF(C110="","",SUBTOTAL(3,C$6:C110))</f>
        <v>105</v>
      </c>
      <c r="B110" s="108">
        <f t="shared" si="1"/>
        <v>0</v>
      </c>
      <c r="C110" s="109">
        <f>الشيت!B114</f>
        <v>0</v>
      </c>
      <c r="D110" s="110">
        <f>الشيت!C114</f>
        <v>0</v>
      </c>
      <c r="E110" s="110">
        <f>الشيت!E114</f>
        <v>0</v>
      </c>
      <c r="F110" s="111">
        <f>الشيت!Q114</f>
        <v>0</v>
      </c>
      <c r="G110" s="111">
        <f>الشيت!AB114</f>
        <v>0</v>
      </c>
      <c r="H110" s="111">
        <f>الشيت!AM114</f>
        <v>0</v>
      </c>
      <c r="I110" s="111">
        <f>الشيت!BA114</f>
        <v>0</v>
      </c>
      <c r="J110" s="111">
        <f>الشيت!BO114</f>
        <v>0</v>
      </c>
      <c r="K110" s="111">
        <f>الشيت!BZ114</f>
        <v>0</v>
      </c>
      <c r="L110" s="111">
        <f>الشيت!CN114</f>
        <v>0</v>
      </c>
      <c r="M110" s="111">
        <f>الشيت!CU114</f>
        <v>0</v>
      </c>
      <c r="N110" s="111">
        <f>الشيت!DB114</f>
        <v>0</v>
      </c>
      <c r="O110" s="111">
        <f>الشيت!DC114</f>
        <v>0</v>
      </c>
      <c r="P110" s="111">
        <f>الشيت!DP114</f>
        <v>0</v>
      </c>
      <c r="Q110" s="111">
        <f>الشيت!EA114</f>
        <v>0</v>
      </c>
      <c r="R110" s="111" t="str">
        <f>الشيت!DD114</f>
        <v>دون المســـتوى</v>
      </c>
      <c r="S110" s="111">
        <f>الشيت!DE114</f>
        <v>14</v>
      </c>
      <c r="T110" s="233" t="str">
        <f>الشيت!FA114</f>
        <v>/ لـه دور ثــان فى مــواد</v>
      </c>
      <c r="U110" s="112" t="str">
        <f>الشيت!FB114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10" s="89" t="str">
        <f>الشيت!EN114</f>
        <v>1</v>
      </c>
      <c r="W110" s="89" t="str">
        <f>الشيت!EO114</f>
        <v>1</v>
      </c>
      <c r="X110" s="89" t="str">
        <f>الشيت!EP114</f>
        <v>1</v>
      </c>
      <c r="Y110" s="89" t="str">
        <f>الشيت!EQ114</f>
        <v>1</v>
      </c>
      <c r="Z110" s="89" t="str">
        <f>الشيت!ER114</f>
        <v>1</v>
      </c>
      <c r="AA110" s="89" t="str">
        <f>الشيت!ES114</f>
        <v>1</v>
      </c>
      <c r="AB110" s="89" t="str">
        <f>الشيت!ET114</f>
        <v>1</v>
      </c>
      <c r="AC110" s="89" t="str">
        <f>الشيت!EU114</f>
        <v>1</v>
      </c>
      <c r="AD110" s="89" t="str">
        <f>الشيت!EV114</f>
        <v>1</v>
      </c>
      <c r="AE110" s="89" t="str">
        <f>الشيت!EW114</f>
        <v>1</v>
      </c>
      <c r="AF110" s="89" t="str">
        <f>الشيت!EX114</f>
        <v>1</v>
      </c>
      <c r="AG110" s="89" t="str">
        <f>الشيت!EY114</f>
        <v>1</v>
      </c>
    </row>
    <row r="111" spans="1:33" ht="18.75" x14ac:dyDescent="0.3">
      <c r="A111" s="107">
        <f>+IF(C111="","",SUBTOTAL(3,C$6:C111))</f>
        <v>106</v>
      </c>
      <c r="B111" s="108">
        <f t="shared" si="1"/>
        <v>0</v>
      </c>
      <c r="C111" s="109">
        <f>الشيت!B115</f>
        <v>0</v>
      </c>
      <c r="D111" s="110">
        <f>الشيت!C115</f>
        <v>0</v>
      </c>
      <c r="E111" s="110">
        <f>الشيت!E115</f>
        <v>0</v>
      </c>
      <c r="F111" s="111">
        <f>الشيت!Q115</f>
        <v>0</v>
      </c>
      <c r="G111" s="111">
        <f>الشيت!AB115</f>
        <v>0</v>
      </c>
      <c r="H111" s="111">
        <f>الشيت!AM115</f>
        <v>0</v>
      </c>
      <c r="I111" s="111">
        <f>الشيت!BA115</f>
        <v>0</v>
      </c>
      <c r="J111" s="111">
        <f>الشيت!BO115</f>
        <v>0</v>
      </c>
      <c r="K111" s="111">
        <f>الشيت!BZ115</f>
        <v>0</v>
      </c>
      <c r="L111" s="111">
        <f>الشيت!CN115</f>
        <v>0</v>
      </c>
      <c r="M111" s="111">
        <f>الشيت!CU115</f>
        <v>0</v>
      </c>
      <c r="N111" s="111">
        <f>الشيت!DB115</f>
        <v>0</v>
      </c>
      <c r="O111" s="111">
        <f>الشيت!DC115</f>
        <v>0</v>
      </c>
      <c r="P111" s="111">
        <f>الشيت!DP115</f>
        <v>0</v>
      </c>
      <c r="Q111" s="111">
        <f>الشيت!EA115</f>
        <v>0</v>
      </c>
      <c r="R111" s="111" t="str">
        <f>الشيت!DD115</f>
        <v>دون المســـتوى</v>
      </c>
      <c r="S111" s="111">
        <f>الشيت!DE115</f>
        <v>14</v>
      </c>
      <c r="T111" s="233" t="str">
        <f>الشيت!FA115</f>
        <v>/ لـه دور ثــان فى مــواد</v>
      </c>
      <c r="U111" s="112" t="str">
        <f>الشيت!FB115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11" s="89" t="str">
        <f>الشيت!EN115</f>
        <v>1</v>
      </c>
      <c r="W111" s="89" t="str">
        <f>الشيت!EO115</f>
        <v>1</v>
      </c>
      <c r="X111" s="89" t="str">
        <f>الشيت!EP115</f>
        <v>1</v>
      </c>
      <c r="Y111" s="89" t="str">
        <f>الشيت!EQ115</f>
        <v>1</v>
      </c>
      <c r="Z111" s="89" t="str">
        <f>الشيت!ER115</f>
        <v>1</v>
      </c>
      <c r="AA111" s="89" t="str">
        <f>الشيت!ES115</f>
        <v>1</v>
      </c>
      <c r="AB111" s="89" t="str">
        <f>الشيت!ET115</f>
        <v>1</v>
      </c>
      <c r="AC111" s="89" t="str">
        <f>الشيت!EU115</f>
        <v>1</v>
      </c>
      <c r="AD111" s="89" t="str">
        <f>الشيت!EV115</f>
        <v>1</v>
      </c>
      <c r="AE111" s="89" t="str">
        <f>الشيت!EW115</f>
        <v>1</v>
      </c>
      <c r="AF111" s="89" t="str">
        <f>الشيت!EX115</f>
        <v>1</v>
      </c>
      <c r="AG111" s="89" t="str">
        <f>الشيت!EY115</f>
        <v>1</v>
      </c>
    </row>
    <row r="112" spans="1:33" ht="18.75" x14ac:dyDescent="0.3">
      <c r="A112" s="107">
        <f>+IF(C112="","",SUBTOTAL(3,C$6:C112))</f>
        <v>107</v>
      </c>
      <c r="B112" s="108">
        <f t="shared" si="1"/>
        <v>0</v>
      </c>
      <c r="C112" s="109">
        <f>الشيت!B116</f>
        <v>0</v>
      </c>
      <c r="D112" s="110">
        <f>الشيت!C116</f>
        <v>0</v>
      </c>
      <c r="E112" s="110">
        <f>الشيت!E116</f>
        <v>0</v>
      </c>
      <c r="F112" s="111">
        <f>الشيت!Q116</f>
        <v>0</v>
      </c>
      <c r="G112" s="111">
        <f>الشيت!AB116</f>
        <v>0</v>
      </c>
      <c r="H112" s="111">
        <f>الشيت!AM116</f>
        <v>0</v>
      </c>
      <c r="I112" s="111">
        <f>الشيت!BA116</f>
        <v>0</v>
      </c>
      <c r="J112" s="111">
        <f>الشيت!BO116</f>
        <v>0</v>
      </c>
      <c r="K112" s="111">
        <f>الشيت!BZ116</f>
        <v>0</v>
      </c>
      <c r="L112" s="111">
        <f>الشيت!CN116</f>
        <v>0</v>
      </c>
      <c r="M112" s="111">
        <f>الشيت!CU116</f>
        <v>0</v>
      </c>
      <c r="N112" s="111">
        <f>الشيت!DB116</f>
        <v>0</v>
      </c>
      <c r="O112" s="111">
        <f>الشيت!DC116</f>
        <v>0</v>
      </c>
      <c r="P112" s="111">
        <f>الشيت!DP116</f>
        <v>0</v>
      </c>
      <c r="Q112" s="111">
        <f>الشيت!EA116</f>
        <v>0</v>
      </c>
      <c r="R112" s="111" t="str">
        <f>الشيت!DD116</f>
        <v>دون المســـتوى</v>
      </c>
      <c r="S112" s="111">
        <f>الشيت!DE116</f>
        <v>14</v>
      </c>
      <c r="T112" s="233" t="str">
        <f>الشيت!FA116</f>
        <v>/ لـه دور ثــان فى مــواد</v>
      </c>
      <c r="U112" s="112" t="str">
        <f>الشيت!FB116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12" s="89" t="str">
        <f>الشيت!EN116</f>
        <v>1</v>
      </c>
      <c r="W112" s="89" t="str">
        <f>الشيت!EO116</f>
        <v>1</v>
      </c>
      <c r="X112" s="89" t="str">
        <f>الشيت!EP116</f>
        <v>1</v>
      </c>
      <c r="Y112" s="89" t="str">
        <f>الشيت!EQ116</f>
        <v>1</v>
      </c>
      <c r="Z112" s="89" t="str">
        <f>الشيت!ER116</f>
        <v>1</v>
      </c>
      <c r="AA112" s="89" t="str">
        <f>الشيت!ES116</f>
        <v>1</v>
      </c>
      <c r="AB112" s="89" t="str">
        <f>الشيت!ET116</f>
        <v>1</v>
      </c>
      <c r="AC112" s="89" t="str">
        <f>الشيت!EU116</f>
        <v>1</v>
      </c>
      <c r="AD112" s="89" t="str">
        <f>الشيت!EV116</f>
        <v>1</v>
      </c>
      <c r="AE112" s="89" t="str">
        <f>الشيت!EW116</f>
        <v>1</v>
      </c>
      <c r="AF112" s="89" t="str">
        <f>الشيت!EX116</f>
        <v>1</v>
      </c>
      <c r="AG112" s="89" t="str">
        <f>الشيت!EY116</f>
        <v>1</v>
      </c>
    </row>
    <row r="113" spans="1:33" ht="18.75" x14ac:dyDescent="0.3">
      <c r="A113" s="107">
        <f>+IF(C113="","",SUBTOTAL(3,C$6:C113))</f>
        <v>108</v>
      </c>
      <c r="B113" s="108">
        <f t="shared" si="1"/>
        <v>0</v>
      </c>
      <c r="C113" s="109">
        <f>الشيت!B117</f>
        <v>0</v>
      </c>
      <c r="D113" s="110">
        <f>الشيت!C117</f>
        <v>0</v>
      </c>
      <c r="E113" s="110">
        <f>الشيت!E117</f>
        <v>0</v>
      </c>
      <c r="F113" s="111">
        <f>الشيت!Q117</f>
        <v>0</v>
      </c>
      <c r="G113" s="111">
        <f>الشيت!AB117</f>
        <v>0</v>
      </c>
      <c r="H113" s="111">
        <f>الشيت!AM117</f>
        <v>0</v>
      </c>
      <c r="I113" s="111">
        <f>الشيت!BA117</f>
        <v>0</v>
      </c>
      <c r="J113" s="111">
        <f>الشيت!BO117</f>
        <v>0</v>
      </c>
      <c r="K113" s="111">
        <f>الشيت!BZ117</f>
        <v>0</v>
      </c>
      <c r="L113" s="111">
        <f>الشيت!CN117</f>
        <v>0</v>
      </c>
      <c r="M113" s="111">
        <f>الشيت!CU117</f>
        <v>0</v>
      </c>
      <c r="N113" s="111">
        <f>الشيت!DB117</f>
        <v>0</v>
      </c>
      <c r="O113" s="111">
        <f>الشيت!DC117</f>
        <v>0</v>
      </c>
      <c r="P113" s="111">
        <f>الشيت!DP117</f>
        <v>0</v>
      </c>
      <c r="Q113" s="111">
        <f>الشيت!EA117</f>
        <v>0</v>
      </c>
      <c r="R113" s="111" t="str">
        <f>الشيت!DD117</f>
        <v>دون المســـتوى</v>
      </c>
      <c r="S113" s="111">
        <f>الشيت!DE117</f>
        <v>14</v>
      </c>
      <c r="T113" s="233" t="str">
        <f>الشيت!FA117</f>
        <v>/ لـه دور ثــان فى مــواد</v>
      </c>
      <c r="U113" s="112" t="str">
        <f>الشيت!FB117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13" s="89" t="str">
        <f>الشيت!EN117</f>
        <v>1</v>
      </c>
      <c r="W113" s="89" t="str">
        <f>الشيت!EO117</f>
        <v>1</v>
      </c>
      <c r="X113" s="89" t="str">
        <f>الشيت!EP117</f>
        <v>1</v>
      </c>
      <c r="Y113" s="89" t="str">
        <f>الشيت!EQ117</f>
        <v>1</v>
      </c>
      <c r="Z113" s="89" t="str">
        <f>الشيت!ER117</f>
        <v>1</v>
      </c>
      <c r="AA113" s="89" t="str">
        <f>الشيت!ES117</f>
        <v>1</v>
      </c>
      <c r="AB113" s="89" t="str">
        <f>الشيت!ET117</f>
        <v>1</v>
      </c>
      <c r="AC113" s="89" t="str">
        <f>الشيت!EU117</f>
        <v>1</v>
      </c>
      <c r="AD113" s="89" t="str">
        <f>الشيت!EV117</f>
        <v>1</v>
      </c>
      <c r="AE113" s="89" t="str">
        <f>الشيت!EW117</f>
        <v>1</v>
      </c>
      <c r="AF113" s="89" t="str">
        <f>الشيت!EX117</f>
        <v>1</v>
      </c>
      <c r="AG113" s="89" t="str">
        <f>الشيت!EY117</f>
        <v>1</v>
      </c>
    </row>
    <row r="114" spans="1:33" ht="18.75" x14ac:dyDescent="0.3">
      <c r="A114" s="107">
        <f>+IF(C114="","",SUBTOTAL(3,C$6:C114))</f>
        <v>109</v>
      </c>
      <c r="B114" s="108">
        <f t="shared" si="1"/>
        <v>0</v>
      </c>
      <c r="C114" s="109">
        <f>الشيت!B118</f>
        <v>0</v>
      </c>
      <c r="D114" s="110">
        <f>الشيت!C118</f>
        <v>0</v>
      </c>
      <c r="E114" s="110">
        <f>الشيت!E118</f>
        <v>0</v>
      </c>
      <c r="F114" s="111">
        <f>الشيت!Q118</f>
        <v>0</v>
      </c>
      <c r="G114" s="111">
        <f>الشيت!AB118</f>
        <v>0</v>
      </c>
      <c r="H114" s="111">
        <f>الشيت!AM118</f>
        <v>0</v>
      </c>
      <c r="I114" s="111">
        <f>الشيت!BA118</f>
        <v>0</v>
      </c>
      <c r="J114" s="111">
        <f>الشيت!BO118</f>
        <v>0</v>
      </c>
      <c r="K114" s="111">
        <f>الشيت!BZ118</f>
        <v>0</v>
      </c>
      <c r="L114" s="111">
        <f>الشيت!CN118</f>
        <v>0</v>
      </c>
      <c r="M114" s="111">
        <f>الشيت!CU118</f>
        <v>0</v>
      </c>
      <c r="N114" s="111">
        <f>الشيت!DB118</f>
        <v>0</v>
      </c>
      <c r="O114" s="111">
        <f>الشيت!DC118</f>
        <v>0</v>
      </c>
      <c r="P114" s="111">
        <f>الشيت!DP118</f>
        <v>0</v>
      </c>
      <c r="Q114" s="111">
        <f>الشيت!EA118</f>
        <v>0</v>
      </c>
      <c r="R114" s="111" t="str">
        <f>الشيت!DD118</f>
        <v>دون المســـتوى</v>
      </c>
      <c r="S114" s="111">
        <f>الشيت!DE118</f>
        <v>14</v>
      </c>
      <c r="T114" s="233" t="str">
        <f>الشيت!FA118</f>
        <v>/ لـه دور ثــان فى مــواد</v>
      </c>
      <c r="U114" s="112" t="str">
        <f>الشيت!FB118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14" s="89" t="str">
        <f>الشيت!EN118</f>
        <v>1</v>
      </c>
      <c r="W114" s="89" t="str">
        <f>الشيت!EO118</f>
        <v>1</v>
      </c>
      <c r="X114" s="89" t="str">
        <f>الشيت!EP118</f>
        <v>1</v>
      </c>
      <c r="Y114" s="89" t="str">
        <f>الشيت!EQ118</f>
        <v>1</v>
      </c>
      <c r="Z114" s="89" t="str">
        <f>الشيت!ER118</f>
        <v>1</v>
      </c>
      <c r="AA114" s="89" t="str">
        <f>الشيت!ES118</f>
        <v>1</v>
      </c>
      <c r="AB114" s="89" t="str">
        <f>الشيت!ET118</f>
        <v>1</v>
      </c>
      <c r="AC114" s="89" t="str">
        <f>الشيت!EU118</f>
        <v>1</v>
      </c>
      <c r="AD114" s="89" t="str">
        <f>الشيت!EV118</f>
        <v>1</v>
      </c>
      <c r="AE114" s="89" t="str">
        <f>الشيت!EW118</f>
        <v>1</v>
      </c>
      <c r="AF114" s="89" t="str">
        <f>الشيت!EX118</f>
        <v>1</v>
      </c>
      <c r="AG114" s="89" t="str">
        <f>الشيت!EY118</f>
        <v>1</v>
      </c>
    </row>
    <row r="115" spans="1:33" ht="18.75" x14ac:dyDescent="0.3">
      <c r="A115" s="107">
        <f>+IF(C115="","",SUBTOTAL(3,C$6:C115))</f>
        <v>110</v>
      </c>
      <c r="B115" s="108">
        <f t="shared" si="1"/>
        <v>0</v>
      </c>
      <c r="C115" s="109">
        <f>الشيت!B119</f>
        <v>0</v>
      </c>
      <c r="D115" s="110">
        <f>الشيت!C119</f>
        <v>0</v>
      </c>
      <c r="E115" s="110">
        <f>الشيت!E119</f>
        <v>0</v>
      </c>
      <c r="F115" s="111">
        <f>الشيت!Q119</f>
        <v>0</v>
      </c>
      <c r="G115" s="111">
        <f>الشيت!AB119</f>
        <v>0</v>
      </c>
      <c r="H115" s="111">
        <f>الشيت!AM119</f>
        <v>0</v>
      </c>
      <c r="I115" s="111">
        <f>الشيت!BA119</f>
        <v>0</v>
      </c>
      <c r="J115" s="111">
        <f>الشيت!BO119</f>
        <v>0</v>
      </c>
      <c r="K115" s="111">
        <f>الشيت!BZ119</f>
        <v>0</v>
      </c>
      <c r="L115" s="111">
        <f>الشيت!CN119</f>
        <v>0</v>
      </c>
      <c r="M115" s="111">
        <f>الشيت!CU119</f>
        <v>0</v>
      </c>
      <c r="N115" s="111">
        <f>الشيت!DB119</f>
        <v>0</v>
      </c>
      <c r="O115" s="111">
        <f>الشيت!DC119</f>
        <v>0</v>
      </c>
      <c r="P115" s="111">
        <f>الشيت!DP119</f>
        <v>0</v>
      </c>
      <c r="Q115" s="111">
        <f>الشيت!EA119</f>
        <v>0</v>
      </c>
      <c r="R115" s="111" t="str">
        <f>الشيت!DD119</f>
        <v>دون المســـتوى</v>
      </c>
      <c r="S115" s="111">
        <f>الشيت!DE119</f>
        <v>14</v>
      </c>
      <c r="T115" s="233" t="str">
        <f>الشيت!FA119</f>
        <v>/ لـه دور ثــان فى مــواد</v>
      </c>
      <c r="U115" s="112" t="str">
        <f>الشيت!FB119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15" s="89" t="str">
        <f>الشيت!EN119</f>
        <v>1</v>
      </c>
      <c r="W115" s="89" t="str">
        <f>الشيت!EO119</f>
        <v>1</v>
      </c>
      <c r="X115" s="89" t="str">
        <f>الشيت!EP119</f>
        <v>1</v>
      </c>
      <c r="Y115" s="89" t="str">
        <f>الشيت!EQ119</f>
        <v>1</v>
      </c>
      <c r="Z115" s="89" t="str">
        <f>الشيت!ER119</f>
        <v>1</v>
      </c>
      <c r="AA115" s="89" t="str">
        <f>الشيت!ES119</f>
        <v>1</v>
      </c>
      <c r="AB115" s="89" t="str">
        <f>الشيت!ET119</f>
        <v>1</v>
      </c>
      <c r="AC115" s="89" t="str">
        <f>الشيت!EU119</f>
        <v>1</v>
      </c>
      <c r="AD115" s="89" t="str">
        <f>الشيت!EV119</f>
        <v>1</v>
      </c>
      <c r="AE115" s="89" t="str">
        <f>الشيت!EW119</f>
        <v>1</v>
      </c>
      <c r="AF115" s="89" t="str">
        <f>الشيت!EX119</f>
        <v>1</v>
      </c>
      <c r="AG115" s="89" t="str">
        <f>الشيت!EY119</f>
        <v>1</v>
      </c>
    </row>
    <row r="116" spans="1:33" ht="18.75" x14ac:dyDescent="0.3">
      <c r="A116" s="107">
        <f>+IF(C116="","",SUBTOTAL(3,C$6:C116))</f>
        <v>111</v>
      </c>
      <c r="B116" s="108">
        <f t="shared" si="1"/>
        <v>0</v>
      </c>
      <c r="C116" s="109">
        <f>الشيت!B120</f>
        <v>0</v>
      </c>
      <c r="D116" s="110">
        <f>الشيت!C120</f>
        <v>0</v>
      </c>
      <c r="E116" s="110">
        <f>الشيت!E120</f>
        <v>0</v>
      </c>
      <c r="F116" s="111">
        <f>الشيت!Q120</f>
        <v>0</v>
      </c>
      <c r="G116" s="111">
        <f>الشيت!AB120</f>
        <v>0</v>
      </c>
      <c r="H116" s="111">
        <f>الشيت!AM120</f>
        <v>0</v>
      </c>
      <c r="I116" s="111">
        <f>الشيت!BA120</f>
        <v>0</v>
      </c>
      <c r="J116" s="111">
        <f>الشيت!BO120</f>
        <v>0</v>
      </c>
      <c r="K116" s="111">
        <f>الشيت!BZ120</f>
        <v>0</v>
      </c>
      <c r="L116" s="111">
        <f>الشيت!CN120</f>
        <v>0</v>
      </c>
      <c r="M116" s="111">
        <f>الشيت!CU120</f>
        <v>0</v>
      </c>
      <c r="N116" s="111">
        <f>الشيت!DB120</f>
        <v>0</v>
      </c>
      <c r="O116" s="111">
        <f>الشيت!DC120</f>
        <v>0</v>
      </c>
      <c r="P116" s="111">
        <f>الشيت!DP120</f>
        <v>0</v>
      </c>
      <c r="Q116" s="111">
        <f>الشيت!EA120</f>
        <v>0</v>
      </c>
      <c r="R116" s="111" t="str">
        <f>الشيت!DD120</f>
        <v>دون المســـتوى</v>
      </c>
      <c r="S116" s="111">
        <f>الشيت!DE120</f>
        <v>14</v>
      </c>
      <c r="T116" s="233" t="str">
        <f>الشيت!FA120</f>
        <v>/ لـه دور ثــان فى مــواد</v>
      </c>
      <c r="U116" s="112" t="str">
        <f>الشيت!FB120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16" s="89" t="str">
        <f>الشيت!EN120</f>
        <v>1</v>
      </c>
      <c r="W116" s="89" t="str">
        <f>الشيت!EO120</f>
        <v>1</v>
      </c>
      <c r="X116" s="89" t="str">
        <f>الشيت!EP120</f>
        <v>1</v>
      </c>
      <c r="Y116" s="89" t="str">
        <f>الشيت!EQ120</f>
        <v>1</v>
      </c>
      <c r="Z116" s="89" t="str">
        <f>الشيت!ER120</f>
        <v>1</v>
      </c>
      <c r="AA116" s="89" t="str">
        <f>الشيت!ES120</f>
        <v>1</v>
      </c>
      <c r="AB116" s="89" t="str">
        <f>الشيت!ET120</f>
        <v>1</v>
      </c>
      <c r="AC116" s="89" t="str">
        <f>الشيت!EU120</f>
        <v>1</v>
      </c>
      <c r="AD116" s="89" t="str">
        <f>الشيت!EV120</f>
        <v>1</v>
      </c>
      <c r="AE116" s="89" t="str">
        <f>الشيت!EW120</f>
        <v>1</v>
      </c>
      <c r="AF116" s="89" t="str">
        <f>الشيت!EX120</f>
        <v>1</v>
      </c>
      <c r="AG116" s="89" t="str">
        <f>الشيت!EY120</f>
        <v>1</v>
      </c>
    </row>
    <row r="117" spans="1:33" ht="18.75" x14ac:dyDescent="0.3">
      <c r="A117" s="107">
        <f>+IF(C117="","",SUBTOTAL(3,C$6:C117))</f>
        <v>112</v>
      </c>
      <c r="B117" s="108">
        <f t="shared" si="1"/>
        <v>0</v>
      </c>
      <c r="C117" s="109">
        <f>الشيت!B121</f>
        <v>0</v>
      </c>
      <c r="D117" s="110">
        <f>الشيت!C121</f>
        <v>0</v>
      </c>
      <c r="E117" s="110">
        <f>الشيت!E121</f>
        <v>0</v>
      </c>
      <c r="F117" s="111">
        <f>الشيت!Q121</f>
        <v>0</v>
      </c>
      <c r="G117" s="111">
        <f>الشيت!AB121</f>
        <v>0</v>
      </c>
      <c r="H117" s="111">
        <f>الشيت!AM121</f>
        <v>0</v>
      </c>
      <c r="I117" s="111">
        <f>الشيت!BA121</f>
        <v>0</v>
      </c>
      <c r="J117" s="111">
        <f>الشيت!BO121</f>
        <v>0</v>
      </c>
      <c r="K117" s="111">
        <f>الشيت!BZ121</f>
        <v>0</v>
      </c>
      <c r="L117" s="111">
        <f>الشيت!CN121</f>
        <v>0</v>
      </c>
      <c r="M117" s="111">
        <f>الشيت!CU121</f>
        <v>0</v>
      </c>
      <c r="N117" s="111">
        <f>الشيت!DB121</f>
        <v>0</v>
      </c>
      <c r="O117" s="111">
        <f>الشيت!DC121</f>
        <v>0</v>
      </c>
      <c r="P117" s="111">
        <f>الشيت!DP121</f>
        <v>0</v>
      </c>
      <c r="Q117" s="111">
        <f>الشيت!EA121</f>
        <v>0</v>
      </c>
      <c r="R117" s="111" t="str">
        <f>الشيت!DD121</f>
        <v>دون المســـتوى</v>
      </c>
      <c r="S117" s="111">
        <f>الشيت!DE121</f>
        <v>14</v>
      </c>
      <c r="T117" s="233" t="str">
        <f>الشيت!FA121</f>
        <v>/ لـه دور ثــان فى مــواد</v>
      </c>
      <c r="U117" s="112" t="str">
        <f>الشيت!FB121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17" s="89" t="str">
        <f>الشيت!EN121</f>
        <v>1</v>
      </c>
      <c r="W117" s="89" t="str">
        <f>الشيت!EO121</f>
        <v>1</v>
      </c>
      <c r="X117" s="89" t="str">
        <f>الشيت!EP121</f>
        <v>1</v>
      </c>
      <c r="Y117" s="89" t="str">
        <f>الشيت!EQ121</f>
        <v>1</v>
      </c>
      <c r="Z117" s="89" t="str">
        <f>الشيت!ER121</f>
        <v>1</v>
      </c>
      <c r="AA117" s="89" t="str">
        <f>الشيت!ES121</f>
        <v>1</v>
      </c>
      <c r="AB117" s="89" t="str">
        <f>الشيت!ET121</f>
        <v>1</v>
      </c>
      <c r="AC117" s="89" t="str">
        <f>الشيت!EU121</f>
        <v>1</v>
      </c>
      <c r="AD117" s="89" t="str">
        <f>الشيت!EV121</f>
        <v>1</v>
      </c>
      <c r="AE117" s="89" t="str">
        <f>الشيت!EW121</f>
        <v>1</v>
      </c>
      <c r="AF117" s="89" t="str">
        <f>الشيت!EX121</f>
        <v>1</v>
      </c>
      <c r="AG117" s="89" t="str">
        <f>الشيت!EY121</f>
        <v>1</v>
      </c>
    </row>
    <row r="118" spans="1:33" ht="18.75" x14ac:dyDescent="0.3">
      <c r="A118" s="107">
        <f>+IF(C118="","",SUBTOTAL(3,C$6:C118))</f>
        <v>113</v>
      </c>
      <c r="B118" s="108">
        <f t="shared" si="1"/>
        <v>0</v>
      </c>
      <c r="C118" s="109">
        <f>الشيت!B122</f>
        <v>0</v>
      </c>
      <c r="D118" s="110">
        <f>الشيت!C122</f>
        <v>0</v>
      </c>
      <c r="E118" s="110">
        <f>الشيت!E122</f>
        <v>0</v>
      </c>
      <c r="F118" s="111">
        <f>الشيت!Q122</f>
        <v>0</v>
      </c>
      <c r="G118" s="111">
        <f>الشيت!AB122</f>
        <v>0</v>
      </c>
      <c r="H118" s="111">
        <f>الشيت!AM122</f>
        <v>0</v>
      </c>
      <c r="I118" s="111">
        <f>الشيت!BA122</f>
        <v>0</v>
      </c>
      <c r="J118" s="111">
        <f>الشيت!BO122</f>
        <v>0</v>
      </c>
      <c r="K118" s="111">
        <f>الشيت!BZ122</f>
        <v>0</v>
      </c>
      <c r="L118" s="111">
        <f>الشيت!CN122</f>
        <v>0</v>
      </c>
      <c r="M118" s="111">
        <f>الشيت!CU122</f>
        <v>0</v>
      </c>
      <c r="N118" s="111">
        <f>الشيت!DB122</f>
        <v>0</v>
      </c>
      <c r="O118" s="111">
        <f>الشيت!DC122</f>
        <v>0</v>
      </c>
      <c r="P118" s="111">
        <f>الشيت!DP122</f>
        <v>0</v>
      </c>
      <c r="Q118" s="111">
        <f>الشيت!EA122</f>
        <v>0</v>
      </c>
      <c r="R118" s="111" t="str">
        <f>الشيت!DD122</f>
        <v>دون المســـتوى</v>
      </c>
      <c r="S118" s="111">
        <f>الشيت!DE122</f>
        <v>14</v>
      </c>
      <c r="T118" s="233" t="str">
        <f>الشيت!FA122</f>
        <v>/ لـه دور ثــان فى مــواد</v>
      </c>
      <c r="U118" s="112" t="str">
        <f>الشيت!FB122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18" s="89" t="str">
        <f>الشيت!EN122</f>
        <v>1</v>
      </c>
      <c r="W118" s="89" t="str">
        <f>الشيت!EO122</f>
        <v>1</v>
      </c>
      <c r="X118" s="89" t="str">
        <f>الشيت!EP122</f>
        <v>1</v>
      </c>
      <c r="Y118" s="89" t="str">
        <f>الشيت!EQ122</f>
        <v>1</v>
      </c>
      <c r="Z118" s="89" t="str">
        <f>الشيت!ER122</f>
        <v>1</v>
      </c>
      <c r="AA118" s="89" t="str">
        <f>الشيت!ES122</f>
        <v>1</v>
      </c>
      <c r="AB118" s="89" t="str">
        <f>الشيت!ET122</f>
        <v>1</v>
      </c>
      <c r="AC118" s="89" t="str">
        <f>الشيت!EU122</f>
        <v>1</v>
      </c>
      <c r="AD118" s="89" t="str">
        <f>الشيت!EV122</f>
        <v>1</v>
      </c>
      <c r="AE118" s="89" t="str">
        <f>الشيت!EW122</f>
        <v>1</v>
      </c>
      <c r="AF118" s="89" t="str">
        <f>الشيت!EX122</f>
        <v>1</v>
      </c>
      <c r="AG118" s="89" t="str">
        <f>الشيت!EY122</f>
        <v>1</v>
      </c>
    </row>
    <row r="119" spans="1:33" ht="18.75" x14ac:dyDescent="0.3">
      <c r="A119" s="107">
        <f>+IF(C119="","",SUBTOTAL(3,C$6:C119))</f>
        <v>114</v>
      </c>
      <c r="B119" s="108">
        <f t="shared" si="1"/>
        <v>0</v>
      </c>
      <c r="C119" s="109">
        <f>الشيت!B123</f>
        <v>0</v>
      </c>
      <c r="D119" s="110">
        <f>الشيت!C123</f>
        <v>0</v>
      </c>
      <c r="E119" s="110">
        <f>الشيت!E123</f>
        <v>0</v>
      </c>
      <c r="F119" s="111">
        <f>الشيت!Q123</f>
        <v>0</v>
      </c>
      <c r="G119" s="111">
        <f>الشيت!AB123</f>
        <v>0</v>
      </c>
      <c r="H119" s="111">
        <f>الشيت!AM123</f>
        <v>0</v>
      </c>
      <c r="I119" s="111">
        <f>الشيت!BA123</f>
        <v>0</v>
      </c>
      <c r="J119" s="111">
        <f>الشيت!BO123</f>
        <v>0</v>
      </c>
      <c r="K119" s="111">
        <f>الشيت!BZ123</f>
        <v>0</v>
      </c>
      <c r="L119" s="111">
        <f>الشيت!CN123</f>
        <v>0</v>
      </c>
      <c r="M119" s="111">
        <f>الشيت!CU123</f>
        <v>0</v>
      </c>
      <c r="N119" s="111">
        <f>الشيت!DB123</f>
        <v>0</v>
      </c>
      <c r="O119" s="111">
        <f>الشيت!DC123</f>
        <v>0</v>
      </c>
      <c r="P119" s="111">
        <f>الشيت!DP123</f>
        <v>0</v>
      </c>
      <c r="Q119" s="111">
        <f>الشيت!EA123</f>
        <v>0</v>
      </c>
      <c r="R119" s="111" t="str">
        <f>الشيت!DD123</f>
        <v>دون المســـتوى</v>
      </c>
      <c r="S119" s="111">
        <f>الشيت!DE123</f>
        <v>14</v>
      </c>
      <c r="T119" s="233" t="str">
        <f>الشيت!FA123</f>
        <v>/ لـه دور ثــان فى مــواد</v>
      </c>
      <c r="U119" s="112" t="str">
        <f>الشيت!FB123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19" s="89" t="str">
        <f>الشيت!EN123</f>
        <v>1</v>
      </c>
      <c r="W119" s="89" t="str">
        <f>الشيت!EO123</f>
        <v>1</v>
      </c>
      <c r="X119" s="89" t="str">
        <f>الشيت!EP123</f>
        <v>1</v>
      </c>
      <c r="Y119" s="89" t="str">
        <f>الشيت!EQ123</f>
        <v>1</v>
      </c>
      <c r="Z119" s="89" t="str">
        <f>الشيت!ER123</f>
        <v>1</v>
      </c>
      <c r="AA119" s="89" t="str">
        <f>الشيت!ES123</f>
        <v>1</v>
      </c>
      <c r="AB119" s="89" t="str">
        <f>الشيت!ET123</f>
        <v>1</v>
      </c>
      <c r="AC119" s="89" t="str">
        <f>الشيت!EU123</f>
        <v>1</v>
      </c>
      <c r="AD119" s="89" t="str">
        <f>الشيت!EV123</f>
        <v>1</v>
      </c>
      <c r="AE119" s="89" t="str">
        <f>الشيت!EW123</f>
        <v>1</v>
      </c>
      <c r="AF119" s="89" t="str">
        <f>الشيت!EX123</f>
        <v>1</v>
      </c>
      <c r="AG119" s="89" t="str">
        <f>الشيت!EY123</f>
        <v>1</v>
      </c>
    </row>
    <row r="120" spans="1:33" ht="18.75" x14ac:dyDescent="0.3">
      <c r="A120" s="107">
        <f>+IF(C120="","",SUBTOTAL(3,C$6:C120))</f>
        <v>115</v>
      </c>
      <c r="B120" s="108">
        <f t="shared" si="1"/>
        <v>0</v>
      </c>
      <c r="C120" s="109">
        <f>الشيت!B124</f>
        <v>0</v>
      </c>
      <c r="D120" s="110">
        <f>الشيت!C124</f>
        <v>0</v>
      </c>
      <c r="E120" s="110">
        <f>الشيت!E124</f>
        <v>0</v>
      </c>
      <c r="F120" s="111">
        <f>الشيت!Q124</f>
        <v>0</v>
      </c>
      <c r="G120" s="111">
        <f>الشيت!AB124</f>
        <v>0</v>
      </c>
      <c r="H120" s="111">
        <f>الشيت!AM124</f>
        <v>0</v>
      </c>
      <c r="I120" s="111">
        <f>الشيت!BA124</f>
        <v>0</v>
      </c>
      <c r="J120" s="111">
        <f>الشيت!BO124</f>
        <v>0</v>
      </c>
      <c r="K120" s="111">
        <f>الشيت!BZ124</f>
        <v>0</v>
      </c>
      <c r="L120" s="111">
        <f>الشيت!CN124</f>
        <v>0</v>
      </c>
      <c r="M120" s="111">
        <f>الشيت!CU124</f>
        <v>0</v>
      </c>
      <c r="N120" s="111">
        <f>الشيت!DB124</f>
        <v>0</v>
      </c>
      <c r="O120" s="111">
        <f>الشيت!DC124</f>
        <v>0</v>
      </c>
      <c r="P120" s="111">
        <f>الشيت!DP124</f>
        <v>0</v>
      </c>
      <c r="Q120" s="111">
        <f>الشيت!EA124</f>
        <v>0</v>
      </c>
      <c r="R120" s="111" t="str">
        <f>الشيت!DD124</f>
        <v>دون المســـتوى</v>
      </c>
      <c r="S120" s="111">
        <f>الشيت!DE124</f>
        <v>14</v>
      </c>
      <c r="T120" s="233" t="str">
        <f>الشيت!FA124</f>
        <v>/ لـه دور ثــان فى مــواد</v>
      </c>
      <c r="U120" s="112" t="str">
        <f>الشيت!FB124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20" s="89" t="str">
        <f>الشيت!EN124</f>
        <v>1</v>
      </c>
      <c r="W120" s="89" t="str">
        <f>الشيت!EO124</f>
        <v>1</v>
      </c>
      <c r="X120" s="89" t="str">
        <f>الشيت!EP124</f>
        <v>1</v>
      </c>
      <c r="Y120" s="89" t="str">
        <f>الشيت!EQ124</f>
        <v>1</v>
      </c>
      <c r="Z120" s="89" t="str">
        <f>الشيت!ER124</f>
        <v>1</v>
      </c>
      <c r="AA120" s="89" t="str">
        <f>الشيت!ES124</f>
        <v>1</v>
      </c>
      <c r="AB120" s="89" t="str">
        <f>الشيت!ET124</f>
        <v>1</v>
      </c>
      <c r="AC120" s="89" t="str">
        <f>الشيت!EU124</f>
        <v>1</v>
      </c>
      <c r="AD120" s="89" t="str">
        <f>الشيت!EV124</f>
        <v>1</v>
      </c>
      <c r="AE120" s="89" t="str">
        <f>الشيت!EW124</f>
        <v>1</v>
      </c>
      <c r="AF120" s="89" t="str">
        <f>الشيت!EX124</f>
        <v>1</v>
      </c>
      <c r="AG120" s="89" t="str">
        <f>الشيت!EY124</f>
        <v>1</v>
      </c>
    </row>
    <row r="121" spans="1:33" ht="18.75" x14ac:dyDescent="0.3">
      <c r="A121" s="107">
        <f>+IF(C121="","",SUBTOTAL(3,C$6:C121))</f>
        <v>116</v>
      </c>
      <c r="B121" s="108">
        <f t="shared" si="1"/>
        <v>0</v>
      </c>
      <c r="C121" s="109">
        <f>الشيت!B125</f>
        <v>0</v>
      </c>
      <c r="D121" s="110">
        <f>الشيت!C125</f>
        <v>0</v>
      </c>
      <c r="E121" s="110">
        <f>الشيت!E125</f>
        <v>0</v>
      </c>
      <c r="F121" s="111">
        <f>الشيت!Q125</f>
        <v>0</v>
      </c>
      <c r="G121" s="111">
        <f>الشيت!AB125</f>
        <v>0</v>
      </c>
      <c r="H121" s="111">
        <f>الشيت!AM125</f>
        <v>0</v>
      </c>
      <c r="I121" s="111">
        <f>الشيت!BA125</f>
        <v>0</v>
      </c>
      <c r="J121" s="111">
        <f>الشيت!BO125</f>
        <v>0</v>
      </c>
      <c r="K121" s="111">
        <f>الشيت!BZ125</f>
        <v>0</v>
      </c>
      <c r="L121" s="111">
        <f>الشيت!CN125</f>
        <v>0</v>
      </c>
      <c r="M121" s="111">
        <f>الشيت!CU125</f>
        <v>0</v>
      </c>
      <c r="N121" s="111">
        <f>الشيت!DB125</f>
        <v>0</v>
      </c>
      <c r="O121" s="111">
        <f>الشيت!DC125</f>
        <v>0</v>
      </c>
      <c r="P121" s="111">
        <f>الشيت!DP125</f>
        <v>0</v>
      </c>
      <c r="Q121" s="111">
        <f>الشيت!EA125</f>
        <v>0</v>
      </c>
      <c r="R121" s="111" t="str">
        <f>الشيت!DD125</f>
        <v>دون المســـتوى</v>
      </c>
      <c r="S121" s="111">
        <f>الشيت!DE125</f>
        <v>14</v>
      </c>
      <c r="T121" s="233" t="str">
        <f>الشيت!FA125</f>
        <v>/ لـه دور ثــان فى مــواد</v>
      </c>
      <c r="U121" s="112" t="str">
        <f>الشيت!FB125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21" s="89" t="str">
        <f>الشيت!EN125</f>
        <v>1</v>
      </c>
      <c r="W121" s="89" t="str">
        <f>الشيت!EO125</f>
        <v>1</v>
      </c>
      <c r="X121" s="89" t="str">
        <f>الشيت!EP125</f>
        <v>1</v>
      </c>
      <c r="Y121" s="89" t="str">
        <f>الشيت!EQ125</f>
        <v>1</v>
      </c>
      <c r="Z121" s="89" t="str">
        <f>الشيت!ER125</f>
        <v>1</v>
      </c>
      <c r="AA121" s="89" t="str">
        <f>الشيت!ES125</f>
        <v>1</v>
      </c>
      <c r="AB121" s="89" t="str">
        <f>الشيت!ET125</f>
        <v>1</v>
      </c>
      <c r="AC121" s="89" t="str">
        <f>الشيت!EU125</f>
        <v>1</v>
      </c>
      <c r="AD121" s="89" t="str">
        <f>الشيت!EV125</f>
        <v>1</v>
      </c>
      <c r="AE121" s="89" t="str">
        <f>الشيت!EW125</f>
        <v>1</v>
      </c>
      <c r="AF121" s="89" t="str">
        <f>الشيت!EX125</f>
        <v>1</v>
      </c>
      <c r="AG121" s="89" t="str">
        <f>الشيت!EY125</f>
        <v>1</v>
      </c>
    </row>
    <row r="122" spans="1:33" ht="18.75" x14ac:dyDescent="0.3">
      <c r="A122" s="107">
        <f>+IF(C122="","",SUBTOTAL(3,C$6:C122))</f>
        <v>117</v>
      </c>
      <c r="B122" s="108">
        <f t="shared" si="1"/>
        <v>0</v>
      </c>
      <c r="C122" s="109">
        <f>الشيت!B126</f>
        <v>0</v>
      </c>
      <c r="D122" s="110">
        <f>الشيت!C126</f>
        <v>0</v>
      </c>
      <c r="E122" s="110">
        <f>الشيت!E126</f>
        <v>0</v>
      </c>
      <c r="F122" s="111">
        <f>الشيت!Q126</f>
        <v>0</v>
      </c>
      <c r="G122" s="111">
        <f>الشيت!AB126</f>
        <v>0</v>
      </c>
      <c r="H122" s="111">
        <f>الشيت!AM126</f>
        <v>0</v>
      </c>
      <c r="I122" s="111">
        <f>الشيت!BA126</f>
        <v>0</v>
      </c>
      <c r="J122" s="111">
        <f>الشيت!BO126</f>
        <v>0</v>
      </c>
      <c r="K122" s="111">
        <f>الشيت!BZ126</f>
        <v>0</v>
      </c>
      <c r="L122" s="111">
        <f>الشيت!CN126</f>
        <v>0</v>
      </c>
      <c r="M122" s="111">
        <f>الشيت!CU126</f>
        <v>0</v>
      </c>
      <c r="N122" s="111">
        <f>الشيت!DB126</f>
        <v>0</v>
      </c>
      <c r="O122" s="111">
        <f>الشيت!DC126</f>
        <v>0</v>
      </c>
      <c r="P122" s="111">
        <f>الشيت!DP126</f>
        <v>0</v>
      </c>
      <c r="Q122" s="111">
        <f>الشيت!EA126</f>
        <v>0</v>
      </c>
      <c r="R122" s="111" t="str">
        <f>الشيت!DD126</f>
        <v>دون المســـتوى</v>
      </c>
      <c r="S122" s="111">
        <f>الشيت!DE126</f>
        <v>14</v>
      </c>
      <c r="T122" s="233" t="str">
        <f>الشيت!FA126</f>
        <v>/ لـه دور ثــان فى مــواد</v>
      </c>
      <c r="U122" s="112" t="str">
        <f>الشيت!FB126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22" s="89" t="str">
        <f>الشيت!EN126</f>
        <v>1</v>
      </c>
      <c r="W122" s="89" t="str">
        <f>الشيت!EO126</f>
        <v>1</v>
      </c>
      <c r="X122" s="89" t="str">
        <f>الشيت!EP126</f>
        <v>1</v>
      </c>
      <c r="Y122" s="89" t="str">
        <f>الشيت!EQ126</f>
        <v>1</v>
      </c>
      <c r="Z122" s="89" t="str">
        <f>الشيت!ER126</f>
        <v>1</v>
      </c>
      <c r="AA122" s="89" t="str">
        <f>الشيت!ES126</f>
        <v>1</v>
      </c>
      <c r="AB122" s="89" t="str">
        <f>الشيت!ET126</f>
        <v>1</v>
      </c>
      <c r="AC122" s="89" t="str">
        <f>الشيت!EU126</f>
        <v>1</v>
      </c>
      <c r="AD122" s="89" t="str">
        <f>الشيت!EV126</f>
        <v>1</v>
      </c>
      <c r="AE122" s="89" t="str">
        <f>الشيت!EW126</f>
        <v>1</v>
      </c>
      <c r="AF122" s="89" t="str">
        <f>الشيت!EX126</f>
        <v>1</v>
      </c>
      <c r="AG122" s="89" t="str">
        <f>الشيت!EY126</f>
        <v>1</v>
      </c>
    </row>
    <row r="123" spans="1:33" ht="18.75" x14ac:dyDescent="0.3">
      <c r="A123" s="107">
        <f>+IF(C123="","",SUBTOTAL(3,C$6:C123))</f>
        <v>118</v>
      </c>
      <c r="B123" s="108">
        <f t="shared" si="1"/>
        <v>0</v>
      </c>
      <c r="C123" s="109">
        <f>الشيت!B127</f>
        <v>0</v>
      </c>
      <c r="D123" s="110">
        <f>الشيت!C127</f>
        <v>0</v>
      </c>
      <c r="E123" s="110">
        <f>الشيت!E127</f>
        <v>0</v>
      </c>
      <c r="F123" s="111">
        <f>الشيت!Q127</f>
        <v>0</v>
      </c>
      <c r="G123" s="111">
        <f>الشيت!AB127</f>
        <v>0</v>
      </c>
      <c r="H123" s="111">
        <f>الشيت!AM127</f>
        <v>0</v>
      </c>
      <c r="I123" s="111">
        <f>الشيت!BA127</f>
        <v>0</v>
      </c>
      <c r="J123" s="111">
        <f>الشيت!BO127</f>
        <v>0</v>
      </c>
      <c r="K123" s="111">
        <f>الشيت!BZ127</f>
        <v>0</v>
      </c>
      <c r="L123" s="111">
        <f>الشيت!CN127</f>
        <v>0</v>
      </c>
      <c r="M123" s="111">
        <f>الشيت!CU127</f>
        <v>0</v>
      </c>
      <c r="N123" s="111">
        <f>الشيت!DB127</f>
        <v>0</v>
      </c>
      <c r="O123" s="111">
        <f>الشيت!DC127</f>
        <v>0</v>
      </c>
      <c r="P123" s="111">
        <f>الشيت!DP127</f>
        <v>0</v>
      </c>
      <c r="Q123" s="111">
        <f>الشيت!EA127</f>
        <v>0</v>
      </c>
      <c r="R123" s="111" t="str">
        <f>الشيت!DD127</f>
        <v>دون المســـتوى</v>
      </c>
      <c r="S123" s="111">
        <f>الشيت!DE127</f>
        <v>14</v>
      </c>
      <c r="T123" s="233" t="str">
        <f>الشيت!FA127</f>
        <v>/ لـه دور ثــان فى مــواد</v>
      </c>
      <c r="U123" s="112" t="str">
        <f>الشيت!FB127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23" s="89" t="str">
        <f>الشيت!EN127</f>
        <v>1</v>
      </c>
      <c r="W123" s="89" t="str">
        <f>الشيت!EO127</f>
        <v>1</v>
      </c>
      <c r="X123" s="89" t="str">
        <f>الشيت!EP127</f>
        <v>1</v>
      </c>
      <c r="Y123" s="89" t="str">
        <f>الشيت!EQ127</f>
        <v>1</v>
      </c>
      <c r="Z123" s="89" t="str">
        <f>الشيت!ER127</f>
        <v>1</v>
      </c>
      <c r="AA123" s="89" t="str">
        <f>الشيت!ES127</f>
        <v>1</v>
      </c>
      <c r="AB123" s="89" t="str">
        <f>الشيت!ET127</f>
        <v>1</v>
      </c>
      <c r="AC123" s="89" t="str">
        <f>الشيت!EU127</f>
        <v>1</v>
      </c>
      <c r="AD123" s="89" t="str">
        <f>الشيت!EV127</f>
        <v>1</v>
      </c>
      <c r="AE123" s="89" t="str">
        <f>الشيت!EW127</f>
        <v>1</v>
      </c>
      <c r="AF123" s="89" t="str">
        <f>الشيت!EX127</f>
        <v>1</v>
      </c>
      <c r="AG123" s="89" t="str">
        <f>الشيت!EY127</f>
        <v>1</v>
      </c>
    </row>
    <row r="124" spans="1:33" ht="18.75" x14ac:dyDescent="0.3">
      <c r="A124" s="107">
        <f>+IF(C124="","",SUBTOTAL(3,C$6:C124))</f>
        <v>119</v>
      </c>
      <c r="B124" s="108">
        <f t="shared" si="1"/>
        <v>0</v>
      </c>
      <c r="C124" s="109">
        <f>الشيت!B128</f>
        <v>0</v>
      </c>
      <c r="D124" s="110">
        <f>الشيت!C128</f>
        <v>0</v>
      </c>
      <c r="E124" s="110">
        <f>الشيت!E128</f>
        <v>0</v>
      </c>
      <c r="F124" s="111">
        <f>الشيت!Q128</f>
        <v>0</v>
      </c>
      <c r="G124" s="111">
        <f>الشيت!AB128</f>
        <v>0</v>
      </c>
      <c r="H124" s="111">
        <f>الشيت!AM128</f>
        <v>0</v>
      </c>
      <c r="I124" s="111">
        <f>الشيت!BA128</f>
        <v>0</v>
      </c>
      <c r="J124" s="111">
        <f>الشيت!BO128</f>
        <v>0</v>
      </c>
      <c r="K124" s="111">
        <f>الشيت!BZ128</f>
        <v>0</v>
      </c>
      <c r="L124" s="111">
        <f>الشيت!CN128</f>
        <v>0</v>
      </c>
      <c r="M124" s="111">
        <f>الشيت!CU128</f>
        <v>0</v>
      </c>
      <c r="N124" s="111">
        <f>الشيت!DB128</f>
        <v>0</v>
      </c>
      <c r="O124" s="111">
        <f>الشيت!DC128</f>
        <v>0</v>
      </c>
      <c r="P124" s="111">
        <f>الشيت!DP128</f>
        <v>0</v>
      </c>
      <c r="Q124" s="111">
        <f>الشيت!EA128</f>
        <v>0</v>
      </c>
      <c r="R124" s="111" t="str">
        <f>الشيت!DD128</f>
        <v>دون المســـتوى</v>
      </c>
      <c r="S124" s="111">
        <f>الشيت!DE128</f>
        <v>14</v>
      </c>
      <c r="T124" s="233" t="str">
        <f>الشيت!FA128</f>
        <v>/ لـه دور ثــان فى مــواد</v>
      </c>
      <c r="U124" s="112" t="str">
        <f>الشيت!FB128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24" s="89" t="str">
        <f>الشيت!EN128</f>
        <v>1</v>
      </c>
      <c r="W124" s="89" t="str">
        <f>الشيت!EO128</f>
        <v>1</v>
      </c>
      <c r="X124" s="89" t="str">
        <f>الشيت!EP128</f>
        <v>1</v>
      </c>
      <c r="Y124" s="89" t="str">
        <f>الشيت!EQ128</f>
        <v>1</v>
      </c>
      <c r="Z124" s="89" t="str">
        <f>الشيت!ER128</f>
        <v>1</v>
      </c>
      <c r="AA124" s="89" t="str">
        <f>الشيت!ES128</f>
        <v>1</v>
      </c>
      <c r="AB124" s="89" t="str">
        <f>الشيت!ET128</f>
        <v>1</v>
      </c>
      <c r="AC124" s="89" t="str">
        <f>الشيت!EU128</f>
        <v>1</v>
      </c>
      <c r="AD124" s="89" t="str">
        <f>الشيت!EV128</f>
        <v>1</v>
      </c>
      <c r="AE124" s="89" t="str">
        <f>الشيت!EW128</f>
        <v>1</v>
      </c>
      <c r="AF124" s="89" t="str">
        <f>الشيت!EX128</f>
        <v>1</v>
      </c>
      <c r="AG124" s="89" t="str">
        <f>الشيت!EY128</f>
        <v>1</v>
      </c>
    </row>
    <row r="125" spans="1:33" ht="18.75" x14ac:dyDescent="0.3">
      <c r="A125" s="107">
        <f>+IF(C125="","",SUBTOTAL(3,C$6:C125))</f>
        <v>120</v>
      </c>
      <c r="B125" s="108">
        <f t="shared" si="1"/>
        <v>0</v>
      </c>
      <c r="C125" s="109">
        <f>الشيت!B129</f>
        <v>0</v>
      </c>
      <c r="D125" s="110">
        <f>الشيت!C129</f>
        <v>0</v>
      </c>
      <c r="E125" s="110">
        <f>الشيت!E129</f>
        <v>0</v>
      </c>
      <c r="F125" s="111">
        <f>الشيت!Q129</f>
        <v>0</v>
      </c>
      <c r="G125" s="111">
        <f>الشيت!AB129</f>
        <v>0</v>
      </c>
      <c r="H125" s="111">
        <f>الشيت!AM129</f>
        <v>0</v>
      </c>
      <c r="I125" s="111">
        <f>الشيت!BA129</f>
        <v>0</v>
      </c>
      <c r="J125" s="111">
        <f>الشيت!BO129</f>
        <v>0</v>
      </c>
      <c r="K125" s="111">
        <f>الشيت!BZ129</f>
        <v>0</v>
      </c>
      <c r="L125" s="111">
        <f>الشيت!CN129</f>
        <v>0</v>
      </c>
      <c r="M125" s="111">
        <f>الشيت!CU129</f>
        <v>0</v>
      </c>
      <c r="N125" s="111">
        <f>الشيت!DB129</f>
        <v>0</v>
      </c>
      <c r="O125" s="111">
        <f>الشيت!DC129</f>
        <v>0</v>
      </c>
      <c r="P125" s="111">
        <f>الشيت!DP129</f>
        <v>0</v>
      </c>
      <c r="Q125" s="111">
        <f>الشيت!EA129</f>
        <v>0</v>
      </c>
      <c r="R125" s="111" t="str">
        <f>الشيت!DD129</f>
        <v>دون المســـتوى</v>
      </c>
      <c r="S125" s="111">
        <f>الشيت!DE129</f>
        <v>14</v>
      </c>
      <c r="T125" s="233" t="str">
        <f>الشيت!FA129</f>
        <v>/ لـه دور ثــان فى مــواد</v>
      </c>
      <c r="U125" s="112" t="str">
        <f>الشيت!FB129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25" s="89" t="str">
        <f>الشيت!EN129</f>
        <v>1</v>
      </c>
      <c r="W125" s="89" t="str">
        <f>الشيت!EO129</f>
        <v>1</v>
      </c>
      <c r="X125" s="89" t="str">
        <f>الشيت!EP129</f>
        <v>1</v>
      </c>
      <c r="Y125" s="89" t="str">
        <f>الشيت!EQ129</f>
        <v>1</v>
      </c>
      <c r="Z125" s="89" t="str">
        <f>الشيت!ER129</f>
        <v>1</v>
      </c>
      <c r="AA125" s="89" t="str">
        <f>الشيت!ES129</f>
        <v>1</v>
      </c>
      <c r="AB125" s="89" t="str">
        <f>الشيت!ET129</f>
        <v>1</v>
      </c>
      <c r="AC125" s="89" t="str">
        <f>الشيت!EU129</f>
        <v>1</v>
      </c>
      <c r="AD125" s="89" t="str">
        <f>الشيت!EV129</f>
        <v>1</v>
      </c>
      <c r="AE125" s="89" t="str">
        <f>الشيت!EW129</f>
        <v>1</v>
      </c>
      <c r="AF125" s="89" t="str">
        <f>الشيت!EX129</f>
        <v>1</v>
      </c>
      <c r="AG125" s="89" t="str">
        <f>الشيت!EY129</f>
        <v>1</v>
      </c>
    </row>
    <row r="126" spans="1:33" ht="18.75" x14ac:dyDescent="0.3">
      <c r="A126" s="107">
        <f>+IF(C126="","",SUBTOTAL(3,C$6:C126))</f>
        <v>121</v>
      </c>
      <c r="B126" s="108">
        <f t="shared" si="1"/>
        <v>0</v>
      </c>
      <c r="C126" s="109">
        <f>الشيت!B130</f>
        <v>0</v>
      </c>
      <c r="D126" s="110">
        <f>الشيت!C130</f>
        <v>0</v>
      </c>
      <c r="E126" s="110">
        <f>الشيت!E130</f>
        <v>0</v>
      </c>
      <c r="F126" s="111">
        <f>الشيت!Q130</f>
        <v>0</v>
      </c>
      <c r="G126" s="111">
        <f>الشيت!AB130</f>
        <v>0</v>
      </c>
      <c r="H126" s="111">
        <f>الشيت!AM130</f>
        <v>0</v>
      </c>
      <c r="I126" s="111">
        <f>الشيت!BA130</f>
        <v>0</v>
      </c>
      <c r="J126" s="111">
        <f>الشيت!BO130</f>
        <v>0</v>
      </c>
      <c r="K126" s="111">
        <f>الشيت!BZ130</f>
        <v>0</v>
      </c>
      <c r="L126" s="111">
        <f>الشيت!CN130</f>
        <v>0</v>
      </c>
      <c r="M126" s="111">
        <f>الشيت!CU130</f>
        <v>0</v>
      </c>
      <c r="N126" s="111">
        <f>الشيت!DB130</f>
        <v>0</v>
      </c>
      <c r="O126" s="111">
        <f>الشيت!DC130</f>
        <v>0</v>
      </c>
      <c r="P126" s="111">
        <f>الشيت!DP130</f>
        <v>0</v>
      </c>
      <c r="Q126" s="111">
        <f>الشيت!EA130</f>
        <v>0</v>
      </c>
      <c r="R126" s="111" t="str">
        <f>الشيت!DD130</f>
        <v>دون المســـتوى</v>
      </c>
      <c r="S126" s="111">
        <f>الشيت!DE130</f>
        <v>14</v>
      </c>
      <c r="T126" s="233" t="str">
        <f>الشيت!FA130</f>
        <v>/ لـه دور ثــان فى مــواد</v>
      </c>
      <c r="U126" s="112" t="str">
        <f>الشيت!FB130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26" s="89" t="str">
        <f>الشيت!EN130</f>
        <v>1</v>
      </c>
      <c r="W126" s="89" t="str">
        <f>الشيت!EO130</f>
        <v>1</v>
      </c>
      <c r="X126" s="89" t="str">
        <f>الشيت!EP130</f>
        <v>1</v>
      </c>
      <c r="Y126" s="89" t="str">
        <f>الشيت!EQ130</f>
        <v>1</v>
      </c>
      <c r="Z126" s="89" t="str">
        <f>الشيت!ER130</f>
        <v>1</v>
      </c>
      <c r="AA126" s="89" t="str">
        <f>الشيت!ES130</f>
        <v>1</v>
      </c>
      <c r="AB126" s="89" t="str">
        <f>الشيت!ET130</f>
        <v>1</v>
      </c>
      <c r="AC126" s="89" t="str">
        <f>الشيت!EU130</f>
        <v>1</v>
      </c>
      <c r="AD126" s="89" t="str">
        <f>الشيت!EV130</f>
        <v>1</v>
      </c>
      <c r="AE126" s="89" t="str">
        <f>الشيت!EW130</f>
        <v>1</v>
      </c>
      <c r="AF126" s="89" t="str">
        <f>الشيت!EX130</f>
        <v>1</v>
      </c>
      <c r="AG126" s="89" t="str">
        <f>الشيت!EY130</f>
        <v>1</v>
      </c>
    </row>
    <row r="127" spans="1:33" ht="18.75" x14ac:dyDescent="0.3">
      <c r="A127" s="107">
        <f>+IF(C127="","",SUBTOTAL(3,C$6:C127))</f>
        <v>122</v>
      </c>
      <c r="B127" s="108">
        <f t="shared" si="1"/>
        <v>0</v>
      </c>
      <c r="C127" s="109">
        <f>الشيت!B131</f>
        <v>0</v>
      </c>
      <c r="D127" s="110">
        <f>الشيت!C131</f>
        <v>0</v>
      </c>
      <c r="E127" s="110">
        <f>الشيت!E131</f>
        <v>0</v>
      </c>
      <c r="F127" s="111">
        <f>الشيت!Q131</f>
        <v>0</v>
      </c>
      <c r="G127" s="111">
        <f>الشيت!AB131</f>
        <v>0</v>
      </c>
      <c r="H127" s="111">
        <f>الشيت!AM131</f>
        <v>0</v>
      </c>
      <c r="I127" s="111">
        <f>الشيت!BA131</f>
        <v>0</v>
      </c>
      <c r="J127" s="111">
        <f>الشيت!BO131</f>
        <v>0</v>
      </c>
      <c r="K127" s="111">
        <f>الشيت!BZ131</f>
        <v>0</v>
      </c>
      <c r="L127" s="111">
        <f>الشيت!CN131</f>
        <v>0</v>
      </c>
      <c r="M127" s="111">
        <f>الشيت!CU131</f>
        <v>0</v>
      </c>
      <c r="N127" s="111">
        <f>الشيت!DB131</f>
        <v>0</v>
      </c>
      <c r="O127" s="111">
        <f>الشيت!DC131</f>
        <v>0</v>
      </c>
      <c r="P127" s="111">
        <f>الشيت!DP131</f>
        <v>0</v>
      </c>
      <c r="Q127" s="111">
        <f>الشيت!EA131</f>
        <v>0</v>
      </c>
      <c r="R127" s="111" t="str">
        <f>الشيت!DD131</f>
        <v>دون المســـتوى</v>
      </c>
      <c r="S127" s="111">
        <f>الشيت!DE131</f>
        <v>14</v>
      </c>
      <c r="T127" s="233" t="str">
        <f>الشيت!FA131</f>
        <v>/ لـه دور ثــان فى مــواد</v>
      </c>
      <c r="U127" s="112" t="str">
        <f>الشيت!FB131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27" s="89" t="str">
        <f>الشيت!EN131</f>
        <v>1</v>
      </c>
      <c r="W127" s="89" t="str">
        <f>الشيت!EO131</f>
        <v>1</v>
      </c>
      <c r="X127" s="89" t="str">
        <f>الشيت!EP131</f>
        <v>1</v>
      </c>
      <c r="Y127" s="89" t="str">
        <f>الشيت!EQ131</f>
        <v>1</v>
      </c>
      <c r="Z127" s="89" t="str">
        <f>الشيت!ER131</f>
        <v>1</v>
      </c>
      <c r="AA127" s="89" t="str">
        <f>الشيت!ES131</f>
        <v>1</v>
      </c>
      <c r="AB127" s="89" t="str">
        <f>الشيت!ET131</f>
        <v>1</v>
      </c>
      <c r="AC127" s="89" t="str">
        <f>الشيت!EU131</f>
        <v>1</v>
      </c>
      <c r="AD127" s="89" t="str">
        <f>الشيت!EV131</f>
        <v>1</v>
      </c>
      <c r="AE127" s="89" t="str">
        <f>الشيت!EW131</f>
        <v>1</v>
      </c>
      <c r="AF127" s="89" t="str">
        <f>الشيت!EX131</f>
        <v>1</v>
      </c>
      <c r="AG127" s="89" t="str">
        <f>الشيت!EY131</f>
        <v>1</v>
      </c>
    </row>
    <row r="128" spans="1:33" ht="18.75" x14ac:dyDescent="0.3">
      <c r="A128" s="107">
        <f>+IF(C128="","",SUBTOTAL(3,C$6:C128))</f>
        <v>123</v>
      </c>
      <c r="B128" s="108">
        <f t="shared" si="1"/>
        <v>0</v>
      </c>
      <c r="C128" s="109">
        <f>الشيت!B132</f>
        <v>0</v>
      </c>
      <c r="D128" s="110">
        <f>الشيت!C132</f>
        <v>0</v>
      </c>
      <c r="E128" s="110">
        <f>الشيت!E132</f>
        <v>0</v>
      </c>
      <c r="F128" s="111">
        <f>الشيت!Q132</f>
        <v>0</v>
      </c>
      <c r="G128" s="111">
        <f>الشيت!AB132</f>
        <v>0</v>
      </c>
      <c r="H128" s="111">
        <f>الشيت!AM132</f>
        <v>0</v>
      </c>
      <c r="I128" s="111">
        <f>الشيت!BA132</f>
        <v>0</v>
      </c>
      <c r="J128" s="111">
        <f>الشيت!BO132</f>
        <v>0</v>
      </c>
      <c r="K128" s="111">
        <f>الشيت!BZ132</f>
        <v>0</v>
      </c>
      <c r="L128" s="111">
        <f>الشيت!CN132</f>
        <v>0</v>
      </c>
      <c r="M128" s="111">
        <f>الشيت!CU132</f>
        <v>0</v>
      </c>
      <c r="N128" s="111">
        <f>الشيت!DB132</f>
        <v>0</v>
      </c>
      <c r="O128" s="111">
        <f>الشيت!DC132</f>
        <v>0</v>
      </c>
      <c r="P128" s="111">
        <f>الشيت!DP132</f>
        <v>0</v>
      </c>
      <c r="Q128" s="111">
        <f>الشيت!EA132</f>
        <v>0</v>
      </c>
      <c r="R128" s="111" t="str">
        <f>الشيت!DD132</f>
        <v>دون المســـتوى</v>
      </c>
      <c r="S128" s="111">
        <f>الشيت!DE132</f>
        <v>14</v>
      </c>
      <c r="T128" s="233" t="str">
        <f>الشيت!FA132</f>
        <v>/ لـه دور ثــان فى مــواد</v>
      </c>
      <c r="U128" s="112" t="str">
        <f>الشيت!FB132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28" s="89" t="str">
        <f>الشيت!EN132</f>
        <v>1</v>
      </c>
      <c r="W128" s="89" t="str">
        <f>الشيت!EO132</f>
        <v>1</v>
      </c>
      <c r="X128" s="89" t="str">
        <f>الشيت!EP132</f>
        <v>1</v>
      </c>
      <c r="Y128" s="89" t="str">
        <f>الشيت!EQ132</f>
        <v>1</v>
      </c>
      <c r="Z128" s="89" t="str">
        <f>الشيت!ER132</f>
        <v>1</v>
      </c>
      <c r="AA128" s="89" t="str">
        <f>الشيت!ES132</f>
        <v>1</v>
      </c>
      <c r="AB128" s="89" t="str">
        <f>الشيت!ET132</f>
        <v>1</v>
      </c>
      <c r="AC128" s="89" t="str">
        <f>الشيت!EU132</f>
        <v>1</v>
      </c>
      <c r="AD128" s="89" t="str">
        <f>الشيت!EV132</f>
        <v>1</v>
      </c>
      <c r="AE128" s="89" t="str">
        <f>الشيت!EW132</f>
        <v>1</v>
      </c>
      <c r="AF128" s="89" t="str">
        <f>الشيت!EX132</f>
        <v>1</v>
      </c>
      <c r="AG128" s="89" t="str">
        <f>الشيت!EY132</f>
        <v>1</v>
      </c>
    </row>
    <row r="129" spans="1:33" ht="18.75" x14ac:dyDescent="0.3">
      <c r="A129" s="107">
        <f>+IF(C129="","",SUBTOTAL(3,C$6:C129))</f>
        <v>124</v>
      </c>
      <c r="B129" s="108">
        <f t="shared" si="1"/>
        <v>0</v>
      </c>
      <c r="C129" s="109">
        <f>الشيت!B133</f>
        <v>0</v>
      </c>
      <c r="D129" s="110">
        <f>الشيت!C133</f>
        <v>0</v>
      </c>
      <c r="E129" s="110">
        <f>الشيت!E133</f>
        <v>0</v>
      </c>
      <c r="F129" s="111">
        <f>الشيت!Q133</f>
        <v>0</v>
      </c>
      <c r="G129" s="111">
        <f>الشيت!AB133</f>
        <v>0</v>
      </c>
      <c r="H129" s="111">
        <f>الشيت!AM133</f>
        <v>0</v>
      </c>
      <c r="I129" s="111">
        <f>الشيت!BA133</f>
        <v>0</v>
      </c>
      <c r="J129" s="111">
        <f>الشيت!BO133</f>
        <v>0</v>
      </c>
      <c r="K129" s="111">
        <f>الشيت!BZ133</f>
        <v>0</v>
      </c>
      <c r="L129" s="111">
        <f>الشيت!CN133</f>
        <v>0</v>
      </c>
      <c r="M129" s="111">
        <f>الشيت!CU133</f>
        <v>0</v>
      </c>
      <c r="N129" s="111">
        <f>الشيت!DB133</f>
        <v>0</v>
      </c>
      <c r="O129" s="111">
        <f>الشيت!DC133</f>
        <v>0</v>
      </c>
      <c r="P129" s="111">
        <f>الشيت!DP133</f>
        <v>0</v>
      </c>
      <c r="Q129" s="111">
        <f>الشيت!EA133</f>
        <v>0</v>
      </c>
      <c r="R129" s="111" t="str">
        <f>الشيت!DD133</f>
        <v>دون المســـتوى</v>
      </c>
      <c r="S129" s="111">
        <f>الشيت!DE133</f>
        <v>14</v>
      </c>
      <c r="T129" s="233" t="str">
        <f>الشيت!FA133</f>
        <v>/ لـه دور ثــان فى مــواد</v>
      </c>
      <c r="U129" s="112" t="str">
        <f>الشيت!FB133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29" s="89" t="str">
        <f>الشيت!EN133</f>
        <v>1</v>
      </c>
      <c r="W129" s="89" t="str">
        <f>الشيت!EO133</f>
        <v>1</v>
      </c>
      <c r="X129" s="89" t="str">
        <f>الشيت!EP133</f>
        <v>1</v>
      </c>
      <c r="Y129" s="89" t="str">
        <f>الشيت!EQ133</f>
        <v>1</v>
      </c>
      <c r="Z129" s="89" t="str">
        <f>الشيت!ER133</f>
        <v>1</v>
      </c>
      <c r="AA129" s="89" t="str">
        <f>الشيت!ES133</f>
        <v>1</v>
      </c>
      <c r="AB129" s="89" t="str">
        <f>الشيت!ET133</f>
        <v>1</v>
      </c>
      <c r="AC129" s="89" t="str">
        <f>الشيت!EU133</f>
        <v>1</v>
      </c>
      <c r="AD129" s="89" t="str">
        <f>الشيت!EV133</f>
        <v>1</v>
      </c>
      <c r="AE129" s="89" t="str">
        <f>الشيت!EW133</f>
        <v>1</v>
      </c>
      <c r="AF129" s="89" t="str">
        <f>الشيت!EX133</f>
        <v>1</v>
      </c>
      <c r="AG129" s="89" t="str">
        <f>الشيت!EY133</f>
        <v>1</v>
      </c>
    </row>
    <row r="130" spans="1:33" ht="18.75" x14ac:dyDescent="0.3">
      <c r="A130" s="107">
        <f>+IF(C130="","",SUBTOTAL(3,C$6:C130))</f>
        <v>125</v>
      </c>
      <c r="B130" s="108">
        <f t="shared" si="1"/>
        <v>0</v>
      </c>
      <c r="C130" s="109">
        <f>الشيت!B134</f>
        <v>0</v>
      </c>
      <c r="D130" s="110">
        <f>الشيت!C134</f>
        <v>0</v>
      </c>
      <c r="E130" s="110">
        <f>الشيت!E134</f>
        <v>0</v>
      </c>
      <c r="F130" s="111">
        <f>الشيت!Q134</f>
        <v>0</v>
      </c>
      <c r="G130" s="111">
        <f>الشيت!AB134</f>
        <v>0</v>
      </c>
      <c r="H130" s="111">
        <f>الشيت!AM134</f>
        <v>0</v>
      </c>
      <c r="I130" s="111">
        <f>الشيت!BA134</f>
        <v>0</v>
      </c>
      <c r="J130" s="111">
        <f>الشيت!BO134</f>
        <v>0</v>
      </c>
      <c r="K130" s="111">
        <f>الشيت!BZ134</f>
        <v>0</v>
      </c>
      <c r="L130" s="111">
        <f>الشيت!CN134</f>
        <v>0</v>
      </c>
      <c r="M130" s="111">
        <f>الشيت!CU134</f>
        <v>0</v>
      </c>
      <c r="N130" s="111">
        <f>الشيت!DB134</f>
        <v>0</v>
      </c>
      <c r="O130" s="111">
        <f>الشيت!DC134</f>
        <v>0</v>
      </c>
      <c r="P130" s="111">
        <f>الشيت!DP134</f>
        <v>0</v>
      </c>
      <c r="Q130" s="111">
        <f>الشيت!EA134</f>
        <v>0</v>
      </c>
      <c r="R130" s="111" t="str">
        <f>الشيت!DD134</f>
        <v>دون المســـتوى</v>
      </c>
      <c r="S130" s="111">
        <f>الشيت!DE134</f>
        <v>14</v>
      </c>
      <c r="T130" s="233" t="str">
        <f>الشيت!FA134</f>
        <v>/ لـه دور ثــان فى مــواد</v>
      </c>
      <c r="U130" s="112" t="str">
        <f>الشيت!FB134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30" s="89" t="str">
        <f>الشيت!EN134</f>
        <v>1</v>
      </c>
      <c r="W130" s="89" t="str">
        <f>الشيت!EO134</f>
        <v>1</v>
      </c>
      <c r="X130" s="89" t="str">
        <f>الشيت!EP134</f>
        <v>1</v>
      </c>
      <c r="Y130" s="89" t="str">
        <f>الشيت!EQ134</f>
        <v>1</v>
      </c>
      <c r="Z130" s="89" t="str">
        <f>الشيت!ER134</f>
        <v>1</v>
      </c>
      <c r="AA130" s="89" t="str">
        <f>الشيت!ES134</f>
        <v>1</v>
      </c>
      <c r="AB130" s="89" t="str">
        <f>الشيت!ET134</f>
        <v>1</v>
      </c>
      <c r="AC130" s="89" t="str">
        <f>الشيت!EU134</f>
        <v>1</v>
      </c>
      <c r="AD130" s="89" t="str">
        <f>الشيت!EV134</f>
        <v>1</v>
      </c>
      <c r="AE130" s="89" t="str">
        <f>الشيت!EW134</f>
        <v>1</v>
      </c>
      <c r="AF130" s="89" t="str">
        <f>الشيت!EX134</f>
        <v>1</v>
      </c>
      <c r="AG130" s="89" t="str">
        <f>الشيت!EY134</f>
        <v>1</v>
      </c>
    </row>
    <row r="131" spans="1:33" ht="18.75" x14ac:dyDescent="0.3">
      <c r="A131" s="107">
        <f>+IF(C131="","",SUBTOTAL(3,C$6:C131))</f>
        <v>126</v>
      </c>
      <c r="B131" s="108">
        <f t="shared" si="1"/>
        <v>0</v>
      </c>
      <c r="C131" s="109">
        <f>الشيت!B135</f>
        <v>0</v>
      </c>
      <c r="D131" s="110">
        <f>الشيت!C135</f>
        <v>0</v>
      </c>
      <c r="E131" s="110">
        <f>الشيت!E135</f>
        <v>0</v>
      </c>
      <c r="F131" s="111">
        <f>الشيت!Q135</f>
        <v>0</v>
      </c>
      <c r="G131" s="111">
        <f>الشيت!AB135</f>
        <v>0</v>
      </c>
      <c r="H131" s="111">
        <f>الشيت!AM135</f>
        <v>0</v>
      </c>
      <c r="I131" s="111">
        <f>الشيت!BA135</f>
        <v>0</v>
      </c>
      <c r="J131" s="111">
        <f>الشيت!BO135</f>
        <v>0</v>
      </c>
      <c r="K131" s="111">
        <f>الشيت!BZ135</f>
        <v>0</v>
      </c>
      <c r="L131" s="111">
        <f>الشيت!CN135</f>
        <v>0</v>
      </c>
      <c r="M131" s="111">
        <f>الشيت!CU135</f>
        <v>0</v>
      </c>
      <c r="N131" s="111">
        <f>الشيت!DB135</f>
        <v>0</v>
      </c>
      <c r="O131" s="111">
        <f>الشيت!DC135</f>
        <v>0</v>
      </c>
      <c r="P131" s="111">
        <f>الشيت!DP135</f>
        <v>0</v>
      </c>
      <c r="Q131" s="111">
        <f>الشيت!EA135</f>
        <v>0</v>
      </c>
      <c r="R131" s="111" t="str">
        <f>الشيت!DD135</f>
        <v>دون المســـتوى</v>
      </c>
      <c r="S131" s="111">
        <f>الشيت!DE135</f>
        <v>14</v>
      </c>
      <c r="T131" s="233" t="str">
        <f>الشيت!FA135</f>
        <v>/ لـه دور ثــان فى مــواد</v>
      </c>
      <c r="U131" s="112" t="str">
        <f>الشيت!FB135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31" s="89" t="str">
        <f>الشيت!EN135</f>
        <v>1</v>
      </c>
      <c r="W131" s="89" t="str">
        <f>الشيت!EO135</f>
        <v>1</v>
      </c>
      <c r="X131" s="89" t="str">
        <f>الشيت!EP135</f>
        <v>1</v>
      </c>
      <c r="Y131" s="89" t="str">
        <f>الشيت!EQ135</f>
        <v>1</v>
      </c>
      <c r="Z131" s="89" t="str">
        <f>الشيت!ER135</f>
        <v>1</v>
      </c>
      <c r="AA131" s="89" t="str">
        <f>الشيت!ES135</f>
        <v>1</v>
      </c>
      <c r="AB131" s="89" t="str">
        <f>الشيت!ET135</f>
        <v>1</v>
      </c>
      <c r="AC131" s="89" t="str">
        <f>الشيت!EU135</f>
        <v>1</v>
      </c>
      <c r="AD131" s="89" t="str">
        <f>الشيت!EV135</f>
        <v>1</v>
      </c>
      <c r="AE131" s="89" t="str">
        <f>الشيت!EW135</f>
        <v>1</v>
      </c>
      <c r="AF131" s="89" t="str">
        <f>الشيت!EX135</f>
        <v>1</v>
      </c>
      <c r="AG131" s="89" t="str">
        <f>الشيت!EY135</f>
        <v>1</v>
      </c>
    </row>
    <row r="132" spans="1:33" ht="18.75" x14ac:dyDescent="0.3">
      <c r="A132" s="107">
        <f>+IF(C132="","",SUBTOTAL(3,C$6:C132))</f>
        <v>127</v>
      </c>
      <c r="B132" s="108">
        <f t="shared" si="1"/>
        <v>0</v>
      </c>
      <c r="C132" s="109">
        <f>الشيت!B136</f>
        <v>0</v>
      </c>
      <c r="D132" s="110">
        <f>الشيت!C136</f>
        <v>0</v>
      </c>
      <c r="E132" s="110">
        <f>الشيت!E136</f>
        <v>0</v>
      </c>
      <c r="F132" s="111">
        <f>الشيت!Q136</f>
        <v>0</v>
      </c>
      <c r="G132" s="111">
        <f>الشيت!AB136</f>
        <v>0</v>
      </c>
      <c r="H132" s="111">
        <f>الشيت!AM136</f>
        <v>0</v>
      </c>
      <c r="I132" s="111">
        <f>الشيت!BA136</f>
        <v>0</v>
      </c>
      <c r="J132" s="111">
        <f>الشيت!BO136</f>
        <v>0</v>
      </c>
      <c r="K132" s="111">
        <f>الشيت!BZ136</f>
        <v>0</v>
      </c>
      <c r="L132" s="111">
        <f>الشيت!CN136</f>
        <v>0</v>
      </c>
      <c r="M132" s="111">
        <f>الشيت!CU136</f>
        <v>0</v>
      </c>
      <c r="N132" s="111">
        <f>الشيت!DB136</f>
        <v>0</v>
      </c>
      <c r="O132" s="111">
        <f>الشيت!DC136</f>
        <v>0</v>
      </c>
      <c r="P132" s="111">
        <f>الشيت!DP136</f>
        <v>0</v>
      </c>
      <c r="Q132" s="111">
        <f>الشيت!EA136</f>
        <v>0</v>
      </c>
      <c r="R132" s="111" t="str">
        <f>الشيت!DD136</f>
        <v>دون المســـتوى</v>
      </c>
      <c r="S132" s="111">
        <f>الشيت!DE136</f>
        <v>14</v>
      </c>
      <c r="T132" s="233" t="str">
        <f>الشيت!FA136</f>
        <v>/ لـه دور ثــان فى مــواد</v>
      </c>
      <c r="U132" s="112" t="str">
        <f>الشيت!FB136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32" s="89" t="str">
        <f>الشيت!EN136</f>
        <v>1</v>
      </c>
      <c r="W132" s="89" t="str">
        <f>الشيت!EO136</f>
        <v>1</v>
      </c>
      <c r="X132" s="89" t="str">
        <f>الشيت!EP136</f>
        <v>1</v>
      </c>
      <c r="Y132" s="89" t="str">
        <f>الشيت!EQ136</f>
        <v>1</v>
      </c>
      <c r="Z132" s="89" t="str">
        <f>الشيت!ER136</f>
        <v>1</v>
      </c>
      <c r="AA132" s="89" t="str">
        <f>الشيت!ES136</f>
        <v>1</v>
      </c>
      <c r="AB132" s="89" t="str">
        <f>الشيت!ET136</f>
        <v>1</v>
      </c>
      <c r="AC132" s="89" t="str">
        <f>الشيت!EU136</f>
        <v>1</v>
      </c>
      <c r="AD132" s="89" t="str">
        <f>الشيت!EV136</f>
        <v>1</v>
      </c>
      <c r="AE132" s="89" t="str">
        <f>الشيت!EW136</f>
        <v>1</v>
      </c>
      <c r="AF132" s="89" t="str">
        <f>الشيت!EX136</f>
        <v>1</v>
      </c>
      <c r="AG132" s="89" t="str">
        <f>الشيت!EY136</f>
        <v>1</v>
      </c>
    </row>
    <row r="133" spans="1:33" ht="18.75" x14ac:dyDescent="0.3">
      <c r="A133" s="107">
        <f>+IF(C133="","",SUBTOTAL(3,C$6:C133))</f>
        <v>128</v>
      </c>
      <c r="B133" s="108">
        <f t="shared" si="1"/>
        <v>0</v>
      </c>
      <c r="C133" s="109">
        <f>الشيت!B137</f>
        <v>0</v>
      </c>
      <c r="D133" s="110">
        <f>الشيت!C137</f>
        <v>0</v>
      </c>
      <c r="E133" s="110">
        <f>الشيت!E137</f>
        <v>0</v>
      </c>
      <c r="F133" s="111">
        <f>الشيت!Q137</f>
        <v>0</v>
      </c>
      <c r="G133" s="111">
        <f>الشيت!AB137</f>
        <v>0</v>
      </c>
      <c r="H133" s="111">
        <f>الشيت!AM137</f>
        <v>0</v>
      </c>
      <c r="I133" s="111">
        <f>الشيت!BA137</f>
        <v>0</v>
      </c>
      <c r="J133" s="111">
        <f>الشيت!BO137</f>
        <v>0</v>
      </c>
      <c r="K133" s="111">
        <f>الشيت!BZ137</f>
        <v>0</v>
      </c>
      <c r="L133" s="111">
        <f>الشيت!CN137</f>
        <v>0</v>
      </c>
      <c r="M133" s="111">
        <f>الشيت!CU137</f>
        <v>0</v>
      </c>
      <c r="N133" s="111">
        <f>الشيت!DB137</f>
        <v>0</v>
      </c>
      <c r="O133" s="111">
        <f>الشيت!DC137</f>
        <v>0</v>
      </c>
      <c r="P133" s="111">
        <f>الشيت!DP137</f>
        <v>0</v>
      </c>
      <c r="Q133" s="111">
        <f>الشيت!EA137</f>
        <v>0</v>
      </c>
      <c r="R133" s="111" t="str">
        <f>الشيت!DD137</f>
        <v>دون المســـتوى</v>
      </c>
      <c r="S133" s="111">
        <f>الشيت!DE137</f>
        <v>14</v>
      </c>
      <c r="T133" s="233" t="str">
        <f>الشيت!FA137</f>
        <v>/ لـه دور ثــان فى مــواد</v>
      </c>
      <c r="U133" s="112" t="str">
        <f>الشيت!FB137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33" s="89" t="str">
        <f>الشيت!EN137</f>
        <v>1</v>
      </c>
      <c r="W133" s="89" t="str">
        <f>الشيت!EO137</f>
        <v>1</v>
      </c>
      <c r="X133" s="89" t="str">
        <f>الشيت!EP137</f>
        <v>1</v>
      </c>
      <c r="Y133" s="89" t="str">
        <f>الشيت!EQ137</f>
        <v>1</v>
      </c>
      <c r="Z133" s="89" t="str">
        <f>الشيت!ER137</f>
        <v>1</v>
      </c>
      <c r="AA133" s="89" t="str">
        <f>الشيت!ES137</f>
        <v>1</v>
      </c>
      <c r="AB133" s="89" t="str">
        <f>الشيت!ET137</f>
        <v>1</v>
      </c>
      <c r="AC133" s="89" t="str">
        <f>الشيت!EU137</f>
        <v>1</v>
      </c>
      <c r="AD133" s="89" t="str">
        <f>الشيت!EV137</f>
        <v>1</v>
      </c>
      <c r="AE133" s="89" t="str">
        <f>الشيت!EW137</f>
        <v>1</v>
      </c>
      <c r="AF133" s="89" t="str">
        <f>الشيت!EX137</f>
        <v>1</v>
      </c>
      <c r="AG133" s="89" t="str">
        <f>الشيت!EY137</f>
        <v>1</v>
      </c>
    </row>
    <row r="134" spans="1:33" ht="18.75" x14ac:dyDescent="0.3">
      <c r="A134" s="107">
        <f>+IF(C134="","",SUBTOTAL(3,C$6:C134))</f>
        <v>129</v>
      </c>
      <c r="B134" s="108">
        <f t="shared" ref="B134:B197" si="2">D134</f>
        <v>0</v>
      </c>
      <c r="C134" s="109">
        <f>الشيت!B138</f>
        <v>0</v>
      </c>
      <c r="D134" s="110">
        <f>الشيت!C138</f>
        <v>0</v>
      </c>
      <c r="E134" s="110">
        <f>الشيت!E138</f>
        <v>0</v>
      </c>
      <c r="F134" s="111">
        <f>الشيت!Q138</f>
        <v>0</v>
      </c>
      <c r="G134" s="111">
        <f>الشيت!AB138</f>
        <v>0</v>
      </c>
      <c r="H134" s="111">
        <f>الشيت!AM138</f>
        <v>0</v>
      </c>
      <c r="I134" s="111">
        <f>الشيت!BA138</f>
        <v>0</v>
      </c>
      <c r="J134" s="111">
        <f>الشيت!BO138</f>
        <v>0</v>
      </c>
      <c r="K134" s="111">
        <f>الشيت!BZ138</f>
        <v>0</v>
      </c>
      <c r="L134" s="111">
        <f>الشيت!CN138</f>
        <v>0</v>
      </c>
      <c r="M134" s="111">
        <f>الشيت!CU138</f>
        <v>0</v>
      </c>
      <c r="N134" s="111">
        <f>الشيت!DB138</f>
        <v>0</v>
      </c>
      <c r="O134" s="111">
        <f>الشيت!DC138</f>
        <v>0</v>
      </c>
      <c r="P134" s="111">
        <f>الشيت!DP138</f>
        <v>0</v>
      </c>
      <c r="Q134" s="111">
        <f>الشيت!EA138</f>
        <v>0</v>
      </c>
      <c r="R134" s="111" t="str">
        <f>الشيت!DD138</f>
        <v>دون المســـتوى</v>
      </c>
      <c r="S134" s="111">
        <f>الشيت!DE138</f>
        <v>14</v>
      </c>
      <c r="T134" s="233" t="str">
        <f>الشيت!FA138</f>
        <v>/ لـه دور ثــان فى مــواد</v>
      </c>
      <c r="U134" s="112" t="str">
        <f>الشيت!FB138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34" s="89" t="str">
        <f>الشيت!EN138</f>
        <v>1</v>
      </c>
      <c r="W134" s="89" t="str">
        <f>الشيت!EO138</f>
        <v>1</v>
      </c>
      <c r="X134" s="89" t="str">
        <f>الشيت!EP138</f>
        <v>1</v>
      </c>
      <c r="Y134" s="89" t="str">
        <f>الشيت!EQ138</f>
        <v>1</v>
      </c>
      <c r="Z134" s="89" t="str">
        <f>الشيت!ER138</f>
        <v>1</v>
      </c>
      <c r="AA134" s="89" t="str">
        <f>الشيت!ES138</f>
        <v>1</v>
      </c>
      <c r="AB134" s="89" t="str">
        <f>الشيت!ET138</f>
        <v>1</v>
      </c>
      <c r="AC134" s="89" t="str">
        <f>الشيت!EU138</f>
        <v>1</v>
      </c>
      <c r="AD134" s="89" t="str">
        <f>الشيت!EV138</f>
        <v>1</v>
      </c>
      <c r="AE134" s="89" t="str">
        <f>الشيت!EW138</f>
        <v>1</v>
      </c>
      <c r="AF134" s="89" t="str">
        <f>الشيت!EX138</f>
        <v>1</v>
      </c>
      <c r="AG134" s="89" t="str">
        <f>الشيت!EY138</f>
        <v>1</v>
      </c>
    </row>
    <row r="135" spans="1:33" ht="18.75" x14ac:dyDescent="0.3">
      <c r="A135" s="107">
        <f>+IF(C135="","",SUBTOTAL(3,C$6:C135))</f>
        <v>130</v>
      </c>
      <c r="B135" s="108">
        <f t="shared" si="2"/>
        <v>0</v>
      </c>
      <c r="C135" s="109">
        <f>الشيت!B139</f>
        <v>0</v>
      </c>
      <c r="D135" s="110">
        <f>الشيت!C139</f>
        <v>0</v>
      </c>
      <c r="E135" s="110">
        <f>الشيت!E139</f>
        <v>0</v>
      </c>
      <c r="F135" s="111">
        <f>الشيت!Q139</f>
        <v>0</v>
      </c>
      <c r="G135" s="111">
        <f>الشيت!AB139</f>
        <v>0</v>
      </c>
      <c r="H135" s="111">
        <f>الشيت!AM139</f>
        <v>0</v>
      </c>
      <c r="I135" s="111">
        <f>الشيت!BA139</f>
        <v>0</v>
      </c>
      <c r="J135" s="111">
        <f>الشيت!BO139</f>
        <v>0</v>
      </c>
      <c r="K135" s="111">
        <f>الشيت!BZ139</f>
        <v>0</v>
      </c>
      <c r="L135" s="111">
        <f>الشيت!CN139</f>
        <v>0</v>
      </c>
      <c r="M135" s="111">
        <f>الشيت!CU139</f>
        <v>0</v>
      </c>
      <c r="N135" s="111">
        <f>الشيت!DB139</f>
        <v>0</v>
      </c>
      <c r="O135" s="111">
        <f>الشيت!DC139</f>
        <v>0</v>
      </c>
      <c r="P135" s="111">
        <f>الشيت!DP139</f>
        <v>0</v>
      </c>
      <c r="Q135" s="111">
        <f>الشيت!EA139</f>
        <v>0</v>
      </c>
      <c r="R135" s="111" t="str">
        <f>الشيت!DD139</f>
        <v>دون المســـتوى</v>
      </c>
      <c r="S135" s="111">
        <f>الشيت!DE139</f>
        <v>14</v>
      </c>
      <c r="T135" s="233" t="str">
        <f>الشيت!FA139</f>
        <v>/ لـه دور ثــان فى مــواد</v>
      </c>
      <c r="U135" s="112" t="str">
        <f>الشيت!FB139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35" s="89" t="str">
        <f>الشيت!EN139</f>
        <v>1</v>
      </c>
      <c r="W135" s="89" t="str">
        <f>الشيت!EO139</f>
        <v>1</v>
      </c>
      <c r="X135" s="89" t="str">
        <f>الشيت!EP139</f>
        <v>1</v>
      </c>
      <c r="Y135" s="89" t="str">
        <f>الشيت!EQ139</f>
        <v>1</v>
      </c>
      <c r="Z135" s="89" t="str">
        <f>الشيت!ER139</f>
        <v>1</v>
      </c>
      <c r="AA135" s="89" t="str">
        <f>الشيت!ES139</f>
        <v>1</v>
      </c>
      <c r="AB135" s="89" t="str">
        <f>الشيت!ET139</f>
        <v>1</v>
      </c>
      <c r="AC135" s="89" t="str">
        <f>الشيت!EU139</f>
        <v>1</v>
      </c>
      <c r="AD135" s="89" t="str">
        <f>الشيت!EV139</f>
        <v>1</v>
      </c>
      <c r="AE135" s="89" t="str">
        <f>الشيت!EW139</f>
        <v>1</v>
      </c>
      <c r="AF135" s="89" t="str">
        <f>الشيت!EX139</f>
        <v>1</v>
      </c>
      <c r="AG135" s="89" t="str">
        <f>الشيت!EY139</f>
        <v>1</v>
      </c>
    </row>
    <row r="136" spans="1:33" ht="18.75" x14ac:dyDescent="0.3">
      <c r="A136" s="107">
        <f>+IF(C136="","",SUBTOTAL(3,C$6:C136))</f>
        <v>131</v>
      </c>
      <c r="B136" s="108">
        <f t="shared" si="2"/>
        <v>0</v>
      </c>
      <c r="C136" s="109">
        <f>الشيت!B140</f>
        <v>0</v>
      </c>
      <c r="D136" s="110">
        <f>الشيت!C140</f>
        <v>0</v>
      </c>
      <c r="E136" s="110">
        <f>الشيت!E140</f>
        <v>0</v>
      </c>
      <c r="F136" s="111">
        <f>الشيت!Q140</f>
        <v>0</v>
      </c>
      <c r="G136" s="111">
        <f>الشيت!AB140</f>
        <v>0</v>
      </c>
      <c r="H136" s="111">
        <f>الشيت!AM140</f>
        <v>0</v>
      </c>
      <c r="I136" s="111">
        <f>الشيت!BA140</f>
        <v>0</v>
      </c>
      <c r="J136" s="111">
        <f>الشيت!BO140</f>
        <v>0</v>
      </c>
      <c r="K136" s="111">
        <f>الشيت!BZ140</f>
        <v>0</v>
      </c>
      <c r="L136" s="111">
        <f>الشيت!CN140</f>
        <v>0</v>
      </c>
      <c r="M136" s="111">
        <f>الشيت!CU140</f>
        <v>0</v>
      </c>
      <c r="N136" s="111">
        <f>الشيت!DB140</f>
        <v>0</v>
      </c>
      <c r="O136" s="111">
        <f>الشيت!DC140</f>
        <v>0</v>
      </c>
      <c r="P136" s="111">
        <f>الشيت!DP140</f>
        <v>0</v>
      </c>
      <c r="Q136" s="111">
        <f>الشيت!EA140</f>
        <v>0</v>
      </c>
      <c r="R136" s="111" t="str">
        <f>الشيت!DD140</f>
        <v>دون المســـتوى</v>
      </c>
      <c r="S136" s="111">
        <f>الشيت!DE140</f>
        <v>14</v>
      </c>
      <c r="T136" s="233" t="str">
        <f>الشيت!FA140</f>
        <v>/ لـه دور ثــان فى مــواد</v>
      </c>
      <c r="U136" s="112" t="str">
        <f>الشيت!FB140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36" s="89" t="str">
        <f>الشيت!EN140</f>
        <v>1</v>
      </c>
      <c r="W136" s="89" t="str">
        <f>الشيت!EO140</f>
        <v>1</v>
      </c>
      <c r="X136" s="89" t="str">
        <f>الشيت!EP140</f>
        <v>1</v>
      </c>
      <c r="Y136" s="89" t="str">
        <f>الشيت!EQ140</f>
        <v>1</v>
      </c>
      <c r="Z136" s="89" t="str">
        <f>الشيت!ER140</f>
        <v>1</v>
      </c>
      <c r="AA136" s="89" t="str">
        <f>الشيت!ES140</f>
        <v>1</v>
      </c>
      <c r="AB136" s="89" t="str">
        <f>الشيت!ET140</f>
        <v>1</v>
      </c>
      <c r="AC136" s="89" t="str">
        <f>الشيت!EU140</f>
        <v>1</v>
      </c>
      <c r="AD136" s="89" t="str">
        <f>الشيت!EV140</f>
        <v>1</v>
      </c>
      <c r="AE136" s="89" t="str">
        <f>الشيت!EW140</f>
        <v>1</v>
      </c>
      <c r="AF136" s="89" t="str">
        <f>الشيت!EX140</f>
        <v>1</v>
      </c>
      <c r="AG136" s="89" t="str">
        <f>الشيت!EY140</f>
        <v>1</v>
      </c>
    </row>
    <row r="137" spans="1:33" ht="18.75" x14ac:dyDescent="0.3">
      <c r="A137" s="107">
        <f>+IF(C137="","",SUBTOTAL(3,C$6:C137))</f>
        <v>132</v>
      </c>
      <c r="B137" s="108">
        <f t="shared" si="2"/>
        <v>0</v>
      </c>
      <c r="C137" s="109">
        <f>الشيت!B141</f>
        <v>0</v>
      </c>
      <c r="D137" s="110">
        <f>الشيت!C141</f>
        <v>0</v>
      </c>
      <c r="E137" s="110">
        <f>الشيت!E141</f>
        <v>0</v>
      </c>
      <c r="F137" s="111">
        <f>الشيت!Q141</f>
        <v>0</v>
      </c>
      <c r="G137" s="111">
        <f>الشيت!AB141</f>
        <v>0</v>
      </c>
      <c r="H137" s="111">
        <f>الشيت!AM141</f>
        <v>0</v>
      </c>
      <c r="I137" s="111">
        <f>الشيت!BA141</f>
        <v>0</v>
      </c>
      <c r="J137" s="111">
        <f>الشيت!BO141</f>
        <v>0</v>
      </c>
      <c r="K137" s="111">
        <f>الشيت!BZ141</f>
        <v>0</v>
      </c>
      <c r="L137" s="111">
        <f>الشيت!CN141</f>
        <v>0</v>
      </c>
      <c r="M137" s="111">
        <f>الشيت!CU141</f>
        <v>0</v>
      </c>
      <c r="N137" s="111">
        <f>الشيت!DB141</f>
        <v>0</v>
      </c>
      <c r="O137" s="111">
        <f>الشيت!DC141</f>
        <v>0</v>
      </c>
      <c r="P137" s="111">
        <f>الشيت!DP141</f>
        <v>0</v>
      </c>
      <c r="Q137" s="111">
        <f>الشيت!EA141</f>
        <v>0</v>
      </c>
      <c r="R137" s="111" t="str">
        <f>الشيت!DD141</f>
        <v>دون المســـتوى</v>
      </c>
      <c r="S137" s="111">
        <f>الشيت!DE141</f>
        <v>14</v>
      </c>
      <c r="T137" s="233" t="str">
        <f>الشيت!FA141</f>
        <v>/ لـه دور ثــان فى مــواد</v>
      </c>
      <c r="U137" s="112" t="str">
        <f>الشيت!FB141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37" s="89" t="str">
        <f>الشيت!EN141</f>
        <v>1</v>
      </c>
      <c r="W137" s="89" t="str">
        <f>الشيت!EO141</f>
        <v>1</v>
      </c>
      <c r="X137" s="89" t="str">
        <f>الشيت!EP141</f>
        <v>1</v>
      </c>
      <c r="Y137" s="89" t="str">
        <f>الشيت!EQ141</f>
        <v>1</v>
      </c>
      <c r="Z137" s="89" t="str">
        <f>الشيت!ER141</f>
        <v>1</v>
      </c>
      <c r="AA137" s="89" t="str">
        <f>الشيت!ES141</f>
        <v>1</v>
      </c>
      <c r="AB137" s="89" t="str">
        <f>الشيت!ET141</f>
        <v>1</v>
      </c>
      <c r="AC137" s="89" t="str">
        <f>الشيت!EU141</f>
        <v>1</v>
      </c>
      <c r="AD137" s="89" t="str">
        <f>الشيت!EV141</f>
        <v>1</v>
      </c>
      <c r="AE137" s="89" t="str">
        <f>الشيت!EW141</f>
        <v>1</v>
      </c>
      <c r="AF137" s="89" t="str">
        <f>الشيت!EX141</f>
        <v>1</v>
      </c>
      <c r="AG137" s="89" t="str">
        <f>الشيت!EY141</f>
        <v>1</v>
      </c>
    </row>
    <row r="138" spans="1:33" ht="18.75" x14ac:dyDescent="0.3">
      <c r="A138" s="107">
        <f>+IF(C138="","",SUBTOTAL(3,C$6:C138))</f>
        <v>133</v>
      </c>
      <c r="B138" s="108">
        <f t="shared" si="2"/>
        <v>0</v>
      </c>
      <c r="C138" s="109">
        <f>الشيت!B142</f>
        <v>0</v>
      </c>
      <c r="D138" s="110">
        <f>الشيت!C142</f>
        <v>0</v>
      </c>
      <c r="E138" s="110">
        <f>الشيت!E142</f>
        <v>0</v>
      </c>
      <c r="F138" s="111">
        <f>الشيت!Q142</f>
        <v>0</v>
      </c>
      <c r="G138" s="111">
        <f>الشيت!AB142</f>
        <v>0</v>
      </c>
      <c r="H138" s="111">
        <f>الشيت!AM142</f>
        <v>0</v>
      </c>
      <c r="I138" s="111">
        <f>الشيت!BA142</f>
        <v>0</v>
      </c>
      <c r="J138" s="111">
        <f>الشيت!BO142</f>
        <v>0</v>
      </c>
      <c r="K138" s="111">
        <f>الشيت!BZ142</f>
        <v>0</v>
      </c>
      <c r="L138" s="111">
        <f>الشيت!CN142</f>
        <v>0</v>
      </c>
      <c r="M138" s="111">
        <f>الشيت!CU142</f>
        <v>0</v>
      </c>
      <c r="N138" s="111">
        <f>الشيت!DB142</f>
        <v>0</v>
      </c>
      <c r="O138" s="111">
        <f>الشيت!DC142</f>
        <v>0</v>
      </c>
      <c r="P138" s="111">
        <f>الشيت!DP142</f>
        <v>0</v>
      </c>
      <c r="Q138" s="111">
        <f>الشيت!EA142</f>
        <v>0</v>
      </c>
      <c r="R138" s="111" t="str">
        <f>الشيت!DD142</f>
        <v>دون المســـتوى</v>
      </c>
      <c r="S138" s="111">
        <f>الشيت!DE142</f>
        <v>14</v>
      </c>
      <c r="T138" s="233" t="str">
        <f>الشيت!FA142</f>
        <v>/ لـه دور ثــان فى مــواد</v>
      </c>
      <c r="U138" s="112" t="str">
        <f>الشيت!FB142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38" s="89" t="str">
        <f>الشيت!EN142</f>
        <v>1</v>
      </c>
      <c r="W138" s="89" t="str">
        <f>الشيت!EO142</f>
        <v>1</v>
      </c>
      <c r="X138" s="89" t="str">
        <f>الشيت!EP142</f>
        <v>1</v>
      </c>
      <c r="Y138" s="89" t="str">
        <f>الشيت!EQ142</f>
        <v>1</v>
      </c>
      <c r="Z138" s="89" t="str">
        <f>الشيت!ER142</f>
        <v>1</v>
      </c>
      <c r="AA138" s="89" t="str">
        <f>الشيت!ES142</f>
        <v>1</v>
      </c>
      <c r="AB138" s="89" t="str">
        <f>الشيت!ET142</f>
        <v>1</v>
      </c>
      <c r="AC138" s="89" t="str">
        <f>الشيت!EU142</f>
        <v>1</v>
      </c>
      <c r="AD138" s="89" t="str">
        <f>الشيت!EV142</f>
        <v>1</v>
      </c>
      <c r="AE138" s="89" t="str">
        <f>الشيت!EW142</f>
        <v>1</v>
      </c>
      <c r="AF138" s="89" t="str">
        <f>الشيت!EX142</f>
        <v>1</v>
      </c>
      <c r="AG138" s="89" t="str">
        <f>الشيت!EY142</f>
        <v>1</v>
      </c>
    </row>
    <row r="139" spans="1:33" ht="18.75" x14ac:dyDescent="0.3">
      <c r="A139" s="107">
        <f>+IF(C139="","",SUBTOTAL(3,C$6:C139))</f>
        <v>134</v>
      </c>
      <c r="B139" s="108">
        <f t="shared" si="2"/>
        <v>0</v>
      </c>
      <c r="C139" s="109">
        <f>الشيت!B143</f>
        <v>0</v>
      </c>
      <c r="D139" s="110">
        <f>الشيت!C143</f>
        <v>0</v>
      </c>
      <c r="E139" s="110">
        <f>الشيت!E143</f>
        <v>0</v>
      </c>
      <c r="F139" s="111">
        <f>الشيت!Q143</f>
        <v>0</v>
      </c>
      <c r="G139" s="111">
        <f>الشيت!AB143</f>
        <v>0</v>
      </c>
      <c r="H139" s="111">
        <f>الشيت!AM143</f>
        <v>0</v>
      </c>
      <c r="I139" s="111">
        <f>الشيت!BA143</f>
        <v>0</v>
      </c>
      <c r="J139" s="111">
        <f>الشيت!BO143</f>
        <v>0</v>
      </c>
      <c r="K139" s="111">
        <f>الشيت!BZ143</f>
        <v>0</v>
      </c>
      <c r="L139" s="111">
        <f>الشيت!CN143</f>
        <v>0</v>
      </c>
      <c r="M139" s="111">
        <f>الشيت!CU143</f>
        <v>0</v>
      </c>
      <c r="N139" s="111">
        <f>الشيت!DB143</f>
        <v>0</v>
      </c>
      <c r="O139" s="111">
        <f>الشيت!DC143</f>
        <v>0</v>
      </c>
      <c r="P139" s="111">
        <f>الشيت!DP143</f>
        <v>0</v>
      </c>
      <c r="Q139" s="111">
        <f>الشيت!EA143</f>
        <v>0</v>
      </c>
      <c r="R139" s="111" t="str">
        <f>الشيت!DD143</f>
        <v>دون المســـتوى</v>
      </c>
      <c r="S139" s="111">
        <f>الشيت!DE143</f>
        <v>14</v>
      </c>
      <c r="T139" s="233" t="str">
        <f>الشيت!FA143</f>
        <v>/ لـه دور ثــان فى مــواد</v>
      </c>
      <c r="U139" s="112" t="str">
        <f>الشيت!FB143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39" s="89" t="str">
        <f>الشيت!EN143</f>
        <v>1</v>
      </c>
      <c r="W139" s="89" t="str">
        <f>الشيت!EO143</f>
        <v>1</v>
      </c>
      <c r="X139" s="89" t="str">
        <f>الشيت!EP143</f>
        <v>1</v>
      </c>
      <c r="Y139" s="89" t="str">
        <f>الشيت!EQ143</f>
        <v>1</v>
      </c>
      <c r="Z139" s="89" t="str">
        <f>الشيت!ER143</f>
        <v>1</v>
      </c>
      <c r="AA139" s="89" t="str">
        <f>الشيت!ES143</f>
        <v>1</v>
      </c>
      <c r="AB139" s="89" t="str">
        <f>الشيت!ET143</f>
        <v>1</v>
      </c>
      <c r="AC139" s="89" t="str">
        <f>الشيت!EU143</f>
        <v>1</v>
      </c>
      <c r="AD139" s="89" t="str">
        <f>الشيت!EV143</f>
        <v>1</v>
      </c>
      <c r="AE139" s="89" t="str">
        <f>الشيت!EW143</f>
        <v>1</v>
      </c>
      <c r="AF139" s="89" t="str">
        <f>الشيت!EX143</f>
        <v>1</v>
      </c>
      <c r="AG139" s="89" t="str">
        <f>الشيت!EY143</f>
        <v>1</v>
      </c>
    </row>
    <row r="140" spans="1:33" ht="18.75" x14ac:dyDescent="0.3">
      <c r="A140" s="107">
        <f>+IF(C140="","",SUBTOTAL(3,C$6:C140))</f>
        <v>135</v>
      </c>
      <c r="B140" s="108">
        <f t="shared" si="2"/>
        <v>0</v>
      </c>
      <c r="C140" s="109">
        <f>الشيت!B144</f>
        <v>0</v>
      </c>
      <c r="D140" s="110">
        <f>الشيت!C144</f>
        <v>0</v>
      </c>
      <c r="E140" s="110">
        <f>الشيت!E144</f>
        <v>0</v>
      </c>
      <c r="F140" s="111">
        <f>الشيت!Q144</f>
        <v>0</v>
      </c>
      <c r="G140" s="111">
        <f>الشيت!AB144</f>
        <v>0</v>
      </c>
      <c r="H140" s="111">
        <f>الشيت!AM144</f>
        <v>0</v>
      </c>
      <c r="I140" s="111">
        <f>الشيت!BA144</f>
        <v>0</v>
      </c>
      <c r="J140" s="111">
        <f>الشيت!BO144</f>
        <v>0</v>
      </c>
      <c r="K140" s="111">
        <f>الشيت!BZ144</f>
        <v>0</v>
      </c>
      <c r="L140" s="111">
        <f>الشيت!CN144</f>
        <v>0</v>
      </c>
      <c r="M140" s="111">
        <f>الشيت!CU144</f>
        <v>0</v>
      </c>
      <c r="N140" s="111">
        <f>الشيت!DB144</f>
        <v>0</v>
      </c>
      <c r="O140" s="111">
        <f>الشيت!DC144</f>
        <v>0</v>
      </c>
      <c r="P140" s="111">
        <f>الشيت!DP144</f>
        <v>0</v>
      </c>
      <c r="Q140" s="111">
        <f>الشيت!EA144</f>
        <v>0</v>
      </c>
      <c r="R140" s="111" t="str">
        <f>الشيت!DD144</f>
        <v>دون المســـتوى</v>
      </c>
      <c r="S140" s="111">
        <f>الشيت!DE144</f>
        <v>14</v>
      </c>
      <c r="T140" s="233" t="str">
        <f>الشيت!FA144</f>
        <v>/ لـه دور ثــان فى مــواد</v>
      </c>
      <c r="U140" s="112" t="str">
        <f>الشيت!FB144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40" s="89" t="str">
        <f>الشيت!EN144</f>
        <v>1</v>
      </c>
      <c r="W140" s="89" t="str">
        <f>الشيت!EO144</f>
        <v>1</v>
      </c>
      <c r="X140" s="89" t="str">
        <f>الشيت!EP144</f>
        <v>1</v>
      </c>
      <c r="Y140" s="89" t="str">
        <f>الشيت!EQ144</f>
        <v>1</v>
      </c>
      <c r="Z140" s="89" t="str">
        <f>الشيت!ER144</f>
        <v>1</v>
      </c>
      <c r="AA140" s="89" t="str">
        <f>الشيت!ES144</f>
        <v>1</v>
      </c>
      <c r="AB140" s="89" t="str">
        <f>الشيت!ET144</f>
        <v>1</v>
      </c>
      <c r="AC140" s="89" t="str">
        <f>الشيت!EU144</f>
        <v>1</v>
      </c>
      <c r="AD140" s="89" t="str">
        <f>الشيت!EV144</f>
        <v>1</v>
      </c>
      <c r="AE140" s="89" t="str">
        <f>الشيت!EW144</f>
        <v>1</v>
      </c>
      <c r="AF140" s="89" t="str">
        <f>الشيت!EX144</f>
        <v>1</v>
      </c>
      <c r="AG140" s="89" t="str">
        <f>الشيت!EY144</f>
        <v>1</v>
      </c>
    </row>
    <row r="141" spans="1:33" ht="18.75" x14ac:dyDescent="0.3">
      <c r="A141" s="107">
        <f>+IF(C141="","",SUBTOTAL(3,C$6:C141))</f>
        <v>136</v>
      </c>
      <c r="B141" s="108">
        <f t="shared" si="2"/>
        <v>0</v>
      </c>
      <c r="C141" s="109">
        <f>الشيت!B145</f>
        <v>0</v>
      </c>
      <c r="D141" s="110">
        <f>الشيت!C145</f>
        <v>0</v>
      </c>
      <c r="E141" s="110">
        <f>الشيت!E145</f>
        <v>0</v>
      </c>
      <c r="F141" s="111">
        <f>الشيت!Q145</f>
        <v>0</v>
      </c>
      <c r="G141" s="111">
        <f>الشيت!AB145</f>
        <v>0</v>
      </c>
      <c r="H141" s="111">
        <f>الشيت!AM145</f>
        <v>0</v>
      </c>
      <c r="I141" s="111">
        <f>الشيت!BA145</f>
        <v>0</v>
      </c>
      <c r="J141" s="111">
        <f>الشيت!BO145</f>
        <v>0</v>
      </c>
      <c r="K141" s="111">
        <f>الشيت!BZ145</f>
        <v>0</v>
      </c>
      <c r="L141" s="111">
        <f>الشيت!CN145</f>
        <v>0</v>
      </c>
      <c r="M141" s="111">
        <f>الشيت!CU145</f>
        <v>0</v>
      </c>
      <c r="N141" s="111">
        <f>الشيت!DB145</f>
        <v>0</v>
      </c>
      <c r="O141" s="111">
        <f>الشيت!DC145</f>
        <v>0</v>
      </c>
      <c r="P141" s="111">
        <f>الشيت!DP145</f>
        <v>0</v>
      </c>
      <c r="Q141" s="111">
        <f>الشيت!EA145</f>
        <v>0</v>
      </c>
      <c r="R141" s="111" t="str">
        <f>الشيت!DD145</f>
        <v>دون المســـتوى</v>
      </c>
      <c r="S141" s="111">
        <f>الشيت!DE145</f>
        <v>14</v>
      </c>
      <c r="T141" s="233" t="str">
        <f>الشيت!FA145</f>
        <v>/ لـه دور ثــان فى مــواد</v>
      </c>
      <c r="U141" s="112" t="str">
        <f>الشيت!FB145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41" s="89" t="str">
        <f>الشيت!EN145</f>
        <v>1</v>
      </c>
      <c r="W141" s="89" t="str">
        <f>الشيت!EO145</f>
        <v>1</v>
      </c>
      <c r="X141" s="89" t="str">
        <f>الشيت!EP145</f>
        <v>1</v>
      </c>
      <c r="Y141" s="89" t="str">
        <f>الشيت!EQ145</f>
        <v>1</v>
      </c>
      <c r="Z141" s="89" t="str">
        <f>الشيت!ER145</f>
        <v>1</v>
      </c>
      <c r="AA141" s="89" t="str">
        <f>الشيت!ES145</f>
        <v>1</v>
      </c>
      <c r="AB141" s="89" t="str">
        <f>الشيت!ET145</f>
        <v>1</v>
      </c>
      <c r="AC141" s="89" t="str">
        <f>الشيت!EU145</f>
        <v>1</v>
      </c>
      <c r="AD141" s="89" t="str">
        <f>الشيت!EV145</f>
        <v>1</v>
      </c>
      <c r="AE141" s="89" t="str">
        <f>الشيت!EW145</f>
        <v>1</v>
      </c>
      <c r="AF141" s="89" t="str">
        <f>الشيت!EX145</f>
        <v>1</v>
      </c>
      <c r="AG141" s="89" t="str">
        <f>الشيت!EY145</f>
        <v>1</v>
      </c>
    </row>
    <row r="142" spans="1:33" ht="18.75" x14ac:dyDescent="0.3">
      <c r="A142" s="107">
        <f>+IF(C142="","",SUBTOTAL(3,C$6:C142))</f>
        <v>137</v>
      </c>
      <c r="B142" s="108">
        <f t="shared" si="2"/>
        <v>0</v>
      </c>
      <c r="C142" s="109">
        <f>الشيت!B146</f>
        <v>0</v>
      </c>
      <c r="D142" s="110">
        <f>الشيت!C146</f>
        <v>0</v>
      </c>
      <c r="E142" s="110">
        <f>الشيت!E146</f>
        <v>0</v>
      </c>
      <c r="F142" s="111">
        <f>الشيت!Q146</f>
        <v>0</v>
      </c>
      <c r="G142" s="111">
        <f>الشيت!AB146</f>
        <v>0</v>
      </c>
      <c r="H142" s="111">
        <f>الشيت!AM146</f>
        <v>0</v>
      </c>
      <c r="I142" s="111">
        <f>الشيت!BA146</f>
        <v>0</v>
      </c>
      <c r="J142" s="111">
        <f>الشيت!BO146</f>
        <v>0</v>
      </c>
      <c r="K142" s="111">
        <f>الشيت!BZ146</f>
        <v>0</v>
      </c>
      <c r="L142" s="111">
        <f>الشيت!CN146</f>
        <v>0</v>
      </c>
      <c r="M142" s="111">
        <f>الشيت!CU146</f>
        <v>0</v>
      </c>
      <c r="N142" s="111">
        <f>الشيت!DB146</f>
        <v>0</v>
      </c>
      <c r="O142" s="111">
        <f>الشيت!DC146</f>
        <v>0</v>
      </c>
      <c r="P142" s="111">
        <f>الشيت!DP146</f>
        <v>0</v>
      </c>
      <c r="Q142" s="111">
        <f>الشيت!EA146</f>
        <v>0</v>
      </c>
      <c r="R142" s="111" t="str">
        <f>الشيت!DD146</f>
        <v>دون المســـتوى</v>
      </c>
      <c r="S142" s="111">
        <f>الشيت!DE146</f>
        <v>14</v>
      </c>
      <c r="T142" s="233" t="str">
        <f>الشيت!FA146</f>
        <v>/ لـه دور ثــان فى مــواد</v>
      </c>
      <c r="U142" s="112" t="str">
        <f>الشيت!FB146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42" s="89" t="str">
        <f>الشيت!EN146</f>
        <v>1</v>
      </c>
      <c r="W142" s="89" t="str">
        <f>الشيت!EO146</f>
        <v>1</v>
      </c>
      <c r="X142" s="89" t="str">
        <f>الشيت!EP146</f>
        <v>1</v>
      </c>
      <c r="Y142" s="89" t="str">
        <f>الشيت!EQ146</f>
        <v>1</v>
      </c>
      <c r="Z142" s="89" t="str">
        <f>الشيت!ER146</f>
        <v>1</v>
      </c>
      <c r="AA142" s="89" t="str">
        <f>الشيت!ES146</f>
        <v>1</v>
      </c>
      <c r="AB142" s="89" t="str">
        <f>الشيت!ET146</f>
        <v>1</v>
      </c>
      <c r="AC142" s="89" t="str">
        <f>الشيت!EU146</f>
        <v>1</v>
      </c>
      <c r="AD142" s="89" t="str">
        <f>الشيت!EV146</f>
        <v>1</v>
      </c>
      <c r="AE142" s="89" t="str">
        <f>الشيت!EW146</f>
        <v>1</v>
      </c>
      <c r="AF142" s="89" t="str">
        <f>الشيت!EX146</f>
        <v>1</v>
      </c>
      <c r="AG142" s="89" t="str">
        <f>الشيت!EY146</f>
        <v>1</v>
      </c>
    </row>
    <row r="143" spans="1:33" ht="18.75" x14ac:dyDescent="0.3">
      <c r="A143" s="107">
        <f>+IF(C143="","",SUBTOTAL(3,C$6:C143))</f>
        <v>138</v>
      </c>
      <c r="B143" s="108">
        <f t="shared" si="2"/>
        <v>0</v>
      </c>
      <c r="C143" s="109">
        <f>الشيت!B147</f>
        <v>0</v>
      </c>
      <c r="D143" s="110">
        <f>الشيت!C147</f>
        <v>0</v>
      </c>
      <c r="E143" s="110">
        <f>الشيت!E147</f>
        <v>0</v>
      </c>
      <c r="F143" s="111">
        <f>الشيت!Q147</f>
        <v>0</v>
      </c>
      <c r="G143" s="111">
        <f>الشيت!AB147</f>
        <v>0</v>
      </c>
      <c r="H143" s="111">
        <f>الشيت!AM147</f>
        <v>0</v>
      </c>
      <c r="I143" s="111">
        <f>الشيت!BA147</f>
        <v>0</v>
      </c>
      <c r="J143" s="111">
        <f>الشيت!BO147</f>
        <v>0</v>
      </c>
      <c r="K143" s="111">
        <f>الشيت!BZ147</f>
        <v>0</v>
      </c>
      <c r="L143" s="111">
        <f>الشيت!CN147</f>
        <v>0</v>
      </c>
      <c r="M143" s="111">
        <f>الشيت!CU147</f>
        <v>0</v>
      </c>
      <c r="N143" s="111">
        <f>الشيت!DB147</f>
        <v>0</v>
      </c>
      <c r="O143" s="111">
        <f>الشيت!DC147</f>
        <v>0</v>
      </c>
      <c r="P143" s="111">
        <f>الشيت!DP147</f>
        <v>0</v>
      </c>
      <c r="Q143" s="111">
        <f>الشيت!EA147</f>
        <v>0</v>
      </c>
      <c r="R143" s="111" t="str">
        <f>الشيت!DD147</f>
        <v>دون المســـتوى</v>
      </c>
      <c r="S143" s="111">
        <f>الشيت!DE147</f>
        <v>14</v>
      </c>
      <c r="T143" s="233" t="str">
        <f>الشيت!FA147</f>
        <v>/ لـه دور ثــان فى مــواد</v>
      </c>
      <c r="U143" s="112" t="str">
        <f>الشيت!FB147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43" s="89" t="str">
        <f>الشيت!EN147</f>
        <v>1</v>
      </c>
      <c r="W143" s="89" t="str">
        <f>الشيت!EO147</f>
        <v>1</v>
      </c>
      <c r="X143" s="89" t="str">
        <f>الشيت!EP147</f>
        <v>1</v>
      </c>
      <c r="Y143" s="89" t="str">
        <f>الشيت!EQ147</f>
        <v>1</v>
      </c>
      <c r="Z143" s="89" t="str">
        <f>الشيت!ER147</f>
        <v>1</v>
      </c>
      <c r="AA143" s="89" t="str">
        <f>الشيت!ES147</f>
        <v>1</v>
      </c>
      <c r="AB143" s="89" t="str">
        <f>الشيت!ET147</f>
        <v>1</v>
      </c>
      <c r="AC143" s="89" t="str">
        <f>الشيت!EU147</f>
        <v>1</v>
      </c>
      <c r="AD143" s="89" t="str">
        <f>الشيت!EV147</f>
        <v>1</v>
      </c>
      <c r="AE143" s="89" t="str">
        <f>الشيت!EW147</f>
        <v>1</v>
      </c>
      <c r="AF143" s="89" t="str">
        <f>الشيت!EX147</f>
        <v>1</v>
      </c>
      <c r="AG143" s="89" t="str">
        <f>الشيت!EY147</f>
        <v>1</v>
      </c>
    </row>
    <row r="144" spans="1:33" ht="18.75" x14ac:dyDescent="0.3">
      <c r="A144" s="107">
        <f>+IF(C144="","",SUBTOTAL(3,C$6:C144))</f>
        <v>139</v>
      </c>
      <c r="B144" s="108">
        <f t="shared" si="2"/>
        <v>0</v>
      </c>
      <c r="C144" s="109">
        <f>الشيت!B148</f>
        <v>0</v>
      </c>
      <c r="D144" s="110">
        <f>الشيت!C148</f>
        <v>0</v>
      </c>
      <c r="E144" s="110">
        <f>الشيت!E148</f>
        <v>0</v>
      </c>
      <c r="F144" s="111">
        <f>الشيت!Q148</f>
        <v>0</v>
      </c>
      <c r="G144" s="111">
        <f>الشيت!AB148</f>
        <v>0</v>
      </c>
      <c r="H144" s="111">
        <f>الشيت!AM148</f>
        <v>0</v>
      </c>
      <c r="I144" s="111">
        <f>الشيت!BA148</f>
        <v>0</v>
      </c>
      <c r="J144" s="111">
        <f>الشيت!BO148</f>
        <v>0</v>
      </c>
      <c r="K144" s="111">
        <f>الشيت!BZ148</f>
        <v>0</v>
      </c>
      <c r="L144" s="111">
        <f>الشيت!CN148</f>
        <v>0</v>
      </c>
      <c r="M144" s="111">
        <f>الشيت!CU148</f>
        <v>0</v>
      </c>
      <c r="N144" s="111">
        <f>الشيت!DB148</f>
        <v>0</v>
      </c>
      <c r="O144" s="111">
        <f>الشيت!DC148</f>
        <v>0</v>
      </c>
      <c r="P144" s="111">
        <f>الشيت!DP148</f>
        <v>0</v>
      </c>
      <c r="Q144" s="111">
        <f>الشيت!EA148</f>
        <v>0</v>
      </c>
      <c r="R144" s="111" t="str">
        <f>الشيت!DD148</f>
        <v>دون المســـتوى</v>
      </c>
      <c r="S144" s="111">
        <f>الشيت!DE148</f>
        <v>14</v>
      </c>
      <c r="T144" s="233" t="str">
        <f>الشيت!FA148</f>
        <v>/ لـه دور ثــان فى مــواد</v>
      </c>
      <c r="U144" s="112" t="str">
        <f>الشيت!FB148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44" s="89" t="str">
        <f>الشيت!EN148</f>
        <v>1</v>
      </c>
      <c r="W144" s="89" t="str">
        <f>الشيت!EO148</f>
        <v>1</v>
      </c>
      <c r="X144" s="89" t="str">
        <f>الشيت!EP148</f>
        <v>1</v>
      </c>
      <c r="Y144" s="89" t="str">
        <f>الشيت!EQ148</f>
        <v>1</v>
      </c>
      <c r="Z144" s="89" t="str">
        <f>الشيت!ER148</f>
        <v>1</v>
      </c>
      <c r="AA144" s="89" t="str">
        <f>الشيت!ES148</f>
        <v>1</v>
      </c>
      <c r="AB144" s="89" t="str">
        <f>الشيت!ET148</f>
        <v>1</v>
      </c>
      <c r="AC144" s="89" t="str">
        <f>الشيت!EU148</f>
        <v>1</v>
      </c>
      <c r="AD144" s="89" t="str">
        <f>الشيت!EV148</f>
        <v>1</v>
      </c>
      <c r="AE144" s="89" t="str">
        <f>الشيت!EW148</f>
        <v>1</v>
      </c>
      <c r="AF144" s="89" t="str">
        <f>الشيت!EX148</f>
        <v>1</v>
      </c>
      <c r="AG144" s="89" t="str">
        <f>الشيت!EY148</f>
        <v>1</v>
      </c>
    </row>
    <row r="145" spans="1:33" ht="18.75" x14ac:dyDescent="0.3">
      <c r="A145" s="107">
        <f>+IF(C145="","",SUBTOTAL(3,C$6:C145))</f>
        <v>140</v>
      </c>
      <c r="B145" s="108">
        <f t="shared" si="2"/>
        <v>0</v>
      </c>
      <c r="C145" s="109">
        <f>الشيت!B149</f>
        <v>0</v>
      </c>
      <c r="D145" s="110">
        <f>الشيت!C149</f>
        <v>0</v>
      </c>
      <c r="E145" s="110">
        <f>الشيت!E149</f>
        <v>0</v>
      </c>
      <c r="F145" s="111">
        <f>الشيت!Q149</f>
        <v>0</v>
      </c>
      <c r="G145" s="111">
        <f>الشيت!AB149</f>
        <v>0</v>
      </c>
      <c r="H145" s="111">
        <f>الشيت!AM149</f>
        <v>0</v>
      </c>
      <c r="I145" s="111">
        <f>الشيت!BA149</f>
        <v>0</v>
      </c>
      <c r="J145" s="111">
        <f>الشيت!BO149</f>
        <v>0</v>
      </c>
      <c r="K145" s="111">
        <f>الشيت!BZ149</f>
        <v>0</v>
      </c>
      <c r="L145" s="111">
        <f>الشيت!CN149</f>
        <v>0</v>
      </c>
      <c r="M145" s="111">
        <f>الشيت!CU149</f>
        <v>0</v>
      </c>
      <c r="N145" s="111">
        <f>الشيت!DB149</f>
        <v>0</v>
      </c>
      <c r="O145" s="111">
        <f>الشيت!DC149</f>
        <v>0</v>
      </c>
      <c r="P145" s="111">
        <f>الشيت!DP149</f>
        <v>0</v>
      </c>
      <c r="Q145" s="111">
        <f>الشيت!EA149</f>
        <v>0</v>
      </c>
      <c r="R145" s="111" t="str">
        <f>الشيت!DD149</f>
        <v>دون المســـتوى</v>
      </c>
      <c r="S145" s="111">
        <f>الشيت!DE149</f>
        <v>14</v>
      </c>
      <c r="T145" s="233" t="str">
        <f>الشيت!FA149</f>
        <v>/ لـه دور ثــان فى مــواد</v>
      </c>
      <c r="U145" s="112" t="str">
        <f>الشيت!FB149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45" s="89" t="str">
        <f>الشيت!EN149</f>
        <v>1</v>
      </c>
      <c r="W145" s="89" t="str">
        <f>الشيت!EO149</f>
        <v>1</v>
      </c>
      <c r="X145" s="89" t="str">
        <f>الشيت!EP149</f>
        <v>1</v>
      </c>
      <c r="Y145" s="89" t="str">
        <f>الشيت!EQ149</f>
        <v>1</v>
      </c>
      <c r="Z145" s="89" t="str">
        <f>الشيت!ER149</f>
        <v>1</v>
      </c>
      <c r="AA145" s="89" t="str">
        <f>الشيت!ES149</f>
        <v>1</v>
      </c>
      <c r="AB145" s="89" t="str">
        <f>الشيت!ET149</f>
        <v>1</v>
      </c>
      <c r="AC145" s="89" t="str">
        <f>الشيت!EU149</f>
        <v>1</v>
      </c>
      <c r="AD145" s="89" t="str">
        <f>الشيت!EV149</f>
        <v>1</v>
      </c>
      <c r="AE145" s="89" t="str">
        <f>الشيت!EW149</f>
        <v>1</v>
      </c>
      <c r="AF145" s="89" t="str">
        <f>الشيت!EX149</f>
        <v>1</v>
      </c>
      <c r="AG145" s="89" t="str">
        <f>الشيت!EY149</f>
        <v>1</v>
      </c>
    </row>
    <row r="146" spans="1:33" ht="18.75" x14ac:dyDescent="0.3">
      <c r="A146" s="107">
        <f>+IF(C146="","",SUBTOTAL(3,C$6:C146))</f>
        <v>141</v>
      </c>
      <c r="B146" s="108">
        <f t="shared" si="2"/>
        <v>0</v>
      </c>
      <c r="C146" s="109">
        <f>الشيت!B150</f>
        <v>0</v>
      </c>
      <c r="D146" s="110">
        <f>الشيت!C150</f>
        <v>0</v>
      </c>
      <c r="E146" s="110">
        <f>الشيت!E150</f>
        <v>0</v>
      </c>
      <c r="F146" s="111">
        <f>الشيت!Q150</f>
        <v>0</v>
      </c>
      <c r="G146" s="111">
        <f>الشيت!AB150</f>
        <v>0</v>
      </c>
      <c r="H146" s="111">
        <f>الشيت!AM150</f>
        <v>0</v>
      </c>
      <c r="I146" s="111">
        <f>الشيت!BA150</f>
        <v>0</v>
      </c>
      <c r="J146" s="111">
        <f>الشيت!BO150</f>
        <v>0</v>
      </c>
      <c r="K146" s="111">
        <f>الشيت!BZ150</f>
        <v>0</v>
      </c>
      <c r="L146" s="111">
        <f>الشيت!CN150</f>
        <v>0</v>
      </c>
      <c r="M146" s="111">
        <f>الشيت!CU150</f>
        <v>0</v>
      </c>
      <c r="N146" s="111">
        <f>الشيت!DB150</f>
        <v>0</v>
      </c>
      <c r="O146" s="111">
        <f>الشيت!DC150</f>
        <v>0</v>
      </c>
      <c r="P146" s="111">
        <f>الشيت!DP150</f>
        <v>0</v>
      </c>
      <c r="Q146" s="111">
        <f>الشيت!EA150</f>
        <v>0</v>
      </c>
      <c r="R146" s="111" t="str">
        <f>الشيت!DD150</f>
        <v>دون المســـتوى</v>
      </c>
      <c r="S146" s="111">
        <f>الشيت!DE150</f>
        <v>14</v>
      </c>
      <c r="T146" s="233" t="str">
        <f>الشيت!FA150</f>
        <v>/ لـه دور ثــان فى مــواد</v>
      </c>
      <c r="U146" s="112" t="str">
        <f>الشيت!FB150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46" s="89" t="str">
        <f>الشيت!EN150</f>
        <v>1</v>
      </c>
      <c r="W146" s="89" t="str">
        <f>الشيت!EO150</f>
        <v>1</v>
      </c>
      <c r="X146" s="89" t="str">
        <f>الشيت!EP150</f>
        <v>1</v>
      </c>
      <c r="Y146" s="89" t="str">
        <f>الشيت!EQ150</f>
        <v>1</v>
      </c>
      <c r="Z146" s="89" t="str">
        <f>الشيت!ER150</f>
        <v>1</v>
      </c>
      <c r="AA146" s="89" t="str">
        <f>الشيت!ES150</f>
        <v>1</v>
      </c>
      <c r="AB146" s="89" t="str">
        <f>الشيت!ET150</f>
        <v>1</v>
      </c>
      <c r="AC146" s="89" t="str">
        <f>الشيت!EU150</f>
        <v>1</v>
      </c>
      <c r="AD146" s="89" t="str">
        <f>الشيت!EV150</f>
        <v>1</v>
      </c>
      <c r="AE146" s="89" t="str">
        <f>الشيت!EW150</f>
        <v>1</v>
      </c>
      <c r="AF146" s="89" t="str">
        <f>الشيت!EX150</f>
        <v>1</v>
      </c>
      <c r="AG146" s="89" t="str">
        <f>الشيت!EY150</f>
        <v>1</v>
      </c>
    </row>
    <row r="147" spans="1:33" ht="18.75" x14ac:dyDescent="0.3">
      <c r="A147" s="107">
        <f>+IF(C147="","",SUBTOTAL(3,C$6:C147))</f>
        <v>142</v>
      </c>
      <c r="B147" s="108">
        <f t="shared" si="2"/>
        <v>0</v>
      </c>
      <c r="C147" s="109">
        <f>الشيت!B151</f>
        <v>0</v>
      </c>
      <c r="D147" s="110">
        <f>الشيت!C151</f>
        <v>0</v>
      </c>
      <c r="E147" s="110">
        <f>الشيت!E151</f>
        <v>0</v>
      </c>
      <c r="F147" s="111">
        <f>الشيت!Q151</f>
        <v>0</v>
      </c>
      <c r="G147" s="111">
        <f>الشيت!AB151</f>
        <v>0</v>
      </c>
      <c r="H147" s="111">
        <f>الشيت!AM151</f>
        <v>0</v>
      </c>
      <c r="I147" s="111">
        <f>الشيت!BA151</f>
        <v>0</v>
      </c>
      <c r="J147" s="111">
        <f>الشيت!BO151</f>
        <v>0</v>
      </c>
      <c r="K147" s="111">
        <f>الشيت!BZ151</f>
        <v>0</v>
      </c>
      <c r="L147" s="111">
        <f>الشيت!CN151</f>
        <v>0</v>
      </c>
      <c r="M147" s="111">
        <f>الشيت!CU151</f>
        <v>0</v>
      </c>
      <c r="N147" s="111">
        <f>الشيت!DB151</f>
        <v>0</v>
      </c>
      <c r="O147" s="111">
        <f>الشيت!DC151</f>
        <v>0</v>
      </c>
      <c r="P147" s="111">
        <f>الشيت!DP151</f>
        <v>0</v>
      </c>
      <c r="Q147" s="111">
        <f>الشيت!EA151</f>
        <v>0</v>
      </c>
      <c r="R147" s="111" t="str">
        <f>الشيت!DD151</f>
        <v>دون المســـتوى</v>
      </c>
      <c r="S147" s="111">
        <f>الشيت!DE151</f>
        <v>14</v>
      </c>
      <c r="T147" s="233" t="str">
        <f>الشيت!FA151</f>
        <v>/ لـه دور ثــان فى مــواد</v>
      </c>
      <c r="U147" s="112" t="str">
        <f>الشيت!FB151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47" s="89" t="str">
        <f>الشيت!EN151</f>
        <v>1</v>
      </c>
      <c r="W147" s="89" t="str">
        <f>الشيت!EO151</f>
        <v>1</v>
      </c>
      <c r="X147" s="89" t="str">
        <f>الشيت!EP151</f>
        <v>1</v>
      </c>
      <c r="Y147" s="89" t="str">
        <f>الشيت!EQ151</f>
        <v>1</v>
      </c>
      <c r="Z147" s="89" t="str">
        <f>الشيت!ER151</f>
        <v>1</v>
      </c>
      <c r="AA147" s="89" t="str">
        <f>الشيت!ES151</f>
        <v>1</v>
      </c>
      <c r="AB147" s="89" t="str">
        <f>الشيت!ET151</f>
        <v>1</v>
      </c>
      <c r="AC147" s="89" t="str">
        <f>الشيت!EU151</f>
        <v>1</v>
      </c>
      <c r="AD147" s="89" t="str">
        <f>الشيت!EV151</f>
        <v>1</v>
      </c>
      <c r="AE147" s="89" t="str">
        <f>الشيت!EW151</f>
        <v>1</v>
      </c>
      <c r="AF147" s="89" t="str">
        <f>الشيت!EX151</f>
        <v>1</v>
      </c>
      <c r="AG147" s="89" t="str">
        <f>الشيت!EY151</f>
        <v>1</v>
      </c>
    </row>
    <row r="148" spans="1:33" ht="18.75" x14ac:dyDescent="0.3">
      <c r="A148" s="107">
        <f>+IF(C148="","",SUBTOTAL(3,C$6:C148))</f>
        <v>143</v>
      </c>
      <c r="B148" s="108">
        <f t="shared" si="2"/>
        <v>0</v>
      </c>
      <c r="C148" s="109">
        <f>الشيت!B152</f>
        <v>0</v>
      </c>
      <c r="D148" s="110">
        <f>الشيت!C152</f>
        <v>0</v>
      </c>
      <c r="E148" s="110">
        <f>الشيت!E152</f>
        <v>0</v>
      </c>
      <c r="F148" s="111">
        <f>الشيت!Q152</f>
        <v>0</v>
      </c>
      <c r="G148" s="111">
        <f>الشيت!AB152</f>
        <v>0</v>
      </c>
      <c r="H148" s="111">
        <f>الشيت!AM152</f>
        <v>0</v>
      </c>
      <c r="I148" s="111">
        <f>الشيت!BA152</f>
        <v>0</v>
      </c>
      <c r="J148" s="111">
        <f>الشيت!BO152</f>
        <v>0</v>
      </c>
      <c r="K148" s="111">
        <f>الشيت!BZ152</f>
        <v>0</v>
      </c>
      <c r="L148" s="111">
        <f>الشيت!CN152</f>
        <v>0</v>
      </c>
      <c r="M148" s="111">
        <f>الشيت!CU152</f>
        <v>0</v>
      </c>
      <c r="N148" s="111">
        <f>الشيت!DB152</f>
        <v>0</v>
      </c>
      <c r="O148" s="111">
        <f>الشيت!DC152</f>
        <v>0</v>
      </c>
      <c r="P148" s="111">
        <f>الشيت!DP152</f>
        <v>0</v>
      </c>
      <c r="Q148" s="111">
        <f>الشيت!EA152</f>
        <v>0</v>
      </c>
      <c r="R148" s="111" t="str">
        <f>الشيت!DD152</f>
        <v>دون المســـتوى</v>
      </c>
      <c r="S148" s="111">
        <f>الشيت!DE152</f>
        <v>14</v>
      </c>
      <c r="T148" s="233" t="str">
        <f>الشيت!FA152</f>
        <v>/ لـه دور ثــان فى مــواد</v>
      </c>
      <c r="U148" s="112" t="str">
        <f>الشيت!FB152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48" s="89" t="str">
        <f>الشيت!EN152</f>
        <v>1</v>
      </c>
      <c r="W148" s="89" t="str">
        <f>الشيت!EO152</f>
        <v>1</v>
      </c>
      <c r="X148" s="89" t="str">
        <f>الشيت!EP152</f>
        <v>1</v>
      </c>
      <c r="Y148" s="89" t="str">
        <f>الشيت!EQ152</f>
        <v>1</v>
      </c>
      <c r="Z148" s="89" t="str">
        <f>الشيت!ER152</f>
        <v>1</v>
      </c>
      <c r="AA148" s="89" t="str">
        <f>الشيت!ES152</f>
        <v>1</v>
      </c>
      <c r="AB148" s="89" t="str">
        <f>الشيت!ET152</f>
        <v>1</v>
      </c>
      <c r="AC148" s="89" t="str">
        <f>الشيت!EU152</f>
        <v>1</v>
      </c>
      <c r="AD148" s="89" t="str">
        <f>الشيت!EV152</f>
        <v>1</v>
      </c>
      <c r="AE148" s="89" t="str">
        <f>الشيت!EW152</f>
        <v>1</v>
      </c>
      <c r="AF148" s="89" t="str">
        <f>الشيت!EX152</f>
        <v>1</v>
      </c>
      <c r="AG148" s="89" t="str">
        <f>الشيت!EY152</f>
        <v>1</v>
      </c>
    </row>
    <row r="149" spans="1:33" ht="18.75" x14ac:dyDescent="0.3">
      <c r="A149" s="107">
        <f>+IF(C149="","",SUBTOTAL(3,C$6:C149))</f>
        <v>144</v>
      </c>
      <c r="B149" s="108">
        <f t="shared" si="2"/>
        <v>0</v>
      </c>
      <c r="C149" s="109">
        <f>الشيت!B153</f>
        <v>0</v>
      </c>
      <c r="D149" s="110">
        <f>الشيت!C153</f>
        <v>0</v>
      </c>
      <c r="E149" s="110">
        <f>الشيت!E153</f>
        <v>0</v>
      </c>
      <c r="F149" s="111">
        <f>الشيت!Q153</f>
        <v>0</v>
      </c>
      <c r="G149" s="111">
        <f>الشيت!AB153</f>
        <v>0</v>
      </c>
      <c r="H149" s="111">
        <f>الشيت!AM153</f>
        <v>0</v>
      </c>
      <c r="I149" s="111">
        <f>الشيت!BA153</f>
        <v>0</v>
      </c>
      <c r="J149" s="111">
        <f>الشيت!BO153</f>
        <v>0</v>
      </c>
      <c r="K149" s="111">
        <f>الشيت!BZ153</f>
        <v>0</v>
      </c>
      <c r="L149" s="111">
        <f>الشيت!CN153</f>
        <v>0</v>
      </c>
      <c r="M149" s="111">
        <f>الشيت!CU153</f>
        <v>0</v>
      </c>
      <c r="N149" s="111">
        <f>الشيت!DB153</f>
        <v>0</v>
      </c>
      <c r="O149" s="111">
        <f>الشيت!DC153</f>
        <v>0</v>
      </c>
      <c r="P149" s="111">
        <f>الشيت!DP153</f>
        <v>0</v>
      </c>
      <c r="Q149" s="111">
        <f>الشيت!EA153</f>
        <v>0</v>
      </c>
      <c r="R149" s="111" t="str">
        <f>الشيت!DD153</f>
        <v>دون المســـتوى</v>
      </c>
      <c r="S149" s="111">
        <f>الشيت!DE153</f>
        <v>14</v>
      </c>
      <c r="T149" s="233" t="str">
        <f>الشيت!FA153</f>
        <v>/ لـه دور ثــان فى مــواد</v>
      </c>
      <c r="U149" s="112" t="str">
        <f>الشيت!FB153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49" s="89" t="str">
        <f>الشيت!EN153</f>
        <v>1</v>
      </c>
      <c r="W149" s="89" t="str">
        <f>الشيت!EO153</f>
        <v>1</v>
      </c>
      <c r="X149" s="89" t="str">
        <f>الشيت!EP153</f>
        <v>1</v>
      </c>
      <c r="Y149" s="89" t="str">
        <f>الشيت!EQ153</f>
        <v>1</v>
      </c>
      <c r="Z149" s="89" t="str">
        <f>الشيت!ER153</f>
        <v>1</v>
      </c>
      <c r="AA149" s="89" t="str">
        <f>الشيت!ES153</f>
        <v>1</v>
      </c>
      <c r="AB149" s="89" t="str">
        <f>الشيت!ET153</f>
        <v>1</v>
      </c>
      <c r="AC149" s="89" t="str">
        <f>الشيت!EU153</f>
        <v>1</v>
      </c>
      <c r="AD149" s="89" t="str">
        <f>الشيت!EV153</f>
        <v>1</v>
      </c>
      <c r="AE149" s="89" t="str">
        <f>الشيت!EW153</f>
        <v>1</v>
      </c>
      <c r="AF149" s="89" t="str">
        <f>الشيت!EX153</f>
        <v>1</v>
      </c>
      <c r="AG149" s="89" t="str">
        <f>الشيت!EY153</f>
        <v>1</v>
      </c>
    </row>
    <row r="150" spans="1:33" ht="18.75" x14ac:dyDescent="0.3">
      <c r="A150" s="107">
        <f>+IF(C150="","",SUBTOTAL(3,C$6:C150))</f>
        <v>145</v>
      </c>
      <c r="B150" s="108">
        <f t="shared" si="2"/>
        <v>0</v>
      </c>
      <c r="C150" s="109">
        <f>الشيت!B154</f>
        <v>0</v>
      </c>
      <c r="D150" s="110">
        <f>الشيت!C154</f>
        <v>0</v>
      </c>
      <c r="E150" s="110">
        <f>الشيت!E154</f>
        <v>0</v>
      </c>
      <c r="F150" s="111">
        <f>الشيت!Q154</f>
        <v>0</v>
      </c>
      <c r="G150" s="111">
        <f>الشيت!AB154</f>
        <v>0</v>
      </c>
      <c r="H150" s="111">
        <f>الشيت!AM154</f>
        <v>0</v>
      </c>
      <c r="I150" s="111">
        <f>الشيت!BA154</f>
        <v>0</v>
      </c>
      <c r="J150" s="111">
        <f>الشيت!BO154</f>
        <v>0</v>
      </c>
      <c r="K150" s="111">
        <f>الشيت!BZ154</f>
        <v>0</v>
      </c>
      <c r="L150" s="111">
        <f>الشيت!CN154</f>
        <v>0</v>
      </c>
      <c r="M150" s="111">
        <f>الشيت!CU154</f>
        <v>0</v>
      </c>
      <c r="N150" s="111">
        <f>الشيت!DB154</f>
        <v>0</v>
      </c>
      <c r="O150" s="111">
        <f>الشيت!DC154</f>
        <v>0</v>
      </c>
      <c r="P150" s="111">
        <f>الشيت!DP154</f>
        <v>0</v>
      </c>
      <c r="Q150" s="111">
        <f>الشيت!EA154</f>
        <v>0</v>
      </c>
      <c r="R150" s="111" t="str">
        <f>الشيت!DD154</f>
        <v>دون المســـتوى</v>
      </c>
      <c r="S150" s="111">
        <f>الشيت!DE154</f>
        <v>14</v>
      </c>
      <c r="T150" s="233" t="str">
        <f>الشيت!FA154</f>
        <v>/ لـه دور ثــان فى مــواد</v>
      </c>
      <c r="U150" s="112" t="str">
        <f>الشيت!FB154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50" s="89" t="str">
        <f>الشيت!EN154</f>
        <v>1</v>
      </c>
      <c r="W150" s="89" t="str">
        <f>الشيت!EO154</f>
        <v>1</v>
      </c>
      <c r="X150" s="89" t="str">
        <f>الشيت!EP154</f>
        <v>1</v>
      </c>
      <c r="Y150" s="89" t="str">
        <f>الشيت!EQ154</f>
        <v>1</v>
      </c>
      <c r="Z150" s="89" t="str">
        <f>الشيت!ER154</f>
        <v>1</v>
      </c>
      <c r="AA150" s="89" t="str">
        <f>الشيت!ES154</f>
        <v>1</v>
      </c>
      <c r="AB150" s="89" t="str">
        <f>الشيت!ET154</f>
        <v>1</v>
      </c>
      <c r="AC150" s="89" t="str">
        <f>الشيت!EU154</f>
        <v>1</v>
      </c>
      <c r="AD150" s="89" t="str">
        <f>الشيت!EV154</f>
        <v>1</v>
      </c>
      <c r="AE150" s="89" t="str">
        <f>الشيت!EW154</f>
        <v>1</v>
      </c>
      <c r="AF150" s="89" t="str">
        <f>الشيت!EX154</f>
        <v>1</v>
      </c>
      <c r="AG150" s="89" t="str">
        <f>الشيت!EY154</f>
        <v>1</v>
      </c>
    </row>
    <row r="151" spans="1:33" ht="18.75" x14ac:dyDescent="0.3">
      <c r="A151" s="107">
        <f>+IF(C151="","",SUBTOTAL(3,C$6:C151))</f>
        <v>146</v>
      </c>
      <c r="B151" s="108">
        <f t="shared" si="2"/>
        <v>0</v>
      </c>
      <c r="C151" s="109">
        <f>الشيت!B155</f>
        <v>0</v>
      </c>
      <c r="D151" s="110">
        <f>الشيت!C155</f>
        <v>0</v>
      </c>
      <c r="E151" s="110">
        <f>الشيت!E155</f>
        <v>0</v>
      </c>
      <c r="F151" s="111">
        <f>الشيت!Q155</f>
        <v>0</v>
      </c>
      <c r="G151" s="111">
        <f>الشيت!AB155</f>
        <v>0</v>
      </c>
      <c r="H151" s="111">
        <f>الشيت!AM155</f>
        <v>0</v>
      </c>
      <c r="I151" s="111">
        <f>الشيت!BA155</f>
        <v>0</v>
      </c>
      <c r="J151" s="111">
        <f>الشيت!BO155</f>
        <v>0</v>
      </c>
      <c r="K151" s="111">
        <f>الشيت!BZ155</f>
        <v>0</v>
      </c>
      <c r="L151" s="111">
        <f>الشيت!CN155</f>
        <v>0</v>
      </c>
      <c r="M151" s="111">
        <f>الشيت!CU155</f>
        <v>0</v>
      </c>
      <c r="N151" s="111">
        <f>الشيت!DB155</f>
        <v>0</v>
      </c>
      <c r="O151" s="111">
        <f>الشيت!DC155</f>
        <v>0</v>
      </c>
      <c r="P151" s="111">
        <f>الشيت!DP155</f>
        <v>0</v>
      </c>
      <c r="Q151" s="111">
        <f>الشيت!EA155</f>
        <v>0</v>
      </c>
      <c r="R151" s="111" t="str">
        <f>الشيت!DD155</f>
        <v>دون المســـتوى</v>
      </c>
      <c r="S151" s="111">
        <f>الشيت!DE155</f>
        <v>14</v>
      </c>
      <c r="T151" s="233" t="str">
        <f>الشيت!FA155</f>
        <v>/ لـه دور ثــان فى مــواد</v>
      </c>
      <c r="U151" s="112" t="str">
        <f>الشيت!FB155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51" s="89" t="str">
        <f>الشيت!EN155</f>
        <v>1</v>
      </c>
      <c r="W151" s="89" t="str">
        <f>الشيت!EO155</f>
        <v>1</v>
      </c>
      <c r="X151" s="89" t="str">
        <f>الشيت!EP155</f>
        <v>1</v>
      </c>
      <c r="Y151" s="89" t="str">
        <f>الشيت!EQ155</f>
        <v>1</v>
      </c>
      <c r="Z151" s="89" t="str">
        <f>الشيت!ER155</f>
        <v>1</v>
      </c>
      <c r="AA151" s="89" t="str">
        <f>الشيت!ES155</f>
        <v>1</v>
      </c>
      <c r="AB151" s="89" t="str">
        <f>الشيت!ET155</f>
        <v>1</v>
      </c>
      <c r="AC151" s="89" t="str">
        <f>الشيت!EU155</f>
        <v>1</v>
      </c>
      <c r="AD151" s="89" t="str">
        <f>الشيت!EV155</f>
        <v>1</v>
      </c>
      <c r="AE151" s="89" t="str">
        <f>الشيت!EW155</f>
        <v>1</v>
      </c>
      <c r="AF151" s="89" t="str">
        <f>الشيت!EX155</f>
        <v>1</v>
      </c>
      <c r="AG151" s="89" t="str">
        <f>الشيت!EY155</f>
        <v>1</v>
      </c>
    </row>
    <row r="152" spans="1:33" ht="18.75" x14ac:dyDescent="0.3">
      <c r="A152" s="107">
        <f>+IF(C152="","",SUBTOTAL(3,C$6:C152))</f>
        <v>147</v>
      </c>
      <c r="B152" s="108">
        <f t="shared" si="2"/>
        <v>0</v>
      </c>
      <c r="C152" s="109">
        <f>الشيت!B156</f>
        <v>0</v>
      </c>
      <c r="D152" s="110">
        <f>الشيت!C156</f>
        <v>0</v>
      </c>
      <c r="E152" s="110">
        <f>الشيت!E156</f>
        <v>0</v>
      </c>
      <c r="F152" s="111">
        <f>الشيت!Q156</f>
        <v>0</v>
      </c>
      <c r="G152" s="111">
        <f>الشيت!AB156</f>
        <v>0</v>
      </c>
      <c r="H152" s="111">
        <f>الشيت!AM156</f>
        <v>0</v>
      </c>
      <c r="I152" s="111">
        <f>الشيت!BA156</f>
        <v>0</v>
      </c>
      <c r="J152" s="111">
        <f>الشيت!BO156</f>
        <v>0</v>
      </c>
      <c r="K152" s="111">
        <f>الشيت!BZ156</f>
        <v>0</v>
      </c>
      <c r="L152" s="111">
        <f>الشيت!CN156</f>
        <v>0</v>
      </c>
      <c r="M152" s="111">
        <f>الشيت!CU156</f>
        <v>0</v>
      </c>
      <c r="N152" s="111">
        <f>الشيت!DB156</f>
        <v>0</v>
      </c>
      <c r="O152" s="111">
        <f>الشيت!DC156</f>
        <v>0</v>
      </c>
      <c r="P152" s="111">
        <f>الشيت!DP156</f>
        <v>0</v>
      </c>
      <c r="Q152" s="111">
        <f>الشيت!EA156</f>
        <v>0</v>
      </c>
      <c r="R152" s="111" t="str">
        <f>الشيت!DD156</f>
        <v>دون المســـتوى</v>
      </c>
      <c r="S152" s="111">
        <f>الشيت!DE156</f>
        <v>14</v>
      </c>
      <c r="T152" s="233" t="str">
        <f>الشيت!FA156</f>
        <v>/ لـه دور ثــان فى مــواد</v>
      </c>
      <c r="U152" s="112" t="str">
        <f>الشيت!FB156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52" s="89" t="str">
        <f>الشيت!EN156</f>
        <v>1</v>
      </c>
      <c r="W152" s="89" t="str">
        <f>الشيت!EO156</f>
        <v>1</v>
      </c>
      <c r="X152" s="89" t="str">
        <f>الشيت!EP156</f>
        <v>1</v>
      </c>
      <c r="Y152" s="89" t="str">
        <f>الشيت!EQ156</f>
        <v>1</v>
      </c>
      <c r="Z152" s="89" t="str">
        <f>الشيت!ER156</f>
        <v>1</v>
      </c>
      <c r="AA152" s="89" t="str">
        <f>الشيت!ES156</f>
        <v>1</v>
      </c>
      <c r="AB152" s="89" t="str">
        <f>الشيت!ET156</f>
        <v>1</v>
      </c>
      <c r="AC152" s="89" t="str">
        <f>الشيت!EU156</f>
        <v>1</v>
      </c>
      <c r="AD152" s="89" t="str">
        <f>الشيت!EV156</f>
        <v>1</v>
      </c>
      <c r="AE152" s="89" t="str">
        <f>الشيت!EW156</f>
        <v>1</v>
      </c>
      <c r="AF152" s="89" t="str">
        <f>الشيت!EX156</f>
        <v>1</v>
      </c>
      <c r="AG152" s="89" t="str">
        <f>الشيت!EY156</f>
        <v>1</v>
      </c>
    </row>
    <row r="153" spans="1:33" ht="18.75" x14ac:dyDescent="0.3">
      <c r="A153" s="107">
        <f>+IF(C153="","",SUBTOTAL(3,C$6:C153))</f>
        <v>148</v>
      </c>
      <c r="B153" s="108">
        <f t="shared" si="2"/>
        <v>0</v>
      </c>
      <c r="C153" s="109">
        <f>الشيت!B157</f>
        <v>0</v>
      </c>
      <c r="D153" s="110">
        <f>الشيت!C157</f>
        <v>0</v>
      </c>
      <c r="E153" s="110">
        <f>الشيت!E157</f>
        <v>0</v>
      </c>
      <c r="F153" s="111">
        <f>الشيت!Q157</f>
        <v>0</v>
      </c>
      <c r="G153" s="111">
        <f>الشيت!AB157</f>
        <v>0</v>
      </c>
      <c r="H153" s="111">
        <f>الشيت!AM157</f>
        <v>0</v>
      </c>
      <c r="I153" s="111">
        <f>الشيت!BA157</f>
        <v>0</v>
      </c>
      <c r="J153" s="111">
        <f>الشيت!BO157</f>
        <v>0</v>
      </c>
      <c r="K153" s="111">
        <f>الشيت!BZ157</f>
        <v>0</v>
      </c>
      <c r="L153" s="111">
        <f>الشيت!CN157</f>
        <v>0</v>
      </c>
      <c r="M153" s="111">
        <f>الشيت!CU157</f>
        <v>0</v>
      </c>
      <c r="N153" s="111">
        <f>الشيت!DB157</f>
        <v>0</v>
      </c>
      <c r="O153" s="111">
        <f>الشيت!DC157</f>
        <v>0</v>
      </c>
      <c r="P153" s="111">
        <f>الشيت!DP157</f>
        <v>0</v>
      </c>
      <c r="Q153" s="111">
        <f>الشيت!EA157</f>
        <v>0</v>
      </c>
      <c r="R153" s="111" t="str">
        <f>الشيت!DD157</f>
        <v>دون المســـتوى</v>
      </c>
      <c r="S153" s="111">
        <f>الشيت!DE157</f>
        <v>14</v>
      </c>
      <c r="T153" s="233" t="str">
        <f>الشيت!FA157</f>
        <v>/ لـه دور ثــان فى مــواد</v>
      </c>
      <c r="U153" s="112" t="str">
        <f>الشيت!FB157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53" s="89" t="str">
        <f>الشيت!EN157</f>
        <v>1</v>
      </c>
      <c r="W153" s="89" t="str">
        <f>الشيت!EO157</f>
        <v>1</v>
      </c>
      <c r="X153" s="89" t="str">
        <f>الشيت!EP157</f>
        <v>1</v>
      </c>
      <c r="Y153" s="89" t="str">
        <f>الشيت!EQ157</f>
        <v>1</v>
      </c>
      <c r="Z153" s="89" t="str">
        <f>الشيت!ER157</f>
        <v>1</v>
      </c>
      <c r="AA153" s="89" t="str">
        <f>الشيت!ES157</f>
        <v>1</v>
      </c>
      <c r="AB153" s="89" t="str">
        <f>الشيت!ET157</f>
        <v>1</v>
      </c>
      <c r="AC153" s="89" t="str">
        <f>الشيت!EU157</f>
        <v>1</v>
      </c>
      <c r="AD153" s="89" t="str">
        <f>الشيت!EV157</f>
        <v>1</v>
      </c>
      <c r="AE153" s="89" t="str">
        <f>الشيت!EW157</f>
        <v>1</v>
      </c>
      <c r="AF153" s="89" t="str">
        <f>الشيت!EX157</f>
        <v>1</v>
      </c>
      <c r="AG153" s="89" t="str">
        <f>الشيت!EY157</f>
        <v>1</v>
      </c>
    </row>
    <row r="154" spans="1:33" ht="18.75" x14ac:dyDescent="0.3">
      <c r="A154" s="107">
        <f>+IF(C154="","",SUBTOTAL(3,C$6:C154))</f>
        <v>149</v>
      </c>
      <c r="B154" s="108">
        <f t="shared" si="2"/>
        <v>0</v>
      </c>
      <c r="C154" s="109">
        <f>الشيت!B158</f>
        <v>0</v>
      </c>
      <c r="D154" s="110">
        <f>الشيت!C158</f>
        <v>0</v>
      </c>
      <c r="E154" s="110">
        <f>الشيت!E158</f>
        <v>0</v>
      </c>
      <c r="F154" s="111">
        <f>الشيت!Q158</f>
        <v>0</v>
      </c>
      <c r="G154" s="111">
        <f>الشيت!AB158</f>
        <v>0</v>
      </c>
      <c r="H154" s="111">
        <f>الشيت!AM158</f>
        <v>0</v>
      </c>
      <c r="I154" s="111">
        <f>الشيت!BA158</f>
        <v>0</v>
      </c>
      <c r="J154" s="111">
        <f>الشيت!BO158</f>
        <v>0</v>
      </c>
      <c r="K154" s="111">
        <f>الشيت!BZ158</f>
        <v>0</v>
      </c>
      <c r="L154" s="111">
        <f>الشيت!CN158</f>
        <v>0</v>
      </c>
      <c r="M154" s="111">
        <f>الشيت!CU158</f>
        <v>0</v>
      </c>
      <c r="N154" s="111">
        <f>الشيت!DB158</f>
        <v>0</v>
      </c>
      <c r="O154" s="111">
        <f>الشيت!DC158</f>
        <v>0</v>
      </c>
      <c r="P154" s="111">
        <f>الشيت!DP158</f>
        <v>0</v>
      </c>
      <c r="Q154" s="111">
        <f>الشيت!EA158</f>
        <v>0</v>
      </c>
      <c r="R154" s="111" t="str">
        <f>الشيت!DD158</f>
        <v>دون المســـتوى</v>
      </c>
      <c r="S154" s="111">
        <f>الشيت!DE158</f>
        <v>14</v>
      </c>
      <c r="T154" s="233" t="str">
        <f>الشيت!FA158</f>
        <v>/ لـه دور ثــان فى مــواد</v>
      </c>
      <c r="U154" s="112" t="str">
        <f>الشيت!FB158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54" s="89" t="str">
        <f>الشيت!EN158</f>
        <v>1</v>
      </c>
      <c r="W154" s="89" t="str">
        <f>الشيت!EO158</f>
        <v>1</v>
      </c>
      <c r="X154" s="89" t="str">
        <f>الشيت!EP158</f>
        <v>1</v>
      </c>
      <c r="Y154" s="89" t="str">
        <f>الشيت!EQ158</f>
        <v>1</v>
      </c>
      <c r="Z154" s="89" t="str">
        <f>الشيت!ER158</f>
        <v>1</v>
      </c>
      <c r="AA154" s="89" t="str">
        <f>الشيت!ES158</f>
        <v>1</v>
      </c>
      <c r="AB154" s="89" t="str">
        <f>الشيت!ET158</f>
        <v>1</v>
      </c>
      <c r="AC154" s="89" t="str">
        <f>الشيت!EU158</f>
        <v>1</v>
      </c>
      <c r="AD154" s="89" t="str">
        <f>الشيت!EV158</f>
        <v>1</v>
      </c>
      <c r="AE154" s="89" t="str">
        <f>الشيت!EW158</f>
        <v>1</v>
      </c>
      <c r="AF154" s="89" t="str">
        <f>الشيت!EX158</f>
        <v>1</v>
      </c>
      <c r="AG154" s="89" t="str">
        <f>الشيت!EY158</f>
        <v>1</v>
      </c>
    </row>
    <row r="155" spans="1:33" ht="18.75" x14ac:dyDescent="0.3">
      <c r="A155" s="107">
        <f>+IF(C155="","",SUBTOTAL(3,C$6:C155))</f>
        <v>150</v>
      </c>
      <c r="B155" s="108">
        <f t="shared" si="2"/>
        <v>0</v>
      </c>
      <c r="C155" s="109">
        <f>الشيت!B159</f>
        <v>0</v>
      </c>
      <c r="D155" s="110">
        <f>الشيت!C159</f>
        <v>0</v>
      </c>
      <c r="E155" s="110">
        <f>الشيت!E159</f>
        <v>0</v>
      </c>
      <c r="F155" s="111">
        <f>الشيت!Q159</f>
        <v>0</v>
      </c>
      <c r="G155" s="111">
        <f>الشيت!AB159</f>
        <v>0</v>
      </c>
      <c r="H155" s="111">
        <f>الشيت!AM159</f>
        <v>0</v>
      </c>
      <c r="I155" s="111">
        <f>الشيت!BA159</f>
        <v>0</v>
      </c>
      <c r="J155" s="111">
        <f>الشيت!BO159</f>
        <v>0</v>
      </c>
      <c r="K155" s="111">
        <f>الشيت!BZ159</f>
        <v>0</v>
      </c>
      <c r="L155" s="111">
        <f>الشيت!CN159</f>
        <v>0</v>
      </c>
      <c r="M155" s="111">
        <f>الشيت!CU159</f>
        <v>0</v>
      </c>
      <c r="N155" s="111">
        <f>الشيت!DB159</f>
        <v>0</v>
      </c>
      <c r="O155" s="111">
        <f>الشيت!DC159</f>
        <v>0</v>
      </c>
      <c r="P155" s="111">
        <f>الشيت!DP159</f>
        <v>0</v>
      </c>
      <c r="Q155" s="111">
        <f>الشيت!EA159</f>
        <v>0</v>
      </c>
      <c r="R155" s="111" t="str">
        <f>الشيت!DD159</f>
        <v>دون المســـتوى</v>
      </c>
      <c r="S155" s="111">
        <f>الشيت!DE159</f>
        <v>14</v>
      </c>
      <c r="T155" s="233" t="str">
        <f>الشيت!FA159</f>
        <v>/ لـه دور ثــان فى مــواد</v>
      </c>
      <c r="U155" s="112" t="str">
        <f>الشيت!FB159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55" s="89" t="str">
        <f>الشيت!EN159</f>
        <v>1</v>
      </c>
      <c r="W155" s="89" t="str">
        <f>الشيت!EO159</f>
        <v>1</v>
      </c>
      <c r="X155" s="89" t="str">
        <f>الشيت!EP159</f>
        <v>1</v>
      </c>
      <c r="Y155" s="89" t="str">
        <f>الشيت!EQ159</f>
        <v>1</v>
      </c>
      <c r="Z155" s="89" t="str">
        <f>الشيت!ER159</f>
        <v>1</v>
      </c>
      <c r="AA155" s="89" t="str">
        <f>الشيت!ES159</f>
        <v>1</v>
      </c>
      <c r="AB155" s="89" t="str">
        <f>الشيت!ET159</f>
        <v>1</v>
      </c>
      <c r="AC155" s="89" t="str">
        <f>الشيت!EU159</f>
        <v>1</v>
      </c>
      <c r="AD155" s="89" t="str">
        <f>الشيت!EV159</f>
        <v>1</v>
      </c>
      <c r="AE155" s="89" t="str">
        <f>الشيت!EW159</f>
        <v>1</v>
      </c>
      <c r="AF155" s="89" t="str">
        <f>الشيت!EX159</f>
        <v>1</v>
      </c>
      <c r="AG155" s="89" t="str">
        <f>الشيت!EY159</f>
        <v>1</v>
      </c>
    </row>
    <row r="156" spans="1:33" ht="18.75" x14ac:dyDescent="0.3">
      <c r="A156" s="107">
        <f>+IF(C156="","",SUBTOTAL(3,C$6:C156))</f>
        <v>151</v>
      </c>
      <c r="B156" s="108">
        <f t="shared" si="2"/>
        <v>0</v>
      </c>
      <c r="C156" s="109">
        <f>الشيت!B160</f>
        <v>0</v>
      </c>
      <c r="D156" s="110">
        <f>الشيت!C160</f>
        <v>0</v>
      </c>
      <c r="E156" s="110">
        <f>الشيت!E160</f>
        <v>0</v>
      </c>
      <c r="F156" s="111">
        <f>الشيت!Q160</f>
        <v>0</v>
      </c>
      <c r="G156" s="111">
        <f>الشيت!AB160</f>
        <v>0</v>
      </c>
      <c r="H156" s="111">
        <f>الشيت!AM160</f>
        <v>0</v>
      </c>
      <c r="I156" s="111">
        <f>الشيت!BA160</f>
        <v>0</v>
      </c>
      <c r="J156" s="111">
        <f>الشيت!BO160</f>
        <v>0</v>
      </c>
      <c r="K156" s="111">
        <f>الشيت!BZ160</f>
        <v>0</v>
      </c>
      <c r="L156" s="111">
        <f>الشيت!CN160</f>
        <v>0</v>
      </c>
      <c r="M156" s="111">
        <f>الشيت!CU160</f>
        <v>0</v>
      </c>
      <c r="N156" s="111">
        <f>الشيت!DB160</f>
        <v>0</v>
      </c>
      <c r="O156" s="111">
        <f>الشيت!DC160</f>
        <v>0</v>
      </c>
      <c r="P156" s="111">
        <f>الشيت!DP160</f>
        <v>0</v>
      </c>
      <c r="Q156" s="111">
        <f>الشيت!EA160</f>
        <v>0</v>
      </c>
      <c r="R156" s="111" t="str">
        <f>الشيت!DD160</f>
        <v>دون المســـتوى</v>
      </c>
      <c r="S156" s="111">
        <f>الشيت!DE160</f>
        <v>14</v>
      </c>
      <c r="T156" s="233" t="str">
        <f>الشيت!FA160</f>
        <v>/ لـه دور ثــان فى مــواد</v>
      </c>
      <c r="U156" s="112" t="str">
        <f>الشيت!FB160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56" s="89" t="str">
        <f>الشيت!EN160</f>
        <v>1</v>
      </c>
      <c r="W156" s="89" t="str">
        <f>الشيت!EO160</f>
        <v>1</v>
      </c>
      <c r="X156" s="89" t="str">
        <f>الشيت!EP160</f>
        <v>1</v>
      </c>
      <c r="Y156" s="89" t="str">
        <f>الشيت!EQ160</f>
        <v>1</v>
      </c>
      <c r="Z156" s="89" t="str">
        <f>الشيت!ER160</f>
        <v>1</v>
      </c>
      <c r="AA156" s="89" t="str">
        <f>الشيت!ES160</f>
        <v>1</v>
      </c>
      <c r="AB156" s="89" t="str">
        <f>الشيت!ET160</f>
        <v>1</v>
      </c>
      <c r="AC156" s="89" t="str">
        <f>الشيت!EU160</f>
        <v>1</v>
      </c>
      <c r="AD156" s="89" t="str">
        <f>الشيت!EV160</f>
        <v>1</v>
      </c>
      <c r="AE156" s="89" t="str">
        <f>الشيت!EW160</f>
        <v>1</v>
      </c>
      <c r="AF156" s="89" t="str">
        <f>الشيت!EX160</f>
        <v>1</v>
      </c>
      <c r="AG156" s="89" t="str">
        <f>الشيت!EY160</f>
        <v>1</v>
      </c>
    </row>
    <row r="157" spans="1:33" ht="18.75" x14ac:dyDescent="0.3">
      <c r="A157" s="107">
        <f>+IF(C157="","",SUBTOTAL(3,C$6:C157))</f>
        <v>152</v>
      </c>
      <c r="B157" s="108">
        <f t="shared" si="2"/>
        <v>0</v>
      </c>
      <c r="C157" s="109">
        <f>الشيت!B161</f>
        <v>0</v>
      </c>
      <c r="D157" s="110">
        <f>الشيت!C161</f>
        <v>0</v>
      </c>
      <c r="E157" s="110">
        <f>الشيت!E161</f>
        <v>0</v>
      </c>
      <c r="F157" s="111">
        <f>الشيت!Q161</f>
        <v>0</v>
      </c>
      <c r="G157" s="111">
        <f>الشيت!AB161</f>
        <v>0</v>
      </c>
      <c r="H157" s="111">
        <f>الشيت!AM161</f>
        <v>0</v>
      </c>
      <c r="I157" s="111">
        <f>الشيت!BA161</f>
        <v>0</v>
      </c>
      <c r="J157" s="111">
        <f>الشيت!BO161</f>
        <v>0</v>
      </c>
      <c r="K157" s="111">
        <f>الشيت!BZ161</f>
        <v>0</v>
      </c>
      <c r="L157" s="111">
        <f>الشيت!CN161</f>
        <v>0</v>
      </c>
      <c r="M157" s="111">
        <f>الشيت!CU161</f>
        <v>0</v>
      </c>
      <c r="N157" s="111">
        <f>الشيت!DB161</f>
        <v>0</v>
      </c>
      <c r="O157" s="111">
        <f>الشيت!DC161</f>
        <v>0</v>
      </c>
      <c r="P157" s="111">
        <f>الشيت!DP161</f>
        <v>0</v>
      </c>
      <c r="Q157" s="111">
        <f>الشيت!EA161</f>
        <v>0</v>
      </c>
      <c r="R157" s="111" t="str">
        <f>الشيت!DD161</f>
        <v>دون المســـتوى</v>
      </c>
      <c r="S157" s="111">
        <f>الشيت!DE161</f>
        <v>14</v>
      </c>
      <c r="T157" s="233" t="str">
        <f>الشيت!FA161</f>
        <v>/ لـه دور ثــان فى مــواد</v>
      </c>
      <c r="U157" s="112" t="str">
        <f>الشيت!FB161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57" s="89" t="str">
        <f>الشيت!EN161</f>
        <v>1</v>
      </c>
      <c r="W157" s="89" t="str">
        <f>الشيت!EO161</f>
        <v>1</v>
      </c>
      <c r="X157" s="89" t="str">
        <f>الشيت!EP161</f>
        <v>1</v>
      </c>
      <c r="Y157" s="89" t="str">
        <f>الشيت!EQ161</f>
        <v>1</v>
      </c>
      <c r="Z157" s="89" t="str">
        <f>الشيت!ER161</f>
        <v>1</v>
      </c>
      <c r="AA157" s="89" t="str">
        <f>الشيت!ES161</f>
        <v>1</v>
      </c>
      <c r="AB157" s="89" t="str">
        <f>الشيت!ET161</f>
        <v>1</v>
      </c>
      <c r="AC157" s="89" t="str">
        <f>الشيت!EU161</f>
        <v>1</v>
      </c>
      <c r="AD157" s="89" t="str">
        <f>الشيت!EV161</f>
        <v>1</v>
      </c>
      <c r="AE157" s="89" t="str">
        <f>الشيت!EW161</f>
        <v>1</v>
      </c>
      <c r="AF157" s="89" t="str">
        <f>الشيت!EX161</f>
        <v>1</v>
      </c>
      <c r="AG157" s="89" t="str">
        <f>الشيت!EY161</f>
        <v>1</v>
      </c>
    </row>
    <row r="158" spans="1:33" ht="18.75" x14ac:dyDescent="0.3">
      <c r="A158" s="107">
        <f>+IF(C158="","",SUBTOTAL(3,C$6:C158))</f>
        <v>153</v>
      </c>
      <c r="B158" s="108">
        <f t="shared" si="2"/>
        <v>0</v>
      </c>
      <c r="C158" s="109">
        <f>الشيت!B162</f>
        <v>0</v>
      </c>
      <c r="D158" s="110">
        <f>الشيت!C162</f>
        <v>0</v>
      </c>
      <c r="E158" s="110">
        <f>الشيت!E162</f>
        <v>0</v>
      </c>
      <c r="F158" s="111">
        <f>الشيت!Q162</f>
        <v>0</v>
      </c>
      <c r="G158" s="111">
        <f>الشيت!AB162</f>
        <v>0</v>
      </c>
      <c r="H158" s="111">
        <f>الشيت!AM162</f>
        <v>0</v>
      </c>
      <c r="I158" s="111">
        <f>الشيت!BA162</f>
        <v>0</v>
      </c>
      <c r="J158" s="111">
        <f>الشيت!BO162</f>
        <v>0</v>
      </c>
      <c r="K158" s="111">
        <f>الشيت!BZ162</f>
        <v>0</v>
      </c>
      <c r="L158" s="111">
        <f>الشيت!CN162</f>
        <v>0</v>
      </c>
      <c r="M158" s="111">
        <f>الشيت!CU162</f>
        <v>0</v>
      </c>
      <c r="N158" s="111">
        <f>الشيت!DB162</f>
        <v>0</v>
      </c>
      <c r="O158" s="111">
        <f>الشيت!DC162</f>
        <v>0</v>
      </c>
      <c r="P158" s="111">
        <f>الشيت!DP162</f>
        <v>0</v>
      </c>
      <c r="Q158" s="111">
        <f>الشيت!EA162</f>
        <v>0</v>
      </c>
      <c r="R158" s="111" t="str">
        <f>الشيت!DD162</f>
        <v>دون المســـتوى</v>
      </c>
      <c r="S158" s="111">
        <f>الشيت!DE162</f>
        <v>14</v>
      </c>
      <c r="T158" s="233" t="str">
        <f>الشيت!FA162</f>
        <v>/ لـه دور ثــان فى مــواد</v>
      </c>
      <c r="U158" s="112" t="str">
        <f>الشيت!FB162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58" s="89" t="str">
        <f>الشيت!EN162</f>
        <v>1</v>
      </c>
      <c r="W158" s="89" t="str">
        <f>الشيت!EO162</f>
        <v>1</v>
      </c>
      <c r="X158" s="89" t="str">
        <f>الشيت!EP162</f>
        <v>1</v>
      </c>
      <c r="Y158" s="89" t="str">
        <f>الشيت!EQ162</f>
        <v>1</v>
      </c>
      <c r="Z158" s="89" t="str">
        <f>الشيت!ER162</f>
        <v>1</v>
      </c>
      <c r="AA158" s="89" t="str">
        <f>الشيت!ES162</f>
        <v>1</v>
      </c>
      <c r="AB158" s="89" t="str">
        <f>الشيت!ET162</f>
        <v>1</v>
      </c>
      <c r="AC158" s="89" t="str">
        <f>الشيت!EU162</f>
        <v>1</v>
      </c>
      <c r="AD158" s="89" t="str">
        <f>الشيت!EV162</f>
        <v>1</v>
      </c>
      <c r="AE158" s="89" t="str">
        <f>الشيت!EW162</f>
        <v>1</v>
      </c>
      <c r="AF158" s="89" t="str">
        <f>الشيت!EX162</f>
        <v>1</v>
      </c>
      <c r="AG158" s="89" t="str">
        <f>الشيت!EY162</f>
        <v>1</v>
      </c>
    </row>
    <row r="159" spans="1:33" ht="18.75" x14ac:dyDescent="0.3">
      <c r="A159" s="107">
        <f>+IF(C159="","",SUBTOTAL(3,C$6:C159))</f>
        <v>154</v>
      </c>
      <c r="B159" s="108">
        <f t="shared" si="2"/>
        <v>0</v>
      </c>
      <c r="C159" s="109">
        <f>الشيت!B163</f>
        <v>0</v>
      </c>
      <c r="D159" s="110">
        <f>الشيت!C163</f>
        <v>0</v>
      </c>
      <c r="E159" s="110">
        <f>الشيت!E163</f>
        <v>0</v>
      </c>
      <c r="F159" s="111">
        <f>الشيت!Q163</f>
        <v>0</v>
      </c>
      <c r="G159" s="111">
        <f>الشيت!AB163</f>
        <v>0</v>
      </c>
      <c r="H159" s="111">
        <f>الشيت!AM163</f>
        <v>0</v>
      </c>
      <c r="I159" s="111">
        <f>الشيت!BA163</f>
        <v>0</v>
      </c>
      <c r="J159" s="111">
        <f>الشيت!BO163</f>
        <v>0</v>
      </c>
      <c r="K159" s="111">
        <f>الشيت!BZ163</f>
        <v>0</v>
      </c>
      <c r="L159" s="111">
        <f>الشيت!CN163</f>
        <v>0</v>
      </c>
      <c r="M159" s="111">
        <f>الشيت!CU163</f>
        <v>0</v>
      </c>
      <c r="N159" s="111">
        <f>الشيت!DB163</f>
        <v>0</v>
      </c>
      <c r="O159" s="111">
        <f>الشيت!DC163</f>
        <v>0</v>
      </c>
      <c r="P159" s="111">
        <f>الشيت!DP163</f>
        <v>0</v>
      </c>
      <c r="Q159" s="111">
        <f>الشيت!EA163</f>
        <v>0</v>
      </c>
      <c r="R159" s="111" t="str">
        <f>الشيت!DD163</f>
        <v>دون المســـتوى</v>
      </c>
      <c r="S159" s="111">
        <f>الشيت!DE163</f>
        <v>14</v>
      </c>
      <c r="T159" s="233" t="str">
        <f>الشيت!FA163</f>
        <v>/ لـه دور ثــان فى مــواد</v>
      </c>
      <c r="U159" s="112" t="str">
        <f>الشيت!FB163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59" s="89" t="str">
        <f>الشيت!EN163</f>
        <v>1</v>
      </c>
      <c r="W159" s="89" t="str">
        <f>الشيت!EO163</f>
        <v>1</v>
      </c>
      <c r="X159" s="89" t="str">
        <f>الشيت!EP163</f>
        <v>1</v>
      </c>
      <c r="Y159" s="89" t="str">
        <f>الشيت!EQ163</f>
        <v>1</v>
      </c>
      <c r="Z159" s="89" t="str">
        <f>الشيت!ER163</f>
        <v>1</v>
      </c>
      <c r="AA159" s="89" t="str">
        <f>الشيت!ES163</f>
        <v>1</v>
      </c>
      <c r="AB159" s="89" t="str">
        <f>الشيت!ET163</f>
        <v>1</v>
      </c>
      <c r="AC159" s="89" t="str">
        <f>الشيت!EU163</f>
        <v>1</v>
      </c>
      <c r="AD159" s="89" t="str">
        <f>الشيت!EV163</f>
        <v>1</v>
      </c>
      <c r="AE159" s="89" t="str">
        <f>الشيت!EW163</f>
        <v>1</v>
      </c>
      <c r="AF159" s="89" t="str">
        <f>الشيت!EX163</f>
        <v>1</v>
      </c>
      <c r="AG159" s="89" t="str">
        <f>الشيت!EY163</f>
        <v>1</v>
      </c>
    </row>
    <row r="160" spans="1:33" ht="18.75" x14ac:dyDescent="0.3">
      <c r="A160" s="107">
        <f>+IF(C160="","",SUBTOTAL(3,C$6:C160))</f>
        <v>155</v>
      </c>
      <c r="B160" s="108">
        <f t="shared" si="2"/>
        <v>0</v>
      </c>
      <c r="C160" s="109">
        <f>الشيت!B164</f>
        <v>0</v>
      </c>
      <c r="D160" s="110">
        <f>الشيت!C164</f>
        <v>0</v>
      </c>
      <c r="E160" s="110">
        <f>الشيت!E164</f>
        <v>0</v>
      </c>
      <c r="F160" s="111">
        <f>الشيت!Q164</f>
        <v>0</v>
      </c>
      <c r="G160" s="111">
        <f>الشيت!AB164</f>
        <v>0</v>
      </c>
      <c r="H160" s="111">
        <f>الشيت!AM164</f>
        <v>0</v>
      </c>
      <c r="I160" s="111">
        <f>الشيت!BA164</f>
        <v>0</v>
      </c>
      <c r="J160" s="111">
        <f>الشيت!BO164</f>
        <v>0</v>
      </c>
      <c r="K160" s="111">
        <f>الشيت!BZ164</f>
        <v>0</v>
      </c>
      <c r="L160" s="111">
        <f>الشيت!CN164</f>
        <v>0</v>
      </c>
      <c r="M160" s="111">
        <f>الشيت!CU164</f>
        <v>0</v>
      </c>
      <c r="N160" s="111">
        <f>الشيت!DB164</f>
        <v>0</v>
      </c>
      <c r="O160" s="111">
        <f>الشيت!DC164</f>
        <v>0</v>
      </c>
      <c r="P160" s="111">
        <f>الشيت!DP164</f>
        <v>0</v>
      </c>
      <c r="Q160" s="111">
        <f>الشيت!EA164</f>
        <v>0</v>
      </c>
      <c r="R160" s="111" t="str">
        <f>الشيت!DD164</f>
        <v>دون المســـتوى</v>
      </c>
      <c r="S160" s="111">
        <f>الشيت!DE164</f>
        <v>14</v>
      </c>
      <c r="T160" s="233" t="str">
        <f>الشيت!FA164</f>
        <v>/ لـه دور ثــان فى مــواد</v>
      </c>
      <c r="U160" s="112" t="str">
        <f>الشيت!FB164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60" s="89" t="str">
        <f>الشيت!EN164</f>
        <v>1</v>
      </c>
      <c r="W160" s="89" t="str">
        <f>الشيت!EO164</f>
        <v>1</v>
      </c>
      <c r="X160" s="89" t="str">
        <f>الشيت!EP164</f>
        <v>1</v>
      </c>
      <c r="Y160" s="89" t="str">
        <f>الشيت!EQ164</f>
        <v>1</v>
      </c>
      <c r="Z160" s="89" t="str">
        <f>الشيت!ER164</f>
        <v>1</v>
      </c>
      <c r="AA160" s="89" t="str">
        <f>الشيت!ES164</f>
        <v>1</v>
      </c>
      <c r="AB160" s="89" t="str">
        <f>الشيت!ET164</f>
        <v>1</v>
      </c>
      <c r="AC160" s="89" t="str">
        <f>الشيت!EU164</f>
        <v>1</v>
      </c>
      <c r="AD160" s="89" t="str">
        <f>الشيت!EV164</f>
        <v>1</v>
      </c>
      <c r="AE160" s="89" t="str">
        <f>الشيت!EW164</f>
        <v>1</v>
      </c>
      <c r="AF160" s="89" t="str">
        <f>الشيت!EX164</f>
        <v>1</v>
      </c>
      <c r="AG160" s="89" t="str">
        <f>الشيت!EY164</f>
        <v>1</v>
      </c>
    </row>
    <row r="161" spans="1:33" ht="18.75" x14ac:dyDescent="0.3">
      <c r="A161" s="107">
        <f>+IF(C161="","",SUBTOTAL(3,C$6:C161))</f>
        <v>156</v>
      </c>
      <c r="B161" s="108">
        <f t="shared" si="2"/>
        <v>0</v>
      </c>
      <c r="C161" s="109">
        <f>الشيت!B165</f>
        <v>0</v>
      </c>
      <c r="D161" s="110">
        <f>الشيت!C165</f>
        <v>0</v>
      </c>
      <c r="E161" s="110">
        <f>الشيت!E165</f>
        <v>0</v>
      </c>
      <c r="F161" s="111">
        <f>الشيت!Q165</f>
        <v>0</v>
      </c>
      <c r="G161" s="111">
        <f>الشيت!AB165</f>
        <v>0</v>
      </c>
      <c r="H161" s="111">
        <f>الشيت!AM165</f>
        <v>0</v>
      </c>
      <c r="I161" s="111">
        <f>الشيت!BA165</f>
        <v>0</v>
      </c>
      <c r="J161" s="111">
        <f>الشيت!BO165</f>
        <v>0</v>
      </c>
      <c r="K161" s="111">
        <f>الشيت!BZ165</f>
        <v>0</v>
      </c>
      <c r="L161" s="111">
        <f>الشيت!CN165</f>
        <v>0</v>
      </c>
      <c r="M161" s="111">
        <f>الشيت!CU165</f>
        <v>0</v>
      </c>
      <c r="N161" s="111">
        <f>الشيت!DB165</f>
        <v>0</v>
      </c>
      <c r="O161" s="111">
        <f>الشيت!DC165</f>
        <v>0</v>
      </c>
      <c r="P161" s="111">
        <f>الشيت!DP165</f>
        <v>0</v>
      </c>
      <c r="Q161" s="111">
        <f>الشيت!EA165</f>
        <v>0</v>
      </c>
      <c r="R161" s="111" t="str">
        <f>الشيت!DD165</f>
        <v>دون المســـتوى</v>
      </c>
      <c r="S161" s="111">
        <f>الشيت!DE165</f>
        <v>14</v>
      </c>
      <c r="T161" s="233" t="str">
        <f>الشيت!FA165</f>
        <v>/ لـه دور ثــان فى مــواد</v>
      </c>
      <c r="U161" s="112" t="str">
        <f>الشيت!FB165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61" s="89" t="str">
        <f>الشيت!EN165</f>
        <v>1</v>
      </c>
      <c r="W161" s="89" t="str">
        <f>الشيت!EO165</f>
        <v>1</v>
      </c>
      <c r="X161" s="89" t="str">
        <f>الشيت!EP165</f>
        <v>1</v>
      </c>
      <c r="Y161" s="89" t="str">
        <f>الشيت!EQ165</f>
        <v>1</v>
      </c>
      <c r="Z161" s="89" t="str">
        <f>الشيت!ER165</f>
        <v>1</v>
      </c>
      <c r="AA161" s="89" t="str">
        <f>الشيت!ES165</f>
        <v>1</v>
      </c>
      <c r="AB161" s="89" t="str">
        <f>الشيت!ET165</f>
        <v>1</v>
      </c>
      <c r="AC161" s="89" t="str">
        <f>الشيت!EU165</f>
        <v>1</v>
      </c>
      <c r="AD161" s="89" t="str">
        <f>الشيت!EV165</f>
        <v>1</v>
      </c>
      <c r="AE161" s="89" t="str">
        <f>الشيت!EW165</f>
        <v>1</v>
      </c>
      <c r="AF161" s="89" t="str">
        <f>الشيت!EX165</f>
        <v>1</v>
      </c>
      <c r="AG161" s="89" t="str">
        <f>الشيت!EY165</f>
        <v>1</v>
      </c>
    </row>
    <row r="162" spans="1:33" ht="18.75" x14ac:dyDescent="0.3">
      <c r="A162" s="107">
        <f>+IF(C162="","",SUBTOTAL(3,C$6:C162))</f>
        <v>157</v>
      </c>
      <c r="B162" s="108">
        <f t="shared" si="2"/>
        <v>0</v>
      </c>
      <c r="C162" s="109">
        <f>الشيت!B166</f>
        <v>0</v>
      </c>
      <c r="D162" s="110">
        <f>الشيت!C166</f>
        <v>0</v>
      </c>
      <c r="E162" s="110">
        <f>الشيت!E166</f>
        <v>0</v>
      </c>
      <c r="F162" s="111">
        <f>الشيت!Q166</f>
        <v>0</v>
      </c>
      <c r="G162" s="111">
        <f>الشيت!AB166</f>
        <v>0</v>
      </c>
      <c r="H162" s="111">
        <f>الشيت!AM166</f>
        <v>0</v>
      </c>
      <c r="I162" s="111">
        <f>الشيت!BA166</f>
        <v>0</v>
      </c>
      <c r="J162" s="111">
        <f>الشيت!BO166</f>
        <v>0</v>
      </c>
      <c r="K162" s="111">
        <f>الشيت!BZ166</f>
        <v>0</v>
      </c>
      <c r="L162" s="111">
        <f>الشيت!CN166</f>
        <v>0</v>
      </c>
      <c r="M162" s="111">
        <f>الشيت!CU166</f>
        <v>0</v>
      </c>
      <c r="N162" s="111">
        <f>الشيت!DB166</f>
        <v>0</v>
      </c>
      <c r="O162" s="111">
        <f>الشيت!DC166</f>
        <v>0</v>
      </c>
      <c r="P162" s="111">
        <f>الشيت!DP166</f>
        <v>0</v>
      </c>
      <c r="Q162" s="111">
        <f>الشيت!EA166</f>
        <v>0</v>
      </c>
      <c r="R162" s="111" t="str">
        <f>الشيت!DD166</f>
        <v>دون المســـتوى</v>
      </c>
      <c r="S162" s="111">
        <f>الشيت!DE166</f>
        <v>14</v>
      </c>
      <c r="T162" s="233" t="str">
        <f>الشيت!FA166</f>
        <v>/ لـه دور ثــان فى مــواد</v>
      </c>
      <c r="U162" s="112" t="str">
        <f>الشيت!FB166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62" s="89" t="str">
        <f>الشيت!EN166</f>
        <v>1</v>
      </c>
      <c r="W162" s="89" t="str">
        <f>الشيت!EO166</f>
        <v>1</v>
      </c>
      <c r="X162" s="89" t="str">
        <f>الشيت!EP166</f>
        <v>1</v>
      </c>
      <c r="Y162" s="89" t="str">
        <f>الشيت!EQ166</f>
        <v>1</v>
      </c>
      <c r="Z162" s="89" t="str">
        <f>الشيت!ER166</f>
        <v>1</v>
      </c>
      <c r="AA162" s="89" t="str">
        <f>الشيت!ES166</f>
        <v>1</v>
      </c>
      <c r="AB162" s="89" t="str">
        <f>الشيت!ET166</f>
        <v>1</v>
      </c>
      <c r="AC162" s="89" t="str">
        <f>الشيت!EU166</f>
        <v>1</v>
      </c>
      <c r="AD162" s="89" t="str">
        <f>الشيت!EV166</f>
        <v>1</v>
      </c>
      <c r="AE162" s="89" t="str">
        <f>الشيت!EW166</f>
        <v>1</v>
      </c>
      <c r="AF162" s="89" t="str">
        <f>الشيت!EX166</f>
        <v>1</v>
      </c>
      <c r="AG162" s="89" t="str">
        <f>الشيت!EY166</f>
        <v>1</v>
      </c>
    </row>
    <row r="163" spans="1:33" ht="18.75" x14ac:dyDescent="0.3">
      <c r="A163" s="107">
        <f>+IF(C163="","",SUBTOTAL(3,C$6:C163))</f>
        <v>158</v>
      </c>
      <c r="B163" s="108">
        <f t="shared" si="2"/>
        <v>0</v>
      </c>
      <c r="C163" s="109">
        <f>الشيت!B167</f>
        <v>0</v>
      </c>
      <c r="D163" s="110">
        <f>الشيت!C167</f>
        <v>0</v>
      </c>
      <c r="E163" s="110">
        <f>الشيت!E167</f>
        <v>0</v>
      </c>
      <c r="F163" s="111">
        <f>الشيت!Q167</f>
        <v>0</v>
      </c>
      <c r="G163" s="111">
        <f>الشيت!AB167</f>
        <v>0</v>
      </c>
      <c r="H163" s="111">
        <f>الشيت!AM167</f>
        <v>0</v>
      </c>
      <c r="I163" s="111">
        <f>الشيت!BA167</f>
        <v>0</v>
      </c>
      <c r="J163" s="111">
        <f>الشيت!BO167</f>
        <v>0</v>
      </c>
      <c r="K163" s="111">
        <f>الشيت!BZ167</f>
        <v>0</v>
      </c>
      <c r="L163" s="111">
        <f>الشيت!CN167</f>
        <v>0</v>
      </c>
      <c r="M163" s="111">
        <f>الشيت!CU167</f>
        <v>0</v>
      </c>
      <c r="N163" s="111">
        <f>الشيت!DB167</f>
        <v>0</v>
      </c>
      <c r="O163" s="111">
        <f>الشيت!DC167</f>
        <v>0</v>
      </c>
      <c r="P163" s="111">
        <f>الشيت!DP167</f>
        <v>0</v>
      </c>
      <c r="Q163" s="111">
        <f>الشيت!EA167</f>
        <v>0</v>
      </c>
      <c r="R163" s="111" t="str">
        <f>الشيت!DD167</f>
        <v>دون المســـتوى</v>
      </c>
      <c r="S163" s="111">
        <f>الشيت!DE167</f>
        <v>14</v>
      </c>
      <c r="T163" s="233" t="str">
        <f>الشيت!FA167</f>
        <v>/ لـه دور ثــان فى مــواد</v>
      </c>
      <c r="U163" s="112" t="str">
        <f>الشيت!FB167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63" s="89" t="str">
        <f>الشيت!EN167</f>
        <v>1</v>
      </c>
      <c r="W163" s="89" t="str">
        <f>الشيت!EO167</f>
        <v>1</v>
      </c>
      <c r="X163" s="89" t="str">
        <f>الشيت!EP167</f>
        <v>1</v>
      </c>
      <c r="Y163" s="89" t="str">
        <f>الشيت!EQ167</f>
        <v>1</v>
      </c>
      <c r="Z163" s="89" t="str">
        <f>الشيت!ER167</f>
        <v>1</v>
      </c>
      <c r="AA163" s="89" t="str">
        <f>الشيت!ES167</f>
        <v>1</v>
      </c>
      <c r="AB163" s="89" t="str">
        <f>الشيت!ET167</f>
        <v>1</v>
      </c>
      <c r="AC163" s="89" t="str">
        <f>الشيت!EU167</f>
        <v>1</v>
      </c>
      <c r="AD163" s="89" t="str">
        <f>الشيت!EV167</f>
        <v>1</v>
      </c>
      <c r="AE163" s="89" t="str">
        <f>الشيت!EW167</f>
        <v>1</v>
      </c>
      <c r="AF163" s="89" t="str">
        <f>الشيت!EX167</f>
        <v>1</v>
      </c>
      <c r="AG163" s="89" t="str">
        <f>الشيت!EY167</f>
        <v>1</v>
      </c>
    </row>
    <row r="164" spans="1:33" ht="18.75" x14ac:dyDescent="0.3">
      <c r="A164" s="107">
        <f>+IF(C164="","",SUBTOTAL(3,C$6:C164))</f>
        <v>159</v>
      </c>
      <c r="B164" s="108">
        <f t="shared" si="2"/>
        <v>0</v>
      </c>
      <c r="C164" s="109">
        <f>الشيت!B168</f>
        <v>0</v>
      </c>
      <c r="D164" s="110">
        <f>الشيت!C168</f>
        <v>0</v>
      </c>
      <c r="E164" s="110">
        <f>الشيت!E168</f>
        <v>0</v>
      </c>
      <c r="F164" s="111">
        <f>الشيت!Q168</f>
        <v>0</v>
      </c>
      <c r="G164" s="111">
        <f>الشيت!AB168</f>
        <v>0</v>
      </c>
      <c r="H164" s="111">
        <f>الشيت!AM168</f>
        <v>0</v>
      </c>
      <c r="I164" s="111">
        <f>الشيت!BA168</f>
        <v>0</v>
      </c>
      <c r="J164" s="111">
        <f>الشيت!BO168</f>
        <v>0</v>
      </c>
      <c r="K164" s="111">
        <f>الشيت!BZ168</f>
        <v>0</v>
      </c>
      <c r="L164" s="111">
        <f>الشيت!CN168</f>
        <v>0</v>
      </c>
      <c r="M164" s="111">
        <f>الشيت!CU168</f>
        <v>0</v>
      </c>
      <c r="N164" s="111">
        <f>الشيت!DB168</f>
        <v>0</v>
      </c>
      <c r="O164" s="111">
        <f>الشيت!DC168</f>
        <v>0</v>
      </c>
      <c r="P164" s="111">
        <f>الشيت!DP168</f>
        <v>0</v>
      </c>
      <c r="Q164" s="111">
        <f>الشيت!EA168</f>
        <v>0</v>
      </c>
      <c r="R164" s="111" t="str">
        <f>الشيت!DD168</f>
        <v>دون المســـتوى</v>
      </c>
      <c r="S164" s="111">
        <f>الشيت!DE168</f>
        <v>14</v>
      </c>
      <c r="T164" s="233" t="str">
        <f>الشيت!FA168</f>
        <v>/ لـه دور ثــان فى مــواد</v>
      </c>
      <c r="U164" s="112" t="str">
        <f>الشيت!FB168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64" s="89" t="str">
        <f>الشيت!EN168</f>
        <v>1</v>
      </c>
      <c r="W164" s="89" t="str">
        <f>الشيت!EO168</f>
        <v>1</v>
      </c>
      <c r="X164" s="89" t="str">
        <f>الشيت!EP168</f>
        <v>1</v>
      </c>
      <c r="Y164" s="89" t="str">
        <f>الشيت!EQ168</f>
        <v>1</v>
      </c>
      <c r="Z164" s="89" t="str">
        <f>الشيت!ER168</f>
        <v>1</v>
      </c>
      <c r="AA164" s="89" t="str">
        <f>الشيت!ES168</f>
        <v>1</v>
      </c>
      <c r="AB164" s="89" t="str">
        <f>الشيت!ET168</f>
        <v>1</v>
      </c>
      <c r="AC164" s="89" t="str">
        <f>الشيت!EU168</f>
        <v>1</v>
      </c>
      <c r="AD164" s="89" t="str">
        <f>الشيت!EV168</f>
        <v>1</v>
      </c>
      <c r="AE164" s="89" t="str">
        <f>الشيت!EW168</f>
        <v>1</v>
      </c>
      <c r="AF164" s="89" t="str">
        <f>الشيت!EX168</f>
        <v>1</v>
      </c>
      <c r="AG164" s="89" t="str">
        <f>الشيت!EY168</f>
        <v>1</v>
      </c>
    </row>
    <row r="165" spans="1:33" ht="18.75" x14ac:dyDescent="0.3">
      <c r="A165" s="107">
        <f>+IF(C165="","",SUBTOTAL(3,C$6:C165))</f>
        <v>160</v>
      </c>
      <c r="B165" s="108">
        <f t="shared" si="2"/>
        <v>0</v>
      </c>
      <c r="C165" s="109">
        <f>الشيت!B169</f>
        <v>0</v>
      </c>
      <c r="D165" s="110">
        <f>الشيت!C169</f>
        <v>0</v>
      </c>
      <c r="E165" s="110">
        <f>الشيت!E169</f>
        <v>0</v>
      </c>
      <c r="F165" s="111">
        <f>الشيت!Q169</f>
        <v>0</v>
      </c>
      <c r="G165" s="111">
        <f>الشيت!AB169</f>
        <v>0</v>
      </c>
      <c r="H165" s="111">
        <f>الشيت!AM169</f>
        <v>0</v>
      </c>
      <c r="I165" s="111">
        <f>الشيت!BA169</f>
        <v>0</v>
      </c>
      <c r="J165" s="111">
        <f>الشيت!BO169</f>
        <v>0</v>
      </c>
      <c r="K165" s="111">
        <f>الشيت!BZ169</f>
        <v>0</v>
      </c>
      <c r="L165" s="111">
        <f>الشيت!CN169</f>
        <v>0</v>
      </c>
      <c r="M165" s="111">
        <f>الشيت!CU169</f>
        <v>0</v>
      </c>
      <c r="N165" s="111">
        <f>الشيت!DB169</f>
        <v>0</v>
      </c>
      <c r="O165" s="111">
        <f>الشيت!DC169</f>
        <v>0</v>
      </c>
      <c r="P165" s="111">
        <f>الشيت!DP169</f>
        <v>0</v>
      </c>
      <c r="Q165" s="111">
        <f>الشيت!EA169</f>
        <v>0</v>
      </c>
      <c r="R165" s="111" t="str">
        <f>الشيت!DD169</f>
        <v>دون المســـتوى</v>
      </c>
      <c r="S165" s="111">
        <f>الشيت!DE169</f>
        <v>14</v>
      </c>
      <c r="T165" s="233" t="str">
        <f>الشيت!FA169</f>
        <v>/ لـه دور ثــان فى مــواد</v>
      </c>
      <c r="U165" s="112" t="str">
        <f>الشيت!FB169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65" s="89" t="str">
        <f>الشيت!EN169</f>
        <v>1</v>
      </c>
      <c r="W165" s="89" t="str">
        <f>الشيت!EO169</f>
        <v>1</v>
      </c>
      <c r="X165" s="89" t="str">
        <f>الشيت!EP169</f>
        <v>1</v>
      </c>
      <c r="Y165" s="89" t="str">
        <f>الشيت!EQ169</f>
        <v>1</v>
      </c>
      <c r="Z165" s="89" t="str">
        <f>الشيت!ER169</f>
        <v>1</v>
      </c>
      <c r="AA165" s="89" t="str">
        <f>الشيت!ES169</f>
        <v>1</v>
      </c>
      <c r="AB165" s="89" t="str">
        <f>الشيت!ET169</f>
        <v>1</v>
      </c>
      <c r="AC165" s="89" t="str">
        <f>الشيت!EU169</f>
        <v>1</v>
      </c>
      <c r="AD165" s="89" t="str">
        <f>الشيت!EV169</f>
        <v>1</v>
      </c>
      <c r="AE165" s="89" t="str">
        <f>الشيت!EW169</f>
        <v>1</v>
      </c>
      <c r="AF165" s="89" t="str">
        <f>الشيت!EX169</f>
        <v>1</v>
      </c>
      <c r="AG165" s="89" t="str">
        <f>الشيت!EY169</f>
        <v>1</v>
      </c>
    </row>
    <row r="166" spans="1:33" ht="18.75" x14ac:dyDescent="0.3">
      <c r="A166" s="107">
        <f>+IF(C166="","",SUBTOTAL(3,C$6:C166))</f>
        <v>161</v>
      </c>
      <c r="B166" s="108">
        <f t="shared" si="2"/>
        <v>0</v>
      </c>
      <c r="C166" s="109">
        <f>الشيت!B170</f>
        <v>0</v>
      </c>
      <c r="D166" s="110">
        <f>الشيت!C170</f>
        <v>0</v>
      </c>
      <c r="E166" s="110">
        <f>الشيت!E170</f>
        <v>0</v>
      </c>
      <c r="F166" s="111">
        <f>الشيت!Q170</f>
        <v>0</v>
      </c>
      <c r="G166" s="111">
        <f>الشيت!AB170</f>
        <v>0</v>
      </c>
      <c r="H166" s="111">
        <f>الشيت!AM170</f>
        <v>0</v>
      </c>
      <c r="I166" s="111">
        <f>الشيت!BA170</f>
        <v>0</v>
      </c>
      <c r="J166" s="111">
        <f>الشيت!BO170</f>
        <v>0</v>
      </c>
      <c r="K166" s="111">
        <f>الشيت!BZ170</f>
        <v>0</v>
      </c>
      <c r="L166" s="111">
        <f>الشيت!CN170</f>
        <v>0</v>
      </c>
      <c r="M166" s="111">
        <f>الشيت!CU170</f>
        <v>0</v>
      </c>
      <c r="N166" s="111">
        <f>الشيت!DB170</f>
        <v>0</v>
      </c>
      <c r="O166" s="111">
        <f>الشيت!DC170</f>
        <v>0</v>
      </c>
      <c r="P166" s="111">
        <f>الشيت!DP170</f>
        <v>0</v>
      </c>
      <c r="Q166" s="111">
        <f>الشيت!EA170</f>
        <v>0</v>
      </c>
      <c r="R166" s="111" t="str">
        <f>الشيت!DD170</f>
        <v>دون المســـتوى</v>
      </c>
      <c r="S166" s="111">
        <f>الشيت!DE170</f>
        <v>14</v>
      </c>
      <c r="T166" s="233" t="str">
        <f>الشيت!FA170</f>
        <v>/ لـه دور ثــان فى مــواد</v>
      </c>
      <c r="U166" s="112" t="str">
        <f>الشيت!FB170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66" s="89" t="str">
        <f>الشيت!EN170</f>
        <v>1</v>
      </c>
      <c r="W166" s="89" t="str">
        <f>الشيت!EO170</f>
        <v>1</v>
      </c>
      <c r="X166" s="89" t="str">
        <f>الشيت!EP170</f>
        <v>1</v>
      </c>
      <c r="Y166" s="89" t="str">
        <f>الشيت!EQ170</f>
        <v>1</v>
      </c>
      <c r="Z166" s="89" t="str">
        <f>الشيت!ER170</f>
        <v>1</v>
      </c>
      <c r="AA166" s="89" t="str">
        <f>الشيت!ES170</f>
        <v>1</v>
      </c>
      <c r="AB166" s="89" t="str">
        <f>الشيت!ET170</f>
        <v>1</v>
      </c>
      <c r="AC166" s="89" t="str">
        <f>الشيت!EU170</f>
        <v>1</v>
      </c>
      <c r="AD166" s="89" t="str">
        <f>الشيت!EV170</f>
        <v>1</v>
      </c>
      <c r="AE166" s="89" t="str">
        <f>الشيت!EW170</f>
        <v>1</v>
      </c>
      <c r="AF166" s="89" t="str">
        <f>الشيت!EX170</f>
        <v>1</v>
      </c>
      <c r="AG166" s="89" t="str">
        <f>الشيت!EY170</f>
        <v>1</v>
      </c>
    </row>
    <row r="167" spans="1:33" ht="18.75" x14ac:dyDescent="0.3">
      <c r="A167" s="107">
        <f>+IF(C167="","",SUBTOTAL(3,C$6:C167))</f>
        <v>162</v>
      </c>
      <c r="B167" s="108">
        <f t="shared" si="2"/>
        <v>0</v>
      </c>
      <c r="C167" s="109">
        <f>الشيت!B171</f>
        <v>0</v>
      </c>
      <c r="D167" s="110">
        <f>الشيت!C171</f>
        <v>0</v>
      </c>
      <c r="E167" s="110">
        <f>الشيت!E171</f>
        <v>0</v>
      </c>
      <c r="F167" s="111">
        <f>الشيت!Q171</f>
        <v>0</v>
      </c>
      <c r="G167" s="111">
        <f>الشيت!AB171</f>
        <v>0</v>
      </c>
      <c r="H167" s="111">
        <f>الشيت!AM171</f>
        <v>0</v>
      </c>
      <c r="I167" s="111">
        <f>الشيت!BA171</f>
        <v>0</v>
      </c>
      <c r="J167" s="111">
        <f>الشيت!BO171</f>
        <v>0</v>
      </c>
      <c r="K167" s="111">
        <f>الشيت!BZ171</f>
        <v>0</v>
      </c>
      <c r="L167" s="111">
        <f>الشيت!CN171</f>
        <v>0</v>
      </c>
      <c r="M167" s="111">
        <f>الشيت!CU171</f>
        <v>0</v>
      </c>
      <c r="N167" s="111">
        <f>الشيت!DB171</f>
        <v>0</v>
      </c>
      <c r="O167" s="111">
        <f>الشيت!DC171</f>
        <v>0</v>
      </c>
      <c r="P167" s="111">
        <f>الشيت!DP171</f>
        <v>0</v>
      </c>
      <c r="Q167" s="111">
        <f>الشيت!EA171</f>
        <v>0</v>
      </c>
      <c r="R167" s="111" t="str">
        <f>الشيت!DD171</f>
        <v>دون المســـتوى</v>
      </c>
      <c r="S167" s="111">
        <f>الشيت!DE171</f>
        <v>14</v>
      </c>
      <c r="T167" s="233" t="str">
        <f>الشيت!FA171</f>
        <v>/ لـه دور ثــان فى مــواد</v>
      </c>
      <c r="U167" s="112" t="str">
        <f>الشيت!FB171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67" s="89" t="str">
        <f>الشيت!EN171</f>
        <v>1</v>
      </c>
      <c r="W167" s="89" t="str">
        <f>الشيت!EO171</f>
        <v>1</v>
      </c>
      <c r="X167" s="89" t="str">
        <f>الشيت!EP171</f>
        <v>1</v>
      </c>
      <c r="Y167" s="89" t="str">
        <f>الشيت!EQ171</f>
        <v>1</v>
      </c>
      <c r="Z167" s="89" t="str">
        <f>الشيت!ER171</f>
        <v>1</v>
      </c>
      <c r="AA167" s="89" t="str">
        <f>الشيت!ES171</f>
        <v>1</v>
      </c>
      <c r="AB167" s="89" t="str">
        <f>الشيت!ET171</f>
        <v>1</v>
      </c>
      <c r="AC167" s="89" t="str">
        <f>الشيت!EU171</f>
        <v>1</v>
      </c>
      <c r="AD167" s="89" t="str">
        <f>الشيت!EV171</f>
        <v>1</v>
      </c>
      <c r="AE167" s="89" t="str">
        <f>الشيت!EW171</f>
        <v>1</v>
      </c>
      <c r="AF167" s="89" t="str">
        <f>الشيت!EX171</f>
        <v>1</v>
      </c>
      <c r="AG167" s="89" t="str">
        <f>الشيت!EY171</f>
        <v>1</v>
      </c>
    </row>
    <row r="168" spans="1:33" ht="18.75" x14ac:dyDescent="0.3">
      <c r="A168" s="107">
        <f>+IF(C168="","",SUBTOTAL(3,C$6:C168))</f>
        <v>163</v>
      </c>
      <c r="B168" s="108">
        <f t="shared" si="2"/>
        <v>0</v>
      </c>
      <c r="C168" s="109">
        <f>الشيت!B172</f>
        <v>0</v>
      </c>
      <c r="D168" s="110">
        <f>الشيت!C172</f>
        <v>0</v>
      </c>
      <c r="E168" s="110">
        <f>الشيت!E172</f>
        <v>0</v>
      </c>
      <c r="F168" s="111">
        <f>الشيت!Q172</f>
        <v>0</v>
      </c>
      <c r="G168" s="111">
        <f>الشيت!AB172</f>
        <v>0</v>
      </c>
      <c r="H168" s="111">
        <f>الشيت!AM172</f>
        <v>0</v>
      </c>
      <c r="I168" s="111">
        <f>الشيت!BA172</f>
        <v>0</v>
      </c>
      <c r="J168" s="111">
        <f>الشيت!BO172</f>
        <v>0</v>
      </c>
      <c r="K168" s="111">
        <f>الشيت!BZ172</f>
        <v>0</v>
      </c>
      <c r="L168" s="111">
        <f>الشيت!CN172</f>
        <v>0</v>
      </c>
      <c r="M168" s="111">
        <f>الشيت!CU172</f>
        <v>0</v>
      </c>
      <c r="N168" s="111">
        <f>الشيت!DB172</f>
        <v>0</v>
      </c>
      <c r="O168" s="111">
        <f>الشيت!DC172</f>
        <v>0</v>
      </c>
      <c r="P168" s="111">
        <f>الشيت!DP172</f>
        <v>0</v>
      </c>
      <c r="Q168" s="111">
        <f>الشيت!EA172</f>
        <v>0</v>
      </c>
      <c r="R168" s="111" t="str">
        <f>الشيت!DD172</f>
        <v>دون المســـتوى</v>
      </c>
      <c r="S168" s="111">
        <f>الشيت!DE172</f>
        <v>14</v>
      </c>
      <c r="T168" s="233" t="str">
        <f>الشيت!FA172</f>
        <v>/ لـه دور ثــان فى مــواد</v>
      </c>
      <c r="U168" s="112" t="str">
        <f>الشيت!FB172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68" s="89" t="str">
        <f>الشيت!EN172</f>
        <v>1</v>
      </c>
      <c r="W168" s="89" t="str">
        <f>الشيت!EO172</f>
        <v>1</v>
      </c>
      <c r="X168" s="89" t="str">
        <f>الشيت!EP172</f>
        <v>1</v>
      </c>
      <c r="Y168" s="89" t="str">
        <f>الشيت!EQ172</f>
        <v>1</v>
      </c>
      <c r="Z168" s="89" t="str">
        <f>الشيت!ER172</f>
        <v>1</v>
      </c>
      <c r="AA168" s="89" t="str">
        <f>الشيت!ES172</f>
        <v>1</v>
      </c>
      <c r="AB168" s="89" t="str">
        <f>الشيت!ET172</f>
        <v>1</v>
      </c>
      <c r="AC168" s="89" t="str">
        <f>الشيت!EU172</f>
        <v>1</v>
      </c>
      <c r="AD168" s="89" t="str">
        <f>الشيت!EV172</f>
        <v>1</v>
      </c>
      <c r="AE168" s="89" t="str">
        <f>الشيت!EW172</f>
        <v>1</v>
      </c>
      <c r="AF168" s="89" t="str">
        <f>الشيت!EX172</f>
        <v>1</v>
      </c>
      <c r="AG168" s="89" t="str">
        <f>الشيت!EY172</f>
        <v>1</v>
      </c>
    </row>
    <row r="169" spans="1:33" ht="18.75" x14ac:dyDescent="0.3">
      <c r="A169" s="107">
        <f>+IF(C169="","",SUBTOTAL(3,C$6:C169))</f>
        <v>164</v>
      </c>
      <c r="B169" s="108">
        <f t="shared" si="2"/>
        <v>0</v>
      </c>
      <c r="C169" s="109">
        <f>الشيت!B173</f>
        <v>0</v>
      </c>
      <c r="D169" s="110">
        <f>الشيت!C173</f>
        <v>0</v>
      </c>
      <c r="E169" s="110">
        <f>الشيت!E173</f>
        <v>0</v>
      </c>
      <c r="F169" s="111">
        <f>الشيت!Q173</f>
        <v>0</v>
      </c>
      <c r="G169" s="111">
        <f>الشيت!AB173</f>
        <v>0</v>
      </c>
      <c r="H169" s="111">
        <f>الشيت!AM173</f>
        <v>0</v>
      </c>
      <c r="I169" s="111">
        <f>الشيت!BA173</f>
        <v>0</v>
      </c>
      <c r="J169" s="111">
        <f>الشيت!BO173</f>
        <v>0</v>
      </c>
      <c r="K169" s="111">
        <f>الشيت!BZ173</f>
        <v>0</v>
      </c>
      <c r="L169" s="111">
        <f>الشيت!CN173</f>
        <v>0</v>
      </c>
      <c r="M169" s="111">
        <f>الشيت!CU173</f>
        <v>0</v>
      </c>
      <c r="N169" s="111">
        <f>الشيت!DB173</f>
        <v>0</v>
      </c>
      <c r="O169" s="111">
        <f>الشيت!DC173</f>
        <v>0</v>
      </c>
      <c r="P169" s="111">
        <f>الشيت!DP173</f>
        <v>0</v>
      </c>
      <c r="Q169" s="111">
        <f>الشيت!EA173</f>
        <v>0</v>
      </c>
      <c r="R169" s="111" t="str">
        <f>الشيت!DD173</f>
        <v>دون المســـتوى</v>
      </c>
      <c r="S169" s="111">
        <f>الشيت!DE173</f>
        <v>14</v>
      </c>
      <c r="T169" s="233" t="str">
        <f>الشيت!FA173</f>
        <v>/ لـه دور ثــان فى مــواد</v>
      </c>
      <c r="U169" s="112" t="str">
        <f>الشيت!FB173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69" s="89" t="str">
        <f>الشيت!EN173</f>
        <v>1</v>
      </c>
      <c r="W169" s="89" t="str">
        <f>الشيت!EO173</f>
        <v>1</v>
      </c>
      <c r="X169" s="89" t="str">
        <f>الشيت!EP173</f>
        <v>1</v>
      </c>
      <c r="Y169" s="89" t="str">
        <f>الشيت!EQ173</f>
        <v>1</v>
      </c>
      <c r="Z169" s="89" t="str">
        <f>الشيت!ER173</f>
        <v>1</v>
      </c>
      <c r="AA169" s="89" t="str">
        <f>الشيت!ES173</f>
        <v>1</v>
      </c>
      <c r="AB169" s="89" t="str">
        <f>الشيت!ET173</f>
        <v>1</v>
      </c>
      <c r="AC169" s="89" t="str">
        <f>الشيت!EU173</f>
        <v>1</v>
      </c>
      <c r="AD169" s="89" t="str">
        <f>الشيت!EV173</f>
        <v>1</v>
      </c>
      <c r="AE169" s="89" t="str">
        <f>الشيت!EW173</f>
        <v>1</v>
      </c>
      <c r="AF169" s="89" t="str">
        <f>الشيت!EX173</f>
        <v>1</v>
      </c>
      <c r="AG169" s="89" t="str">
        <f>الشيت!EY173</f>
        <v>1</v>
      </c>
    </row>
    <row r="170" spans="1:33" ht="18.75" x14ac:dyDescent="0.3">
      <c r="A170" s="107">
        <f>+IF(C170="","",SUBTOTAL(3,C$6:C170))</f>
        <v>165</v>
      </c>
      <c r="B170" s="108">
        <f t="shared" si="2"/>
        <v>0</v>
      </c>
      <c r="C170" s="109">
        <f>الشيت!B174</f>
        <v>0</v>
      </c>
      <c r="D170" s="110">
        <f>الشيت!C174</f>
        <v>0</v>
      </c>
      <c r="E170" s="110">
        <f>الشيت!E174</f>
        <v>0</v>
      </c>
      <c r="F170" s="111">
        <f>الشيت!Q174</f>
        <v>0</v>
      </c>
      <c r="G170" s="111">
        <f>الشيت!AB174</f>
        <v>0</v>
      </c>
      <c r="H170" s="111">
        <f>الشيت!AM174</f>
        <v>0</v>
      </c>
      <c r="I170" s="111">
        <f>الشيت!BA174</f>
        <v>0</v>
      </c>
      <c r="J170" s="111">
        <f>الشيت!BO174</f>
        <v>0</v>
      </c>
      <c r="K170" s="111">
        <f>الشيت!BZ174</f>
        <v>0</v>
      </c>
      <c r="L170" s="111">
        <f>الشيت!CN174</f>
        <v>0</v>
      </c>
      <c r="M170" s="111">
        <f>الشيت!CU174</f>
        <v>0</v>
      </c>
      <c r="N170" s="111">
        <f>الشيت!DB174</f>
        <v>0</v>
      </c>
      <c r="O170" s="111">
        <f>الشيت!DC174</f>
        <v>0</v>
      </c>
      <c r="P170" s="111">
        <f>الشيت!DP174</f>
        <v>0</v>
      </c>
      <c r="Q170" s="111">
        <f>الشيت!EA174</f>
        <v>0</v>
      </c>
      <c r="R170" s="111" t="str">
        <f>الشيت!DD174</f>
        <v>دون المســـتوى</v>
      </c>
      <c r="S170" s="111">
        <f>الشيت!DE174</f>
        <v>14</v>
      </c>
      <c r="T170" s="233" t="str">
        <f>الشيت!FA174</f>
        <v>/ لـه دور ثــان فى مــواد</v>
      </c>
      <c r="U170" s="112" t="str">
        <f>الشيت!FB174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70" s="89" t="str">
        <f>الشيت!EN174</f>
        <v>1</v>
      </c>
      <c r="W170" s="89" t="str">
        <f>الشيت!EO174</f>
        <v>1</v>
      </c>
      <c r="X170" s="89" t="str">
        <f>الشيت!EP174</f>
        <v>1</v>
      </c>
      <c r="Y170" s="89" t="str">
        <f>الشيت!EQ174</f>
        <v>1</v>
      </c>
      <c r="Z170" s="89" t="str">
        <f>الشيت!ER174</f>
        <v>1</v>
      </c>
      <c r="AA170" s="89" t="str">
        <f>الشيت!ES174</f>
        <v>1</v>
      </c>
      <c r="AB170" s="89" t="str">
        <f>الشيت!ET174</f>
        <v>1</v>
      </c>
      <c r="AC170" s="89" t="str">
        <f>الشيت!EU174</f>
        <v>1</v>
      </c>
      <c r="AD170" s="89" t="str">
        <f>الشيت!EV174</f>
        <v>1</v>
      </c>
      <c r="AE170" s="89" t="str">
        <f>الشيت!EW174</f>
        <v>1</v>
      </c>
      <c r="AF170" s="89" t="str">
        <f>الشيت!EX174</f>
        <v>1</v>
      </c>
      <c r="AG170" s="89" t="str">
        <f>الشيت!EY174</f>
        <v>1</v>
      </c>
    </row>
    <row r="171" spans="1:33" ht="18.75" x14ac:dyDescent="0.3">
      <c r="A171" s="107">
        <f>+IF(C171="","",SUBTOTAL(3,C$6:C171))</f>
        <v>166</v>
      </c>
      <c r="B171" s="108">
        <f t="shared" si="2"/>
        <v>0</v>
      </c>
      <c r="C171" s="109">
        <f>الشيت!B175</f>
        <v>0</v>
      </c>
      <c r="D171" s="110">
        <f>الشيت!C175</f>
        <v>0</v>
      </c>
      <c r="E171" s="110">
        <f>الشيت!E175</f>
        <v>0</v>
      </c>
      <c r="F171" s="111">
        <f>الشيت!Q175</f>
        <v>0</v>
      </c>
      <c r="G171" s="111">
        <f>الشيت!AB175</f>
        <v>0</v>
      </c>
      <c r="H171" s="111">
        <f>الشيت!AM175</f>
        <v>0</v>
      </c>
      <c r="I171" s="111">
        <f>الشيت!BA175</f>
        <v>0</v>
      </c>
      <c r="J171" s="111">
        <f>الشيت!BO175</f>
        <v>0</v>
      </c>
      <c r="K171" s="111">
        <f>الشيت!BZ175</f>
        <v>0</v>
      </c>
      <c r="L171" s="111">
        <f>الشيت!CN175</f>
        <v>0</v>
      </c>
      <c r="M171" s="111">
        <f>الشيت!CU175</f>
        <v>0</v>
      </c>
      <c r="N171" s="111">
        <f>الشيت!DB175</f>
        <v>0</v>
      </c>
      <c r="O171" s="111">
        <f>الشيت!DC175</f>
        <v>0</v>
      </c>
      <c r="P171" s="111">
        <f>الشيت!DP175</f>
        <v>0</v>
      </c>
      <c r="Q171" s="111">
        <f>الشيت!EA175</f>
        <v>0</v>
      </c>
      <c r="R171" s="111" t="str">
        <f>الشيت!DD175</f>
        <v>دون المســـتوى</v>
      </c>
      <c r="S171" s="111">
        <f>الشيت!DE175</f>
        <v>14</v>
      </c>
      <c r="T171" s="233" t="str">
        <f>الشيت!FA175</f>
        <v>/ لـه دور ثــان فى مــواد</v>
      </c>
      <c r="U171" s="112" t="str">
        <f>الشيت!FB175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71" s="89" t="str">
        <f>الشيت!EN175</f>
        <v>1</v>
      </c>
      <c r="W171" s="89" t="str">
        <f>الشيت!EO175</f>
        <v>1</v>
      </c>
      <c r="X171" s="89" t="str">
        <f>الشيت!EP175</f>
        <v>1</v>
      </c>
      <c r="Y171" s="89" t="str">
        <f>الشيت!EQ175</f>
        <v>1</v>
      </c>
      <c r="Z171" s="89" t="str">
        <f>الشيت!ER175</f>
        <v>1</v>
      </c>
      <c r="AA171" s="89" t="str">
        <f>الشيت!ES175</f>
        <v>1</v>
      </c>
      <c r="AB171" s="89" t="str">
        <f>الشيت!ET175</f>
        <v>1</v>
      </c>
      <c r="AC171" s="89" t="str">
        <f>الشيت!EU175</f>
        <v>1</v>
      </c>
      <c r="AD171" s="89" t="str">
        <f>الشيت!EV175</f>
        <v>1</v>
      </c>
      <c r="AE171" s="89" t="str">
        <f>الشيت!EW175</f>
        <v>1</v>
      </c>
      <c r="AF171" s="89" t="str">
        <f>الشيت!EX175</f>
        <v>1</v>
      </c>
      <c r="AG171" s="89" t="str">
        <f>الشيت!EY175</f>
        <v>1</v>
      </c>
    </row>
    <row r="172" spans="1:33" ht="18.75" x14ac:dyDescent="0.3">
      <c r="A172" s="107">
        <f>+IF(C172="","",SUBTOTAL(3,C$6:C172))</f>
        <v>167</v>
      </c>
      <c r="B172" s="108">
        <f t="shared" si="2"/>
        <v>0</v>
      </c>
      <c r="C172" s="109">
        <f>الشيت!B176</f>
        <v>0</v>
      </c>
      <c r="D172" s="110">
        <f>الشيت!C176</f>
        <v>0</v>
      </c>
      <c r="E172" s="110">
        <f>الشيت!E176</f>
        <v>0</v>
      </c>
      <c r="F172" s="111">
        <f>الشيت!Q176</f>
        <v>0</v>
      </c>
      <c r="G172" s="111">
        <f>الشيت!AB176</f>
        <v>0</v>
      </c>
      <c r="H172" s="111">
        <f>الشيت!AM176</f>
        <v>0</v>
      </c>
      <c r="I172" s="111">
        <f>الشيت!BA176</f>
        <v>0</v>
      </c>
      <c r="J172" s="111">
        <f>الشيت!BO176</f>
        <v>0</v>
      </c>
      <c r="K172" s="111">
        <f>الشيت!BZ176</f>
        <v>0</v>
      </c>
      <c r="L172" s="111">
        <f>الشيت!CN176</f>
        <v>0</v>
      </c>
      <c r="M172" s="111">
        <f>الشيت!CU176</f>
        <v>0</v>
      </c>
      <c r="N172" s="111">
        <f>الشيت!DB176</f>
        <v>0</v>
      </c>
      <c r="O172" s="111">
        <f>الشيت!DC176</f>
        <v>0</v>
      </c>
      <c r="P172" s="111">
        <f>الشيت!DP176</f>
        <v>0</v>
      </c>
      <c r="Q172" s="111">
        <f>الشيت!EA176</f>
        <v>0</v>
      </c>
      <c r="R172" s="111" t="str">
        <f>الشيت!DD176</f>
        <v>دون المســـتوى</v>
      </c>
      <c r="S172" s="111">
        <f>الشيت!DE176</f>
        <v>14</v>
      </c>
      <c r="T172" s="233" t="str">
        <f>الشيت!FA176</f>
        <v>/ لـه دور ثــان فى مــواد</v>
      </c>
      <c r="U172" s="112" t="str">
        <f>الشيت!FB176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72" s="89" t="str">
        <f>الشيت!EN176</f>
        <v>1</v>
      </c>
      <c r="W172" s="89" t="str">
        <f>الشيت!EO176</f>
        <v>1</v>
      </c>
      <c r="X172" s="89" t="str">
        <f>الشيت!EP176</f>
        <v>1</v>
      </c>
      <c r="Y172" s="89" t="str">
        <f>الشيت!EQ176</f>
        <v>1</v>
      </c>
      <c r="Z172" s="89" t="str">
        <f>الشيت!ER176</f>
        <v>1</v>
      </c>
      <c r="AA172" s="89" t="str">
        <f>الشيت!ES176</f>
        <v>1</v>
      </c>
      <c r="AB172" s="89" t="str">
        <f>الشيت!ET176</f>
        <v>1</v>
      </c>
      <c r="AC172" s="89" t="str">
        <f>الشيت!EU176</f>
        <v>1</v>
      </c>
      <c r="AD172" s="89" t="str">
        <f>الشيت!EV176</f>
        <v>1</v>
      </c>
      <c r="AE172" s="89" t="str">
        <f>الشيت!EW176</f>
        <v>1</v>
      </c>
      <c r="AF172" s="89" t="str">
        <f>الشيت!EX176</f>
        <v>1</v>
      </c>
      <c r="AG172" s="89" t="str">
        <f>الشيت!EY176</f>
        <v>1</v>
      </c>
    </row>
    <row r="173" spans="1:33" ht="18.75" x14ac:dyDescent="0.3">
      <c r="A173" s="107">
        <f>+IF(C173="","",SUBTOTAL(3,C$6:C173))</f>
        <v>168</v>
      </c>
      <c r="B173" s="108">
        <f t="shared" si="2"/>
        <v>0</v>
      </c>
      <c r="C173" s="109">
        <f>الشيت!B177</f>
        <v>0</v>
      </c>
      <c r="D173" s="110">
        <f>الشيت!C177</f>
        <v>0</v>
      </c>
      <c r="E173" s="110">
        <f>الشيت!E177</f>
        <v>0</v>
      </c>
      <c r="F173" s="111">
        <f>الشيت!Q177</f>
        <v>0</v>
      </c>
      <c r="G173" s="111">
        <f>الشيت!AB177</f>
        <v>0</v>
      </c>
      <c r="H173" s="111">
        <f>الشيت!AM177</f>
        <v>0</v>
      </c>
      <c r="I173" s="111">
        <f>الشيت!BA177</f>
        <v>0</v>
      </c>
      <c r="J173" s="111">
        <f>الشيت!BO177</f>
        <v>0</v>
      </c>
      <c r="K173" s="111">
        <f>الشيت!BZ177</f>
        <v>0</v>
      </c>
      <c r="L173" s="111">
        <f>الشيت!CN177</f>
        <v>0</v>
      </c>
      <c r="M173" s="111">
        <f>الشيت!CU177</f>
        <v>0</v>
      </c>
      <c r="N173" s="111">
        <f>الشيت!DB177</f>
        <v>0</v>
      </c>
      <c r="O173" s="111">
        <f>الشيت!DC177</f>
        <v>0</v>
      </c>
      <c r="P173" s="111">
        <f>الشيت!DP177</f>
        <v>0</v>
      </c>
      <c r="Q173" s="111">
        <f>الشيت!EA177</f>
        <v>0</v>
      </c>
      <c r="R173" s="111" t="str">
        <f>الشيت!DD177</f>
        <v>دون المســـتوى</v>
      </c>
      <c r="S173" s="111">
        <f>الشيت!DE177</f>
        <v>14</v>
      </c>
      <c r="T173" s="233" t="str">
        <f>الشيت!FA177</f>
        <v>/ لـه دور ثــان فى مــواد</v>
      </c>
      <c r="U173" s="112" t="str">
        <f>الشيت!FB177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73" s="89" t="str">
        <f>الشيت!EN177</f>
        <v>1</v>
      </c>
      <c r="W173" s="89" t="str">
        <f>الشيت!EO177</f>
        <v>1</v>
      </c>
      <c r="X173" s="89" t="str">
        <f>الشيت!EP177</f>
        <v>1</v>
      </c>
      <c r="Y173" s="89" t="str">
        <f>الشيت!EQ177</f>
        <v>1</v>
      </c>
      <c r="Z173" s="89" t="str">
        <f>الشيت!ER177</f>
        <v>1</v>
      </c>
      <c r="AA173" s="89" t="str">
        <f>الشيت!ES177</f>
        <v>1</v>
      </c>
      <c r="AB173" s="89" t="str">
        <f>الشيت!ET177</f>
        <v>1</v>
      </c>
      <c r="AC173" s="89" t="str">
        <f>الشيت!EU177</f>
        <v>1</v>
      </c>
      <c r="AD173" s="89" t="str">
        <f>الشيت!EV177</f>
        <v>1</v>
      </c>
      <c r="AE173" s="89" t="str">
        <f>الشيت!EW177</f>
        <v>1</v>
      </c>
      <c r="AF173" s="89" t="str">
        <f>الشيت!EX177</f>
        <v>1</v>
      </c>
      <c r="AG173" s="89" t="str">
        <f>الشيت!EY177</f>
        <v>1</v>
      </c>
    </row>
    <row r="174" spans="1:33" ht="18.75" x14ac:dyDescent="0.3">
      <c r="A174" s="107">
        <f>+IF(C174="","",SUBTOTAL(3,C$6:C174))</f>
        <v>169</v>
      </c>
      <c r="B174" s="108">
        <f t="shared" si="2"/>
        <v>0</v>
      </c>
      <c r="C174" s="109">
        <f>الشيت!B178</f>
        <v>0</v>
      </c>
      <c r="D174" s="110">
        <f>الشيت!C178</f>
        <v>0</v>
      </c>
      <c r="E174" s="110">
        <f>الشيت!E178</f>
        <v>0</v>
      </c>
      <c r="F174" s="111">
        <f>الشيت!Q178</f>
        <v>0</v>
      </c>
      <c r="G174" s="111">
        <f>الشيت!AB178</f>
        <v>0</v>
      </c>
      <c r="H174" s="111">
        <f>الشيت!AM178</f>
        <v>0</v>
      </c>
      <c r="I174" s="111">
        <f>الشيت!BA178</f>
        <v>0</v>
      </c>
      <c r="J174" s="111">
        <f>الشيت!BO178</f>
        <v>0</v>
      </c>
      <c r="K174" s="111">
        <f>الشيت!BZ178</f>
        <v>0</v>
      </c>
      <c r="L174" s="111">
        <f>الشيت!CN178</f>
        <v>0</v>
      </c>
      <c r="M174" s="111">
        <f>الشيت!CU178</f>
        <v>0</v>
      </c>
      <c r="N174" s="111">
        <f>الشيت!DB178</f>
        <v>0</v>
      </c>
      <c r="O174" s="111">
        <f>الشيت!DC178</f>
        <v>0</v>
      </c>
      <c r="P174" s="111">
        <f>الشيت!DP178</f>
        <v>0</v>
      </c>
      <c r="Q174" s="111">
        <f>الشيت!EA178</f>
        <v>0</v>
      </c>
      <c r="R174" s="111" t="str">
        <f>الشيت!DD178</f>
        <v>دون المســـتوى</v>
      </c>
      <c r="S174" s="111">
        <f>الشيت!DE178</f>
        <v>14</v>
      </c>
      <c r="T174" s="233" t="str">
        <f>الشيت!FA178</f>
        <v>/ لـه دور ثــان فى مــواد</v>
      </c>
      <c r="U174" s="112" t="str">
        <f>الشيت!FB178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74" s="89" t="str">
        <f>الشيت!EN178</f>
        <v>1</v>
      </c>
      <c r="W174" s="89" t="str">
        <f>الشيت!EO178</f>
        <v>1</v>
      </c>
      <c r="X174" s="89" t="str">
        <f>الشيت!EP178</f>
        <v>1</v>
      </c>
      <c r="Y174" s="89" t="str">
        <f>الشيت!EQ178</f>
        <v>1</v>
      </c>
      <c r="Z174" s="89" t="str">
        <f>الشيت!ER178</f>
        <v>1</v>
      </c>
      <c r="AA174" s="89" t="str">
        <f>الشيت!ES178</f>
        <v>1</v>
      </c>
      <c r="AB174" s="89" t="str">
        <f>الشيت!ET178</f>
        <v>1</v>
      </c>
      <c r="AC174" s="89" t="str">
        <f>الشيت!EU178</f>
        <v>1</v>
      </c>
      <c r="AD174" s="89" t="str">
        <f>الشيت!EV178</f>
        <v>1</v>
      </c>
      <c r="AE174" s="89" t="str">
        <f>الشيت!EW178</f>
        <v>1</v>
      </c>
      <c r="AF174" s="89" t="str">
        <f>الشيت!EX178</f>
        <v>1</v>
      </c>
      <c r="AG174" s="89" t="str">
        <f>الشيت!EY178</f>
        <v>1</v>
      </c>
    </row>
    <row r="175" spans="1:33" ht="18.75" x14ac:dyDescent="0.3">
      <c r="A175" s="107">
        <f>+IF(C175="","",SUBTOTAL(3,C$6:C175))</f>
        <v>170</v>
      </c>
      <c r="B175" s="108">
        <f t="shared" si="2"/>
        <v>0</v>
      </c>
      <c r="C175" s="109">
        <f>الشيت!B179</f>
        <v>0</v>
      </c>
      <c r="D175" s="110">
        <f>الشيت!C179</f>
        <v>0</v>
      </c>
      <c r="E175" s="110">
        <f>الشيت!E179</f>
        <v>0</v>
      </c>
      <c r="F175" s="111">
        <f>الشيت!Q179</f>
        <v>0</v>
      </c>
      <c r="G175" s="111">
        <f>الشيت!AB179</f>
        <v>0</v>
      </c>
      <c r="H175" s="111">
        <f>الشيت!AM179</f>
        <v>0</v>
      </c>
      <c r="I175" s="111">
        <f>الشيت!BA179</f>
        <v>0</v>
      </c>
      <c r="J175" s="111">
        <f>الشيت!BO179</f>
        <v>0</v>
      </c>
      <c r="K175" s="111">
        <f>الشيت!BZ179</f>
        <v>0</v>
      </c>
      <c r="L175" s="111">
        <f>الشيت!CN179</f>
        <v>0</v>
      </c>
      <c r="M175" s="111">
        <f>الشيت!CU179</f>
        <v>0</v>
      </c>
      <c r="N175" s="111">
        <f>الشيت!DB179</f>
        <v>0</v>
      </c>
      <c r="O175" s="111">
        <f>الشيت!DC179</f>
        <v>0</v>
      </c>
      <c r="P175" s="111">
        <f>الشيت!DP179</f>
        <v>0</v>
      </c>
      <c r="Q175" s="111">
        <f>الشيت!EA179</f>
        <v>0</v>
      </c>
      <c r="R175" s="111" t="str">
        <f>الشيت!DD179</f>
        <v>دون المســـتوى</v>
      </c>
      <c r="S175" s="111">
        <f>الشيت!DE179</f>
        <v>14</v>
      </c>
      <c r="T175" s="233" t="str">
        <f>الشيت!FA179</f>
        <v>/ لـه دور ثــان فى مــواد</v>
      </c>
      <c r="U175" s="112" t="str">
        <f>الشيت!FB179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75" s="89" t="str">
        <f>الشيت!EN179</f>
        <v>1</v>
      </c>
      <c r="W175" s="89" t="str">
        <f>الشيت!EO179</f>
        <v>1</v>
      </c>
      <c r="X175" s="89" t="str">
        <f>الشيت!EP179</f>
        <v>1</v>
      </c>
      <c r="Y175" s="89" t="str">
        <f>الشيت!EQ179</f>
        <v>1</v>
      </c>
      <c r="Z175" s="89" t="str">
        <f>الشيت!ER179</f>
        <v>1</v>
      </c>
      <c r="AA175" s="89" t="str">
        <f>الشيت!ES179</f>
        <v>1</v>
      </c>
      <c r="AB175" s="89" t="str">
        <f>الشيت!ET179</f>
        <v>1</v>
      </c>
      <c r="AC175" s="89" t="str">
        <f>الشيت!EU179</f>
        <v>1</v>
      </c>
      <c r="AD175" s="89" t="str">
        <f>الشيت!EV179</f>
        <v>1</v>
      </c>
      <c r="AE175" s="89" t="str">
        <f>الشيت!EW179</f>
        <v>1</v>
      </c>
      <c r="AF175" s="89" t="str">
        <f>الشيت!EX179</f>
        <v>1</v>
      </c>
      <c r="AG175" s="89" t="str">
        <f>الشيت!EY179</f>
        <v>1</v>
      </c>
    </row>
    <row r="176" spans="1:33" ht="18.75" x14ac:dyDescent="0.3">
      <c r="A176" s="107">
        <f>+IF(C176="","",SUBTOTAL(3,C$6:C176))</f>
        <v>171</v>
      </c>
      <c r="B176" s="108">
        <f t="shared" si="2"/>
        <v>0</v>
      </c>
      <c r="C176" s="109">
        <f>الشيت!B180</f>
        <v>0</v>
      </c>
      <c r="D176" s="110">
        <f>الشيت!C180</f>
        <v>0</v>
      </c>
      <c r="E176" s="110">
        <f>الشيت!E180</f>
        <v>0</v>
      </c>
      <c r="F176" s="111">
        <f>الشيت!Q180</f>
        <v>0</v>
      </c>
      <c r="G176" s="111">
        <f>الشيت!AB180</f>
        <v>0</v>
      </c>
      <c r="H176" s="111">
        <f>الشيت!AM180</f>
        <v>0</v>
      </c>
      <c r="I176" s="111">
        <f>الشيت!BA180</f>
        <v>0</v>
      </c>
      <c r="J176" s="111">
        <f>الشيت!BO180</f>
        <v>0</v>
      </c>
      <c r="K176" s="111">
        <f>الشيت!BZ180</f>
        <v>0</v>
      </c>
      <c r="L176" s="111">
        <f>الشيت!CN180</f>
        <v>0</v>
      </c>
      <c r="M176" s="111">
        <f>الشيت!CU180</f>
        <v>0</v>
      </c>
      <c r="N176" s="111">
        <f>الشيت!DB180</f>
        <v>0</v>
      </c>
      <c r="O176" s="111">
        <f>الشيت!DC180</f>
        <v>0</v>
      </c>
      <c r="P176" s="111">
        <f>الشيت!DP180</f>
        <v>0</v>
      </c>
      <c r="Q176" s="111">
        <f>الشيت!EA180</f>
        <v>0</v>
      </c>
      <c r="R176" s="111" t="str">
        <f>الشيت!DD180</f>
        <v>دون المســـتوى</v>
      </c>
      <c r="S176" s="111">
        <f>الشيت!DE180</f>
        <v>14</v>
      </c>
      <c r="T176" s="233" t="str">
        <f>الشيت!FA180</f>
        <v>/ لـه دور ثــان فى مــواد</v>
      </c>
      <c r="U176" s="112" t="str">
        <f>الشيت!FB180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76" s="89" t="str">
        <f>الشيت!EN180</f>
        <v>1</v>
      </c>
      <c r="W176" s="89" t="str">
        <f>الشيت!EO180</f>
        <v>1</v>
      </c>
      <c r="X176" s="89" t="str">
        <f>الشيت!EP180</f>
        <v>1</v>
      </c>
      <c r="Y176" s="89" t="str">
        <f>الشيت!EQ180</f>
        <v>1</v>
      </c>
      <c r="Z176" s="89" t="str">
        <f>الشيت!ER180</f>
        <v>1</v>
      </c>
      <c r="AA176" s="89" t="str">
        <f>الشيت!ES180</f>
        <v>1</v>
      </c>
      <c r="AB176" s="89" t="str">
        <f>الشيت!ET180</f>
        <v>1</v>
      </c>
      <c r="AC176" s="89" t="str">
        <f>الشيت!EU180</f>
        <v>1</v>
      </c>
      <c r="AD176" s="89" t="str">
        <f>الشيت!EV180</f>
        <v>1</v>
      </c>
      <c r="AE176" s="89" t="str">
        <f>الشيت!EW180</f>
        <v>1</v>
      </c>
      <c r="AF176" s="89" t="str">
        <f>الشيت!EX180</f>
        <v>1</v>
      </c>
      <c r="AG176" s="89" t="str">
        <f>الشيت!EY180</f>
        <v>1</v>
      </c>
    </row>
    <row r="177" spans="1:33" ht="18.75" x14ac:dyDescent="0.3">
      <c r="A177" s="107">
        <f>+IF(C177="","",SUBTOTAL(3,C$6:C177))</f>
        <v>172</v>
      </c>
      <c r="B177" s="108">
        <f t="shared" si="2"/>
        <v>0</v>
      </c>
      <c r="C177" s="109">
        <f>الشيت!B181</f>
        <v>0</v>
      </c>
      <c r="D177" s="110">
        <f>الشيت!C181</f>
        <v>0</v>
      </c>
      <c r="E177" s="110">
        <f>الشيت!E181</f>
        <v>0</v>
      </c>
      <c r="F177" s="111">
        <f>الشيت!Q181</f>
        <v>0</v>
      </c>
      <c r="G177" s="111">
        <f>الشيت!AB181</f>
        <v>0</v>
      </c>
      <c r="H177" s="111">
        <f>الشيت!AM181</f>
        <v>0</v>
      </c>
      <c r="I177" s="111">
        <f>الشيت!BA181</f>
        <v>0</v>
      </c>
      <c r="J177" s="111">
        <f>الشيت!BO181</f>
        <v>0</v>
      </c>
      <c r="K177" s="111">
        <f>الشيت!BZ181</f>
        <v>0</v>
      </c>
      <c r="L177" s="111">
        <f>الشيت!CN181</f>
        <v>0</v>
      </c>
      <c r="M177" s="111">
        <f>الشيت!CU181</f>
        <v>0</v>
      </c>
      <c r="N177" s="111">
        <f>الشيت!DB181</f>
        <v>0</v>
      </c>
      <c r="O177" s="111">
        <f>الشيت!DC181</f>
        <v>0</v>
      </c>
      <c r="P177" s="111">
        <f>الشيت!DP181</f>
        <v>0</v>
      </c>
      <c r="Q177" s="111">
        <f>الشيت!EA181</f>
        <v>0</v>
      </c>
      <c r="R177" s="111" t="str">
        <f>الشيت!DD181</f>
        <v>دون المســـتوى</v>
      </c>
      <c r="S177" s="111">
        <f>الشيت!DE181</f>
        <v>14</v>
      </c>
      <c r="T177" s="233" t="str">
        <f>الشيت!FA181</f>
        <v>/ لـه دور ثــان فى مــواد</v>
      </c>
      <c r="U177" s="112" t="str">
        <f>الشيت!FB181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77" s="89" t="str">
        <f>الشيت!EN181</f>
        <v>1</v>
      </c>
      <c r="W177" s="89" t="str">
        <f>الشيت!EO181</f>
        <v>1</v>
      </c>
      <c r="X177" s="89" t="str">
        <f>الشيت!EP181</f>
        <v>1</v>
      </c>
      <c r="Y177" s="89" t="str">
        <f>الشيت!EQ181</f>
        <v>1</v>
      </c>
      <c r="Z177" s="89" t="str">
        <f>الشيت!ER181</f>
        <v>1</v>
      </c>
      <c r="AA177" s="89" t="str">
        <f>الشيت!ES181</f>
        <v>1</v>
      </c>
      <c r="AB177" s="89" t="str">
        <f>الشيت!ET181</f>
        <v>1</v>
      </c>
      <c r="AC177" s="89" t="str">
        <f>الشيت!EU181</f>
        <v>1</v>
      </c>
      <c r="AD177" s="89" t="str">
        <f>الشيت!EV181</f>
        <v>1</v>
      </c>
      <c r="AE177" s="89" t="str">
        <f>الشيت!EW181</f>
        <v>1</v>
      </c>
      <c r="AF177" s="89" t="str">
        <f>الشيت!EX181</f>
        <v>1</v>
      </c>
      <c r="AG177" s="89" t="str">
        <f>الشيت!EY181</f>
        <v>1</v>
      </c>
    </row>
    <row r="178" spans="1:33" ht="18.75" x14ac:dyDescent="0.3">
      <c r="A178" s="107">
        <f>+IF(C178="","",SUBTOTAL(3,C$6:C178))</f>
        <v>173</v>
      </c>
      <c r="B178" s="108">
        <f t="shared" si="2"/>
        <v>0</v>
      </c>
      <c r="C178" s="109">
        <f>الشيت!B182</f>
        <v>0</v>
      </c>
      <c r="D178" s="110">
        <f>الشيت!C182</f>
        <v>0</v>
      </c>
      <c r="E178" s="110">
        <f>الشيت!E182</f>
        <v>0</v>
      </c>
      <c r="F178" s="111">
        <f>الشيت!Q182</f>
        <v>0</v>
      </c>
      <c r="G178" s="111">
        <f>الشيت!AB182</f>
        <v>0</v>
      </c>
      <c r="H178" s="111">
        <f>الشيت!AM182</f>
        <v>0</v>
      </c>
      <c r="I178" s="111">
        <f>الشيت!BA182</f>
        <v>0</v>
      </c>
      <c r="J178" s="111">
        <f>الشيت!BO182</f>
        <v>0</v>
      </c>
      <c r="K178" s="111">
        <f>الشيت!BZ182</f>
        <v>0</v>
      </c>
      <c r="L178" s="111">
        <f>الشيت!CN182</f>
        <v>0</v>
      </c>
      <c r="M178" s="111">
        <f>الشيت!CU182</f>
        <v>0</v>
      </c>
      <c r="N178" s="111">
        <f>الشيت!DB182</f>
        <v>0</v>
      </c>
      <c r="O178" s="111">
        <f>الشيت!DC182</f>
        <v>0</v>
      </c>
      <c r="P178" s="111">
        <f>الشيت!DP182</f>
        <v>0</v>
      </c>
      <c r="Q178" s="111">
        <f>الشيت!EA182</f>
        <v>0</v>
      </c>
      <c r="R178" s="111" t="str">
        <f>الشيت!DD182</f>
        <v>دون المســـتوى</v>
      </c>
      <c r="S178" s="111">
        <f>الشيت!DE182</f>
        <v>14</v>
      </c>
      <c r="T178" s="233" t="str">
        <f>الشيت!FA182</f>
        <v>/ لـه دور ثــان فى مــواد</v>
      </c>
      <c r="U178" s="112" t="str">
        <f>الشيت!FB182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78" s="89" t="str">
        <f>الشيت!EN182</f>
        <v>1</v>
      </c>
      <c r="W178" s="89" t="str">
        <f>الشيت!EO182</f>
        <v>1</v>
      </c>
      <c r="X178" s="89" t="str">
        <f>الشيت!EP182</f>
        <v>1</v>
      </c>
      <c r="Y178" s="89" t="str">
        <f>الشيت!EQ182</f>
        <v>1</v>
      </c>
      <c r="Z178" s="89" t="str">
        <f>الشيت!ER182</f>
        <v>1</v>
      </c>
      <c r="AA178" s="89" t="str">
        <f>الشيت!ES182</f>
        <v>1</v>
      </c>
      <c r="AB178" s="89" t="str">
        <f>الشيت!ET182</f>
        <v>1</v>
      </c>
      <c r="AC178" s="89" t="str">
        <f>الشيت!EU182</f>
        <v>1</v>
      </c>
      <c r="AD178" s="89" t="str">
        <f>الشيت!EV182</f>
        <v>1</v>
      </c>
      <c r="AE178" s="89" t="str">
        <f>الشيت!EW182</f>
        <v>1</v>
      </c>
      <c r="AF178" s="89" t="str">
        <f>الشيت!EX182</f>
        <v>1</v>
      </c>
      <c r="AG178" s="89" t="str">
        <f>الشيت!EY182</f>
        <v>1</v>
      </c>
    </row>
    <row r="179" spans="1:33" ht="18.75" x14ac:dyDescent="0.3">
      <c r="A179" s="107">
        <f>+IF(C179="","",SUBTOTAL(3,C$6:C179))</f>
        <v>174</v>
      </c>
      <c r="B179" s="108">
        <f t="shared" si="2"/>
        <v>0</v>
      </c>
      <c r="C179" s="109">
        <f>الشيت!B183</f>
        <v>0</v>
      </c>
      <c r="D179" s="110">
        <f>الشيت!C183</f>
        <v>0</v>
      </c>
      <c r="E179" s="110">
        <f>الشيت!E183</f>
        <v>0</v>
      </c>
      <c r="F179" s="111">
        <f>الشيت!Q183</f>
        <v>0</v>
      </c>
      <c r="G179" s="111">
        <f>الشيت!AB183</f>
        <v>0</v>
      </c>
      <c r="H179" s="111">
        <f>الشيت!AM183</f>
        <v>0</v>
      </c>
      <c r="I179" s="111">
        <f>الشيت!BA183</f>
        <v>0</v>
      </c>
      <c r="J179" s="111">
        <f>الشيت!BO183</f>
        <v>0</v>
      </c>
      <c r="K179" s="111">
        <f>الشيت!BZ183</f>
        <v>0</v>
      </c>
      <c r="L179" s="111">
        <f>الشيت!CN183</f>
        <v>0</v>
      </c>
      <c r="M179" s="111">
        <f>الشيت!CU183</f>
        <v>0</v>
      </c>
      <c r="N179" s="111">
        <f>الشيت!DB183</f>
        <v>0</v>
      </c>
      <c r="O179" s="111">
        <f>الشيت!DC183</f>
        <v>0</v>
      </c>
      <c r="P179" s="111">
        <f>الشيت!DP183</f>
        <v>0</v>
      </c>
      <c r="Q179" s="111">
        <f>الشيت!EA183</f>
        <v>0</v>
      </c>
      <c r="R179" s="111" t="str">
        <f>الشيت!DD183</f>
        <v>دون المســـتوى</v>
      </c>
      <c r="S179" s="111">
        <f>الشيت!DE183</f>
        <v>14</v>
      </c>
      <c r="T179" s="233" t="str">
        <f>الشيت!FA183</f>
        <v>/ لـه دور ثــان فى مــواد</v>
      </c>
      <c r="U179" s="112" t="str">
        <f>الشيت!FB183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79" s="89" t="str">
        <f>الشيت!EN183</f>
        <v>1</v>
      </c>
      <c r="W179" s="89" t="str">
        <f>الشيت!EO183</f>
        <v>1</v>
      </c>
      <c r="X179" s="89" t="str">
        <f>الشيت!EP183</f>
        <v>1</v>
      </c>
      <c r="Y179" s="89" t="str">
        <f>الشيت!EQ183</f>
        <v>1</v>
      </c>
      <c r="Z179" s="89" t="str">
        <f>الشيت!ER183</f>
        <v>1</v>
      </c>
      <c r="AA179" s="89" t="str">
        <f>الشيت!ES183</f>
        <v>1</v>
      </c>
      <c r="AB179" s="89" t="str">
        <f>الشيت!ET183</f>
        <v>1</v>
      </c>
      <c r="AC179" s="89" t="str">
        <f>الشيت!EU183</f>
        <v>1</v>
      </c>
      <c r="AD179" s="89" t="str">
        <f>الشيت!EV183</f>
        <v>1</v>
      </c>
      <c r="AE179" s="89" t="str">
        <f>الشيت!EW183</f>
        <v>1</v>
      </c>
      <c r="AF179" s="89" t="str">
        <f>الشيت!EX183</f>
        <v>1</v>
      </c>
      <c r="AG179" s="89" t="str">
        <f>الشيت!EY183</f>
        <v>1</v>
      </c>
    </row>
    <row r="180" spans="1:33" ht="18.75" x14ac:dyDescent="0.3">
      <c r="A180" s="107">
        <f>+IF(C180="","",SUBTOTAL(3,C$6:C180))</f>
        <v>175</v>
      </c>
      <c r="B180" s="108">
        <f t="shared" si="2"/>
        <v>0</v>
      </c>
      <c r="C180" s="109">
        <f>الشيت!B184</f>
        <v>0</v>
      </c>
      <c r="D180" s="110">
        <f>الشيت!C184</f>
        <v>0</v>
      </c>
      <c r="E180" s="110">
        <f>الشيت!E184</f>
        <v>0</v>
      </c>
      <c r="F180" s="111">
        <f>الشيت!Q184</f>
        <v>0</v>
      </c>
      <c r="G180" s="111">
        <f>الشيت!AB184</f>
        <v>0</v>
      </c>
      <c r="H180" s="111">
        <f>الشيت!AM184</f>
        <v>0</v>
      </c>
      <c r="I180" s="111">
        <f>الشيت!BA184</f>
        <v>0</v>
      </c>
      <c r="J180" s="111">
        <f>الشيت!BO184</f>
        <v>0</v>
      </c>
      <c r="K180" s="111">
        <f>الشيت!BZ184</f>
        <v>0</v>
      </c>
      <c r="L180" s="111">
        <f>الشيت!CN184</f>
        <v>0</v>
      </c>
      <c r="M180" s="111">
        <f>الشيت!CU184</f>
        <v>0</v>
      </c>
      <c r="N180" s="111">
        <f>الشيت!DB184</f>
        <v>0</v>
      </c>
      <c r="O180" s="111">
        <f>الشيت!DC184</f>
        <v>0</v>
      </c>
      <c r="P180" s="111">
        <f>الشيت!DP184</f>
        <v>0</v>
      </c>
      <c r="Q180" s="111">
        <f>الشيت!EA184</f>
        <v>0</v>
      </c>
      <c r="R180" s="111" t="str">
        <f>الشيت!DD184</f>
        <v>دون المســـتوى</v>
      </c>
      <c r="S180" s="111">
        <f>الشيت!DE184</f>
        <v>14</v>
      </c>
      <c r="T180" s="233" t="str">
        <f>الشيت!FA184</f>
        <v>/ لـه دور ثــان فى مــواد</v>
      </c>
      <c r="U180" s="112" t="str">
        <f>الشيت!FB184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80" s="89" t="str">
        <f>الشيت!EN184</f>
        <v>1</v>
      </c>
      <c r="W180" s="89" t="str">
        <f>الشيت!EO184</f>
        <v>1</v>
      </c>
      <c r="X180" s="89" t="str">
        <f>الشيت!EP184</f>
        <v>1</v>
      </c>
      <c r="Y180" s="89" t="str">
        <f>الشيت!EQ184</f>
        <v>1</v>
      </c>
      <c r="Z180" s="89" t="str">
        <f>الشيت!ER184</f>
        <v>1</v>
      </c>
      <c r="AA180" s="89" t="str">
        <f>الشيت!ES184</f>
        <v>1</v>
      </c>
      <c r="AB180" s="89" t="str">
        <f>الشيت!ET184</f>
        <v>1</v>
      </c>
      <c r="AC180" s="89" t="str">
        <f>الشيت!EU184</f>
        <v>1</v>
      </c>
      <c r="AD180" s="89" t="str">
        <f>الشيت!EV184</f>
        <v>1</v>
      </c>
      <c r="AE180" s="89" t="str">
        <f>الشيت!EW184</f>
        <v>1</v>
      </c>
      <c r="AF180" s="89" t="str">
        <f>الشيت!EX184</f>
        <v>1</v>
      </c>
      <c r="AG180" s="89" t="str">
        <f>الشيت!EY184</f>
        <v>1</v>
      </c>
    </row>
    <row r="181" spans="1:33" ht="18.75" x14ac:dyDescent="0.3">
      <c r="A181" s="107">
        <f>+IF(C181="","",SUBTOTAL(3,C$6:C181))</f>
        <v>176</v>
      </c>
      <c r="B181" s="108">
        <f t="shared" si="2"/>
        <v>0</v>
      </c>
      <c r="C181" s="109">
        <f>الشيت!B185</f>
        <v>0</v>
      </c>
      <c r="D181" s="110">
        <f>الشيت!C185</f>
        <v>0</v>
      </c>
      <c r="E181" s="110">
        <f>الشيت!E185</f>
        <v>0</v>
      </c>
      <c r="F181" s="111">
        <f>الشيت!Q185</f>
        <v>0</v>
      </c>
      <c r="G181" s="111">
        <f>الشيت!AB185</f>
        <v>0</v>
      </c>
      <c r="H181" s="111">
        <f>الشيت!AM185</f>
        <v>0</v>
      </c>
      <c r="I181" s="111">
        <f>الشيت!BA185</f>
        <v>0</v>
      </c>
      <c r="J181" s="111">
        <f>الشيت!BO185</f>
        <v>0</v>
      </c>
      <c r="K181" s="111">
        <f>الشيت!BZ185</f>
        <v>0</v>
      </c>
      <c r="L181" s="111">
        <f>الشيت!CN185</f>
        <v>0</v>
      </c>
      <c r="M181" s="111">
        <f>الشيت!CU185</f>
        <v>0</v>
      </c>
      <c r="N181" s="111">
        <f>الشيت!DB185</f>
        <v>0</v>
      </c>
      <c r="O181" s="111">
        <f>الشيت!DC185</f>
        <v>0</v>
      </c>
      <c r="P181" s="111">
        <f>الشيت!DP185</f>
        <v>0</v>
      </c>
      <c r="Q181" s="111">
        <f>الشيت!EA185</f>
        <v>0</v>
      </c>
      <c r="R181" s="111" t="str">
        <f>الشيت!DD185</f>
        <v>دون المســـتوى</v>
      </c>
      <c r="S181" s="111">
        <f>الشيت!DE185</f>
        <v>14</v>
      </c>
      <c r="T181" s="233" t="str">
        <f>الشيت!FA185</f>
        <v>/ لـه دور ثــان فى مــواد</v>
      </c>
      <c r="U181" s="112" t="str">
        <f>الشيت!FB185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81" s="89" t="str">
        <f>الشيت!EN185</f>
        <v>1</v>
      </c>
      <c r="W181" s="89" t="str">
        <f>الشيت!EO185</f>
        <v>1</v>
      </c>
      <c r="X181" s="89" t="str">
        <f>الشيت!EP185</f>
        <v>1</v>
      </c>
      <c r="Y181" s="89" t="str">
        <f>الشيت!EQ185</f>
        <v>1</v>
      </c>
      <c r="Z181" s="89" t="str">
        <f>الشيت!ER185</f>
        <v>1</v>
      </c>
      <c r="AA181" s="89" t="str">
        <f>الشيت!ES185</f>
        <v>1</v>
      </c>
      <c r="AB181" s="89" t="str">
        <f>الشيت!ET185</f>
        <v>1</v>
      </c>
      <c r="AC181" s="89" t="str">
        <f>الشيت!EU185</f>
        <v>1</v>
      </c>
      <c r="AD181" s="89" t="str">
        <f>الشيت!EV185</f>
        <v>1</v>
      </c>
      <c r="AE181" s="89" t="str">
        <f>الشيت!EW185</f>
        <v>1</v>
      </c>
      <c r="AF181" s="89" t="str">
        <f>الشيت!EX185</f>
        <v>1</v>
      </c>
      <c r="AG181" s="89" t="str">
        <f>الشيت!EY185</f>
        <v>1</v>
      </c>
    </row>
    <row r="182" spans="1:33" ht="18.75" x14ac:dyDescent="0.3">
      <c r="A182" s="107">
        <f>+IF(C182="","",SUBTOTAL(3,C$6:C182))</f>
        <v>177</v>
      </c>
      <c r="B182" s="108">
        <f t="shared" si="2"/>
        <v>0</v>
      </c>
      <c r="C182" s="109">
        <f>الشيت!B186</f>
        <v>0</v>
      </c>
      <c r="D182" s="110">
        <f>الشيت!C186</f>
        <v>0</v>
      </c>
      <c r="E182" s="110">
        <f>الشيت!E186</f>
        <v>0</v>
      </c>
      <c r="F182" s="111">
        <f>الشيت!Q186</f>
        <v>0</v>
      </c>
      <c r="G182" s="111">
        <f>الشيت!AB186</f>
        <v>0</v>
      </c>
      <c r="H182" s="111">
        <f>الشيت!AM186</f>
        <v>0</v>
      </c>
      <c r="I182" s="111">
        <f>الشيت!BA186</f>
        <v>0</v>
      </c>
      <c r="J182" s="111">
        <f>الشيت!BO186</f>
        <v>0</v>
      </c>
      <c r="K182" s="111">
        <f>الشيت!BZ186</f>
        <v>0</v>
      </c>
      <c r="L182" s="111">
        <f>الشيت!CN186</f>
        <v>0</v>
      </c>
      <c r="M182" s="111">
        <f>الشيت!CU186</f>
        <v>0</v>
      </c>
      <c r="N182" s="111">
        <f>الشيت!DB186</f>
        <v>0</v>
      </c>
      <c r="O182" s="111">
        <f>الشيت!DC186</f>
        <v>0</v>
      </c>
      <c r="P182" s="111">
        <f>الشيت!DP186</f>
        <v>0</v>
      </c>
      <c r="Q182" s="111">
        <f>الشيت!EA186</f>
        <v>0</v>
      </c>
      <c r="R182" s="111" t="str">
        <f>الشيت!DD186</f>
        <v>دون المســـتوى</v>
      </c>
      <c r="S182" s="111">
        <f>الشيت!DE186</f>
        <v>14</v>
      </c>
      <c r="T182" s="233" t="str">
        <f>الشيت!FA186</f>
        <v>/ لـه دور ثــان فى مــواد</v>
      </c>
      <c r="U182" s="112" t="str">
        <f>الشيت!FB186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82" s="89" t="str">
        <f>الشيت!EN186</f>
        <v>1</v>
      </c>
      <c r="W182" s="89" t="str">
        <f>الشيت!EO186</f>
        <v>1</v>
      </c>
      <c r="X182" s="89" t="str">
        <f>الشيت!EP186</f>
        <v>1</v>
      </c>
      <c r="Y182" s="89" t="str">
        <f>الشيت!EQ186</f>
        <v>1</v>
      </c>
      <c r="Z182" s="89" t="str">
        <f>الشيت!ER186</f>
        <v>1</v>
      </c>
      <c r="AA182" s="89" t="str">
        <f>الشيت!ES186</f>
        <v>1</v>
      </c>
      <c r="AB182" s="89" t="str">
        <f>الشيت!ET186</f>
        <v>1</v>
      </c>
      <c r="AC182" s="89" t="str">
        <f>الشيت!EU186</f>
        <v>1</v>
      </c>
      <c r="AD182" s="89" t="str">
        <f>الشيت!EV186</f>
        <v>1</v>
      </c>
      <c r="AE182" s="89" t="str">
        <f>الشيت!EW186</f>
        <v>1</v>
      </c>
      <c r="AF182" s="89" t="str">
        <f>الشيت!EX186</f>
        <v>1</v>
      </c>
      <c r="AG182" s="89" t="str">
        <f>الشيت!EY186</f>
        <v>1</v>
      </c>
    </row>
    <row r="183" spans="1:33" ht="18.75" x14ac:dyDescent="0.3">
      <c r="A183" s="107">
        <f>+IF(C183="","",SUBTOTAL(3,C$6:C183))</f>
        <v>178</v>
      </c>
      <c r="B183" s="108">
        <f t="shared" si="2"/>
        <v>0</v>
      </c>
      <c r="C183" s="109">
        <f>الشيت!B187</f>
        <v>0</v>
      </c>
      <c r="D183" s="110">
        <f>الشيت!C187</f>
        <v>0</v>
      </c>
      <c r="E183" s="110">
        <f>الشيت!E187</f>
        <v>0</v>
      </c>
      <c r="F183" s="111">
        <f>الشيت!Q187</f>
        <v>0</v>
      </c>
      <c r="G183" s="111">
        <f>الشيت!AB187</f>
        <v>0</v>
      </c>
      <c r="H183" s="111">
        <f>الشيت!AM187</f>
        <v>0</v>
      </c>
      <c r="I183" s="111">
        <f>الشيت!BA187</f>
        <v>0</v>
      </c>
      <c r="J183" s="111">
        <f>الشيت!BO187</f>
        <v>0</v>
      </c>
      <c r="K183" s="111">
        <f>الشيت!BZ187</f>
        <v>0</v>
      </c>
      <c r="L183" s="111">
        <f>الشيت!CN187</f>
        <v>0</v>
      </c>
      <c r="M183" s="111">
        <f>الشيت!CU187</f>
        <v>0</v>
      </c>
      <c r="N183" s="111">
        <f>الشيت!DB187</f>
        <v>0</v>
      </c>
      <c r="O183" s="111">
        <f>الشيت!DC187</f>
        <v>0</v>
      </c>
      <c r="P183" s="111">
        <f>الشيت!DP187</f>
        <v>0</v>
      </c>
      <c r="Q183" s="111">
        <f>الشيت!EA187</f>
        <v>0</v>
      </c>
      <c r="R183" s="111" t="str">
        <f>الشيت!DD187</f>
        <v>دون المســـتوى</v>
      </c>
      <c r="S183" s="111">
        <f>الشيت!DE187</f>
        <v>14</v>
      </c>
      <c r="T183" s="233" t="str">
        <f>الشيت!FA187</f>
        <v>/ لـه دور ثــان فى مــواد</v>
      </c>
      <c r="U183" s="112" t="str">
        <f>الشيت!FB187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83" s="89" t="str">
        <f>الشيت!EN187</f>
        <v>1</v>
      </c>
      <c r="W183" s="89" t="str">
        <f>الشيت!EO187</f>
        <v>1</v>
      </c>
      <c r="X183" s="89" t="str">
        <f>الشيت!EP187</f>
        <v>1</v>
      </c>
      <c r="Y183" s="89" t="str">
        <f>الشيت!EQ187</f>
        <v>1</v>
      </c>
      <c r="Z183" s="89" t="str">
        <f>الشيت!ER187</f>
        <v>1</v>
      </c>
      <c r="AA183" s="89" t="str">
        <f>الشيت!ES187</f>
        <v>1</v>
      </c>
      <c r="AB183" s="89" t="str">
        <f>الشيت!ET187</f>
        <v>1</v>
      </c>
      <c r="AC183" s="89" t="str">
        <f>الشيت!EU187</f>
        <v>1</v>
      </c>
      <c r="AD183" s="89" t="str">
        <f>الشيت!EV187</f>
        <v>1</v>
      </c>
      <c r="AE183" s="89" t="str">
        <f>الشيت!EW187</f>
        <v>1</v>
      </c>
      <c r="AF183" s="89" t="str">
        <f>الشيت!EX187</f>
        <v>1</v>
      </c>
      <c r="AG183" s="89" t="str">
        <f>الشيت!EY187</f>
        <v>1</v>
      </c>
    </row>
    <row r="184" spans="1:33" ht="18.75" x14ac:dyDescent="0.3">
      <c r="A184" s="107">
        <f>+IF(C184="","",SUBTOTAL(3,C$6:C184))</f>
        <v>179</v>
      </c>
      <c r="B184" s="108">
        <f t="shared" si="2"/>
        <v>0</v>
      </c>
      <c r="C184" s="109">
        <f>الشيت!B188</f>
        <v>0</v>
      </c>
      <c r="D184" s="110">
        <f>الشيت!C188</f>
        <v>0</v>
      </c>
      <c r="E184" s="110">
        <f>الشيت!E188</f>
        <v>0</v>
      </c>
      <c r="F184" s="111">
        <f>الشيت!Q188</f>
        <v>0</v>
      </c>
      <c r="G184" s="111">
        <f>الشيت!AB188</f>
        <v>0</v>
      </c>
      <c r="H184" s="111">
        <f>الشيت!AM188</f>
        <v>0</v>
      </c>
      <c r="I184" s="111">
        <f>الشيت!BA188</f>
        <v>0</v>
      </c>
      <c r="J184" s="111">
        <f>الشيت!BO188</f>
        <v>0</v>
      </c>
      <c r="K184" s="111">
        <f>الشيت!BZ188</f>
        <v>0</v>
      </c>
      <c r="L184" s="111">
        <f>الشيت!CN188</f>
        <v>0</v>
      </c>
      <c r="M184" s="111">
        <f>الشيت!CU188</f>
        <v>0</v>
      </c>
      <c r="N184" s="111">
        <f>الشيت!DB188</f>
        <v>0</v>
      </c>
      <c r="O184" s="111">
        <f>الشيت!DC188</f>
        <v>0</v>
      </c>
      <c r="P184" s="111">
        <f>الشيت!DP188</f>
        <v>0</v>
      </c>
      <c r="Q184" s="111">
        <f>الشيت!EA188</f>
        <v>0</v>
      </c>
      <c r="R184" s="111" t="str">
        <f>الشيت!DD188</f>
        <v>دون المســـتوى</v>
      </c>
      <c r="S184" s="111">
        <f>الشيت!DE188</f>
        <v>14</v>
      </c>
      <c r="T184" s="233" t="str">
        <f>الشيت!FA188</f>
        <v>/ لـه دور ثــان فى مــواد</v>
      </c>
      <c r="U184" s="112" t="str">
        <f>الشيت!FB188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84" s="89" t="str">
        <f>الشيت!EN188</f>
        <v>1</v>
      </c>
      <c r="W184" s="89" t="str">
        <f>الشيت!EO188</f>
        <v>1</v>
      </c>
      <c r="X184" s="89" t="str">
        <f>الشيت!EP188</f>
        <v>1</v>
      </c>
      <c r="Y184" s="89" t="str">
        <f>الشيت!EQ188</f>
        <v>1</v>
      </c>
      <c r="Z184" s="89" t="str">
        <f>الشيت!ER188</f>
        <v>1</v>
      </c>
      <c r="AA184" s="89" t="str">
        <f>الشيت!ES188</f>
        <v>1</v>
      </c>
      <c r="AB184" s="89" t="str">
        <f>الشيت!ET188</f>
        <v>1</v>
      </c>
      <c r="AC184" s="89" t="str">
        <f>الشيت!EU188</f>
        <v>1</v>
      </c>
      <c r="AD184" s="89" t="str">
        <f>الشيت!EV188</f>
        <v>1</v>
      </c>
      <c r="AE184" s="89" t="str">
        <f>الشيت!EW188</f>
        <v>1</v>
      </c>
      <c r="AF184" s="89" t="str">
        <f>الشيت!EX188</f>
        <v>1</v>
      </c>
      <c r="AG184" s="89" t="str">
        <f>الشيت!EY188</f>
        <v>1</v>
      </c>
    </row>
    <row r="185" spans="1:33" ht="18.75" x14ac:dyDescent="0.3">
      <c r="A185" s="107">
        <f>+IF(C185="","",SUBTOTAL(3,C$6:C185))</f>
        <v>180</v>
      </c>
      <c r="B185" s="108">
        <f t="shared" si="2"/>
        <v>0</v>
      </c>
      <c r="C185" s="109">
        <f>الشيت!B189</f>
        <v>0</v>
      </c>
      <c r="D185" s="110">
        <f>الشيت!C189</f>
        <v>0</v>
      </c>
      <c r="E185" s="110">
        <f>الشيت!E189</f>
        <v>0</v>
      </c>
      <c r="F185" s="111">
        <f>الشيت!Q189</f>
        <v>0</v>
      </c>
      <c r="G185" s="111">
        <f>الشيت!AB189</f>
        <v>0</v>
      </c>
      <c r="H185" s="111">
        <f>الشيت!AM189</f>
        <v>0</v>
      </c>
      <c r="I185" s="111">
        <f>الشيت!BA189</f>
        <v>0</v>
      </c>
      <c r="J185" s="111">
        <f>الشيت!BO189</f>
        <v>0</v>
      </c>
      <c r="K185" s="111">
        <f>الشيت!BZ189</f>
        <v>0</v>
      </c>
      <c r="L185" s="111">
        <f>الشيت!CN189</f>
        <v>0</v>
      </c>
      <c r="M185" s="111">
        <f>الشيت!CU189</f>
        <v>0</v>
      </c>
      <c r="N185" s="111">
        <f>الشيت!DB189</f>
        <v>0</v>
      </c>
      <c r="O185" s="111">
        <f>الشيت!DC189</f>
        <v>0</v>
      </c>
      <c r="P185" s="111">
        <f>الشيت!DP189</f>
        <v>0</v>
      </c>
      <c r="Q185" s="111">
        <f>الشيت!EA189</f>
        <v>0</v>
      </c>
      <c r="R185" s="111" t="str">
        <f>الشيت!DD189</f>
        <v>دون المســـتوى</v>
      </c>
      <c r="S185" s="111">
        <f>الشيت!DE189</f>
        <v>14</v>
      </c>
      <c r="T185" s="233" t="str">
        <f>الشيت!FA189</f>
        <v>/ لـه دور ثــان فى مــواد</v>
      </c>
      <c r="U185" s="112" t="str">
        <f>الشيت!FB189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85" s="89" t="str">
        <f>الشيت!EN189</f>
        <v>1</v>
      </c>
      <c r="W185" s="89" t="str">
        <f>الشيت!EO189</f>
        <v>1</v>
      </c>
      <c r="X185" s="89" t="str">
        <f>الشيت!EP189</f>
        <v>1</v>
      </c>
      <c r="Y185" s="89" t="str">
        <f>الشيت!EQ189</f>
        <v>1</v>
      </c>
      <c r="Z185" s="89" t="str">
        <f>الشيت!ER189</f>
        <v>1</v>
      </c>
      <c r="AA185" s="89" t="str">
        <f>الشيت!ES189</f>
        <v>1</v>
      </c>
      <c r="AB185" s="89" t="str">
        <f>الشيت!ET189</f>
        <v>1</v>
      </c>
      <c r="AC185" s="89" t="str">
        <f>الشيت!EU189</f>
        <v>1</v>
      </c>
      <c r="AD185" s="89" t="str">
        <f>الشيت!EV189</f>
        <v>1</v>
      </c>
      <c r="AE185" s="89" t="str">
        <f>الشيت!EW189</f>
        <v>1</v>
      </c>
      <c r="AF185" s="89" t="str">
        <f>الشيت!EX189</f>
        <v>1</v>
      </c>
      <c r="AG185" s="89" t="str">
        <f>الشيت!EY189</f>
        <v>1</v>
      </c>
    </row>
    <row r="186" spans="1:33" ht="18.75" x14ac:dyDescent="0.3">
      <c r="A186" s="107">
        <f>+IF(C186="","",SUBTOTAL(3,C$6:C186))</f>
        <v>181</v>
      </c>
      <c r="B186" s="108">
        <f t="shared" si="2"/>
        <v>0</v>
      </c>
      <c r="C186" s="109">
        <f>الشيت!B190</f>
        <v>0</v>
      </c>
      <c r="D186" s="110">
        <f>الشيت!C190</f>
        <v>0</v>
      </c>
      <c r="E186" s="110">
        <f>الشيت!E190</f>
        <v>0</v>
      </c>
      <c r="F186" s="111">
        <f>الشيت!Q190</f>
        <v>0</v>
      </c>
      <c r="G186" s="111">
        <f>الشيت!AB190</f>
        <v>0</v>
      </c>
      <c r="H186" s="111">
        <f>الشيت!AM190</f>
        <v>0</v>
      </c>
      <c r="I186" s="111">
        <f>الشيت!BA190</f>
        <v>0</v>
      </c>
      <c r="J186" s="111">
        <f>الشيت!BO190</f>
        <v>0</v>
      </c>
      <c r="K186" s="111">
        <f>الشيت!BZ190</f>
        <v>0</v>
      </c>
      <c r="L186" s="111">
        <f>الشيت!CN190</f>
        <v>0</v>
      </c>
      <c r="M186" s="111">
        <f>الشيت!CU190</f>
        <v>0</v>
      </c>
      <c r="N186" s="111">
        <f>الشيت!DB190</f>
        <v>0</v>
      </c>
      <c r="O186" s="111">
        <f>الشيت!DC190</f>
        <v>0</v>
      </c>
      <c r="P186" s="111">
        <f>الشيت!DP190</f>
        <v>0</v>
      </c>
      <c r="Q186" s="111">
        <f>الشيت!EA190</f>
        <v>0</v>
      </c>
      <c r="R186" s="111" t="str">
        <f>الشيت!DD190</f>
        <v>دون المســـتوى</v>
      </c>
      <c r="S186" s="111">
        <f>الشيت!DE190</f>
        <v>14</v>
      </c>
      <c r="T186" s="233" t="str">
        <f>الشيت!FA190</f>
        <v>/ لـه دور ثــان فى مــواد</v>
      </c>
      <c r="U186" s="112" t="str">
        <f>الشيت!FB190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86" s="89" t="str">
        <f>الشيت!EN190</f>
        <v>1</v>
      </c>
      <c r="W186" s="89" t="str">
        <f>الشيت!EO190</f>
        <v>1</v>
      </c>
      <c r="X186" s="89" t="str">
        <f>الشيت!EP190</f>
        <v>1</v>
      </c>
      <c r="Y186" s="89" t="str">
        <f>الشيت!EQ190</f>
        <v>1</v>
      </c>
      <c r="Z186" s="89" t="str">
        <f>الشيت!ER190</f>
        <v>1</v>
      </c>
      <c r="AA186" s="89" t="str">
        <f>الشيت!ES190</f>
        <v>1</v>
      </c>
      <c r="AB186" s="89" t="str">
        <f>الشيت!ET190</f>
        <v>1</v>
      </c>
      <c r="AC186" s="89" t="str">
        <f>الشيت!EU190</f>
        <v>1</v>
      </c>
      <c r="AD186" s="89" t="str">
        <f>الشيت!EV190</f>
        <v>1</v>
      </c>
      <c r="AE186" s="89" t="str">
        <f>الشيت!EW190</f>
        <v>1</v>
      </c>
      <c r="AF186" s="89" t="str">
        <f>الشيت!EX190</f>
        <v>1</v>
      </c>
      <c r="AG186" s="89" t="str">
        <f>الشيت!EY190</f>
        <v>1</v>
      </c>
    </row>
    <row r="187" spans="1:33" ht="18.75" x14ac:dyDescent="0.3">
      <c r="A187" s="107">
        <f>+IF(C187="","",SUBTOTAL(3,C$6:C187))</f>
        <v>182</v>
      </c>
      <c r="B187" s="108">
        <f t="shared" si="2"/>
        <v>0</v>
      </c>
      <c r="C187" s="109">
        <f>الشيت!B191</f>
        <v>0</v>
      </c>
      <c r="D187" s="110">
        <f>الشيت!C191</f>
        <v>0</v>
      </c>
      <c r="E187" s="110">
        <f>الشيت!E191</f>
        <v>0</v>
      </c>
      <c r="F187" s="111">
        <f>الشيت!Q191</f>
        <v>0</v>
      </c>
      <c r="G187" s="111">
        <f>الشيت!AB191</f>
        <v>0</v>
      </c>
      <c r="H187" s="111">
        <f>الشيت!AM191</f>
        <v>0</v>
      </c>
      <c r="I187" s="111">
        <f>الشيت!BA191</f>
        <v>0</v>
      </c>
      <c r="J187" s="111">
        <f>الشيت!BO191</f>
        <v>0</v>
      </c>
      <c r="K187" s="111">
        <f>الشيت!BZ191</f>
        <v>0</v>
      </c>
      <c r="L187" s="111">
        <f>الشيت!CN191</f>
        <v>0</v>
      </c>
      <c r="M187" s="111">
        <f>الشيت!CU191</f>
        <v>0</v>
      </c>
      <c r="N187" s="111">
        <f>الشيت!DB191</f>
        <v>0</v>
      </c>
      <c r="O187" s="111">
        <f>الشيت!DC191</f>
        <v>0</v>
      </c>
      <c r="P187" s="111">
        <f>الشيت!DP191</f>
        <v>0</v>
      </c>
      <c r="Q187" s="111">
        <f>الشيت!EA191</f>
        <v>0</v>
      </c>
      <c r="R187" s="111" t="str">
        <f>الشيت!DD191</f>
        <v>دون المســـتوى</v>
      </c>
      <c r="S187" s="111">
        <f>الشيت!DE191</f>
        <v>14</v>
      </c>
      <c r="T187" s="233" t="str">
        <f>الشيت!FA191</f>
        <v>/ لـه دور ثــان فى مــواد</v>
      </c>
      <c r="U187" s="112" t="str">
        <f>الشيت!FB191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87" s="89" t="str">
        <f>الشيت!EN191</f>
        <v>1</v>
      </c>
      <c r="W187" s="89" t="str">
        <f>الشيت!EO191</f>
        <v>1</v>
      </c>
      <c r="X187" s="89" t="str">
        <f>الشيت!EP191</f>
        <v>1</v>
      </c>
      <c r="Y187" s="89" t="str">
        <f>الشيت!EQ191</f>
        <v>1</v>
      </c>
      <c r="Z187" s="89" t="str">
        <f>الشيت!ER191</f>
        <v>1</v>
      </c>
      <c r="AA187" s="89" t="str">
        <f>الشيت!ES191</f>
        <v>1</v>
      </c>
      <c r="AB187" s="89" t="str">
        <f>الشيت!ET191</f>
        <v>1</v>
      </c>
      <c r="AC187" s="89" t="str">
        <f>الشيت!EU191</f>
        <v>1</v>
      </c>
      <c r="AD187" s="89" t="str">
        <f>الشيت!EV191</f>
        <v>1</v>
      </c>
      <c r="AE187" s="89" t="str">
        <f>الشيت!EW191</f>
        <v>1</v>
      </c>
      <c r="AF187" s="89" t="str">
        <f>الشيت!EX191</f>
        <v>1</v>
      </c>
      <c r="AG187" s="89" t="str">
        <f>الشيت!EY191</f>
        <v>1</v>
      </c>
    </row>
    <row r="188" spans="1:33" ht="18.75" x14ac:dyDescent="0.3">
      <c r="A188" s="107">
        <f>+IF(C188="","",SUBTOTAL(3,C$6:C188))</f>
        <v>183</v>
      </c>
      <c r="B188" s="108">
        <f t="shared" si="2"/>
        <v>0</v>
      </c>
      <c r="C188" s="109">
        <f>الشيت!B192</f>
        <v>0</v>
      </c>
      <c r="D188" s="110">
        <f>الشيت!C192</f>
        <v>0</v>
      </c>
      <c r="E188" s="110">
        <f>الشيت!E192</f>
        <v>0</v>
      </c>
      <c r="F188" s="111">
        <f>الشيت!Q192</f>
        <v>0</v>
      </c>
      <c r="G188" s="111">
        <f>الشيت!AB192</f>
        <v>0</v>
      </c>
      <c r="H188" s="111">
        <f>الشيت!AM192</f>
        <v>0</v>
      </c>
      <c r="I188" s="111">
        <f>الشيت!BA192</f>
        <v>0</v>
      </c>
      <c r="J188" s="111">
        <f>الشيت!BO192</f>
        <v>0</v>
      </c>
      <c r="K188" s="111">
        <f>الشيت!BZ192</f>
        <v>0</v>
      </c>
      <c r="L188" s="111">
        <f>الشيت!CN192</f>
        <v>0</v>
      </c>
      <c r="M188" s="111">
        <f>الشيت!CU192</f>
        <v>0</v>
      </c>
      <c r="N188" s="111">
        <f>الشيت!DB192</f>
        <v>0</v>
      </c>
      <c r="O188" s="111">
        <f>الشيت!DC192</f>
        <v>0</v>
      </c>
      <c r="P188" s="111">
        <f>الشيت!DP192</f>
        <v>0</v>
      </c>
      <c r="Q188" s="111">
        <f>الشيت!EA192</f>
        <v>0</v>
      </c>
      <c r="R188" s="111" t="str">
        <f>الشيت!DD192</f>
        <v>دون المســـتوى</v>
      </c>
      <c r="S188" s="111">
        <f>الشيت!DE192</f>
        <v>14</v>
      </c>
      <c r="T188" s="233" t="str">
        <f>الشيت!FA192</f>
        <v>/ لـه دور ثــان فى مــواد</v>
      </c>
      <c r="U188" s="112" t="str">
        <f>الشيت!FB192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88" s="89" t="str">
        <f>الشيت!EN192</f>
        <v>1</v>
      </c>
      <c r="W188" s="89" t="str">
        <f>الشيت!EO192</f>
        <v>1</v>
      </c>
      <c r="X188" s="89" t="str">
        <f>الشيت!EP192</f>
        <v>1</v>
      </c>
      <c r="Y188" s="89" t="str">
        <f>الشيت!EQ192</f>
        <v>1</v>
      </c>
      <c r="Z188" s="89" t="str">
        <f>الشيت!ER192</f>
        <v>1</v>
      </c>
      <c r="AA188" s="89" t="str">
        <f>الشيت!ES192</f>
        <v>1</v>
      </c>
      <c r="AB188" s="89" t="str">
        <f>الشيت!ET192</f>
        <v>1</v>
      </c>
      <c r="AC188" s="89" t="str">
        <f>الشيت!EU192</f>
        <v>1</v>
      </c>
      <c r="AD188" s="89" t="str">
        <f>الشيت!EV192</f>
        <v>1</v>
      </c>
      <c r="AE188" s="89" t="str">
        <f>الشيت!EW192</f>
        <v>1</v>
      </c>
      <c r="AF188" s="89" t="str">
        <f>الشيت!EX192</f>
        <v>1</v>
      </c>
      <c r="AG188" s="89" t="str">
        <f>الشيت!EY192</f>
        <v>1</v>
      </c>
    </row>
    <row r="189" spans="1:33" ht="18.75" x14ac:dyDescent="0.3">
      <c r="A189" s="107">
        <f>+IF(C189="","",SUBTOTAL(3,C$6:C189))</f>
        <v>184</v>
      </c>
      <c r="B189" s="108">
        <f t="shared" si="2"/>
        <v>0</v>
      </c>
      <c r="C189" s="109">
        <f>الشيت!B193</f>
        <v>0</v>
      </c>
      <c r="D189" s="110">
        <f>الشيت!C193</f>
        <v>0</v>
      </c>
      <c r="E189" s="110">
        <f>الشيت!E193</f>
        <v>0</v>
      </c>
      <c r="F189" s="111">
        <f>الشيت!Q193</f>
        <v>0</v>
      </c>
      <c r="G189" s="111">
        <f>الشيت!AB193</f>
        <v>0</v>
      </c>
      <c r="H189" s="111">
        <f>الشيت!AM193</f>
        <v>0</v>
      </c>
      <c r="I189" s="111">
        <f>الشيت!BA193</f>
        <v>0</v>
      </c>
      <c r="J189" s="111">
        <f>الشيت!BO193</f>
        <v>0</v>
      </c>
      <c r="K189" s="111">
        <f>الشيت!BZ193</f>
        <v>0</v>
      </c>
      <c r="L189" s="111">
        <f>الشيت!CN193</f>
        <v>0</v>
      </c>
      <c r="M189" s="111">
        <f>الشيت!CU193</f>
        <v>0</v>
      </c>
      <c r="N189" s="111">
        <f>الشيت!DB193</f>
        <v>0</v>
      </c>
      <c r="O189" s="111">
        <f>الشيت!DC193</f>
        <v>0</v>
      </c>
      <c r="P189" s="111">
        <f>الشيت!DP193</f>
        <v>0</v>
      </c>
      <c r="Q189" s="111">
        <f>الشيت!EA193</f>
        <v>0</v>
      </c>
      <c r="R189" s="111" t="str">
        <f>الشيت!DD193</f>
        <v>دون المســـتوى</v>
      </c>
      <c r="S189" s="111">
        <f>الشيت!DE193</f>
        <v>14</v>
      </c>
      <c r="T189" s="233" t="str">
        <f>الشيت!FA193</f>
        <v>/ لـه دور ثــان فى مــواد</v>
      </c>
      <c r="U189" s="112" t="str">
        <f>الشيت!FB193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89" s="89" t="str">
        <f>الشيت!EN193</f>
        <v>1</v>
      </c>
      <c r="W189" s="89" t="str">
        <f>الشيت!EO193</f>
        <v>1</v>
      </c>
      <c r="X189" s="89" t="str">
        <f>الشيت!EP193</f>
        <v>1</v>
      </c>
      <c r="Y189" s="89" t="str">
        <f>الشيت!EQ193</f>
        <v>1</v>
      </c>
      <c r="Z189" s="89" t="str">
        <f>الشيت!ER193</f>
        <v>1</v>
      </c>
      <c r="AA189" s="89" t="str">
        <f>الشيت!ES193</f>
        <v>1</v>
      </c>
      <c r="AB189" s="89" t="str">
        <f>الشيت!ET193</f>
        <v>1</v>
      </c>
      <c r="AC189" s="89" t="str">
        <f>الشيت!EU193</f>
        <v>1</v>
      </c>
      <c r="AD189" s="89" t="str">
        <f>الشيت!EV193</f>
        <v>1</v>
      </c>
      <c r="AE189" s="89" t="str">
        <f>الشيت!EW193</f>
        <v>1</v>
      </c>
      <c r="AF189" s="89" t="str">
        <f>الشيت!EX193</f>
        <v>1</v>
      </c>
      <c r="AG189" s="89" t="str">
        <f>الشيت!EY193</f>
        <v>1</v>
      </c>
    </row>
    <row r="190" spans="1:33" ht="18.75" x14ac:dyDescent="0.3">
      <c r="A190" s="107">
        <f>+IF(C190="","",SUBTOTAL(3,C$6:C190))</f>
        <v>185</v>
      </c>
      <c r="B190" s="108">
        <f t="shared" si="2"/>
        <v>0</v>
      </c>
      <c r="C190" s="109">
        <f>الشيت!B194</f>
        <v>0</v>
      </c>
      <c r="D190" s="110">
        <f>الشيت!C194</f>
        <v>0</v>
      </c>
      <c r="E190" s="110">
        <f>الشيت!E194</f>
        <v>0</v>
      </c>
      <c r="F190" s="111">
        <f>الشيت!Q194</f>
        <v>0</v>
      </c>
      <c r="G190" s="111">
        <f>الشيت!AB194</f>
        <v>0</v>
      </c>
      <c r="H190" s="111">
        <f>الشيت!AM194</f>
        <v>0</v>
      </c>
      <c r="I190" s="111">
        <f>الشيت!BA194</f>
        <v>0</v>
      </c>
      <c r="J190" s="111">
        <f>الشيت!BO194</f>
        <v>0</v>
      </c>
      <c r="K190" s="111">
        <f>الشيت!BZ194</f>
        <v>0</v>
      </c>
      <c r="L190" s="111">
        <f>الشيت!CN194</f>
        <v>0</v>
      </c>
      <c r="M190" s="111">
        <f>الشيت!CU194</f>
        <v>0</v>
      </c>
      <c r="N190" s="111">
        <f>الشيت!DB194</f>
        <v>0</v>
      </c>
      <c r="O190" s="111">
        <f>الشيت!DC194</f>
        <v>0</v>
      </c>
      <c r="P190" s="111">
        <f>الشيت!DP194</f>
        <v>0</v>
      </c>
      <c r="Q190" s="111">
        <f>الشيت!EA194</f>
        <v>0</v>
      </c>
      <c r="R190" s="111" t="str">
        <f>الشيت!DD194</f>
        <v>دون المســـتوى</v>
      </c>
      <c r="S190" s="111">
        <f>الشيت!DE194</f>
        <v>14</v>
      </c>
      <c r="T190" s="233" t="str">
        <f>الشيت!FA194</f>
        <v>/ لـه دور ثــان فى مــواد</v>
      </c>
      <c r="U190" s="112" t="str">
        <f>الشيت!FB194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90" s="89" t="str">
        <f>الشيت!EN194</f>
        <v>1</v>
      </c>
      <c r="W190" s="89" t="str">
        <f>الشيت!EO194</f>
        <v>1</v>
      </c>
      <c r="X190" s="89" t="str">
        <f>الشيت!EP194</f>
        <v>1</v>
      </c>
      <c r="Y190" s="89" t="str">
        <f>الشيت!EQ194</f>
        <v>1</v>
      </c>
      <c r="Z190" s="89" t="str">
        <f>الشيت!ER194</f>
        <v>1</v>
      </c>
      <c r="AA190" s="89" t="str">
        <f>الشيت!ES194</f>
        <v>1</v>
      </c>
      <c r="AB190" s="89" t="str">
        <f>الشيت!ET194</f>
        <v>1</v>
      </c>
      <c r="AC190" s="89" t="str">
        <f>الشيت!EU194</f>
        <v>1</v>
      </c>
      <c r="AD190" s="89" t="str">
        <f>الشيت!EV194</f>
        <v>1</v>
      </c>
      <c r="AE190" s="89" t="str">
        <f>الشيت!EW194</f>
        <v>1</v>
      </c>
      <c r="AF190" s="89" t="str">
        <f>الشيت!EX194</f>
        <v>1</v>
      </c>
      <c r="AG190" s="89" t="str">
        <f>الشيت!EY194</f>
        <v>1</v>
      </c>
    </row>
    <row r="191" spans="1:33" ht="18.75" x14ac:dyDescent="0.3">
      <c r="A191" s="107">
        <f>+IF(C191="","",SUBTOTAL(3,C$6:C191))</f>
        <v>186</v>
      </c>
      <c r="B191" s="108">
        <f t="shared" si="2"/>
        <v>0</v>
      </c>
      <c r="C191" s="109">
        <f>الشيت!B195</f>
        <v>0</v>
      </c>
      <c r="D191" s="110">
        <f>الشيت!C195</f>
        <v>0</v>
      </c>
      <c r="E191" s="110">
        <f>الشيت!E195</f>
        <v>0</v>
      </c>
      <c r="F191" s="111">
        <f>الشيت!Q195</f>
        <v>0</v>
      </c>
      <c r="G191" s="111">
        <f>الشيت!AB195</f>
        <v>0</v>
      </c>
      <c r="H191" s="111">
        <f>الشيت!AM195</f>
        <v>0</v>
      </c>
      <c r="I191" s="111">
        <f>الشيت!BA195</f>
        <v>0</v>
      </c>
      <c r="J191" s="111">
        <f>الشيت!BO195</f>
        <v>0</v>
      </c>
      <c r="K191" s="111">
        <f>الشيت!BZ195</f>
        <v>0</v>
      </c>
      <c r="L191" s="111">
        <f>الشيت!CN195</f>
        <v>0</v>
      </c>
      <c r="M191" s="111">
        <f>الشيت!CU195</f>
        <v>0</v>
      </c>
      <c r="N191" s="111">
        <f>الشيت!DB195</f>
        <v>0</v>
      </c>
      <c r="O191" s="111">
        <f>الشيت!DC195</f>
        <v>0</v>
      </c>
      <c r="P191" s="111">
        <f>الشيت!DP195</f>
        <v>0</v>
      </c>
      <c r="Q191" s="111">
        <f>الشيت!EA195</f>
        <v>0</v>
      </c>
      <c r="R191" s="111" t="str">
        <f>الشيت!DD195</f>
        <v>دون المســـتوى</v>
      </c>
      <c r="S191" s="111">
        <f>الشيت!DE195</f>
        <v>14</v>
      </c>
      <c r="T191" s="233" t="str">
        <f>الشيت!FA195</f>
        <v>/ لـه دور ثــان فى مــواد</v>
      </c>
      <c r="U191" s="112" t="str">
        <f>الشيت!FB195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91" s="89" t="str">
        <f>الشيت!EN195</f>
        <v>1</v>
      </c>
      <c r="W191" s="89" t="str">
        <f>الشيت!EO195</f>
        <v>1</v>
      </c>
      <c r="X191" s="89" t="str">
        <f>الشيت!EP195</f>
        <v>1</v>
      </c>
      <c r="Y191" s="89" t="str">
        <f>الشيت!EQ195</f>
        <v>1</v>
      </c>
      <c r="Z191" s="89" t="str">
        <f>الشيت!ER195</f>
        <v>1</v>
      </c>
      <c r="AA191" s="89" t="str">
        <f>الشيت!ES195</f>
        <v>1</v>
      </c>
      <c r="AB191" s="89" t="str">
        <f>الشيت!ET195</f>
        <v>1</v>
      </c>
      <c r="AC191" s="89" t="str">
        <f>الشيت!EU195</f>
        <v>1</v>
      </c>
      <c r="AD191" s="89" t="str">
        <f>الشيت!EV195</f>
        <v>1</v>
      </c>
      <c r="AE191" s="89" t="str">
        <f>الشيت!EW195</f>
        <v>1</v>
      </c>
      <c r="AF191" s="89" t="str">
        <f>الشيت!EX195</f>
        <v>1</v>
      </c>
      <c r="AG191" s="89" t="str">
        <f>الشيت!EY195</f>
        <v>1</v>
      </c>
    </row>
    <row r="192" spans="1:33" ht="18.75" x14ac:dyDescent="0.3">
      <c r="A192" s="107">
        <f>+IF(C192="","",SUBTOTAL(3,C$6:C192))</f>
        <v>187</v>
      </c>
      <c r="B192" s="108">
        <f t="shared" si="2"/>
        <v>0</v>
      </c>
      <c r="C192" s="109">
        <f>الشيت!B196</f>
        <v>0</v>
      </c>
      <c r="D192" s="110">
        <f>الشيت!C196</f>
        <v>0</v>
      </c>
      <c r="E192" s="110">
        <f>الشيت!E196</f>
        <v>0</v>
      </c>
      <c r="F192" s="111">
        <f>الشيت!Q196</f>
        <v>0</v>
      </c>
      <c r="G192" s="111">
        <f>الشيت!AB196</f>
        <v>0</v>
      </c>
      <c r="H192" s="111">
        <f>الشيت!AM196</f>
        <v>0</v>
      </c>
      <c r="I192" s="111">
        <f>الشيت!BA196</f>
        <v>0</v>
      </c>
      <c r="J192" s="111">
        <f>الشيت!BO196</f>
        <v>0</v>
      </c>
      <c r="K192" s="111">
        <f>الشيت!BZ196</f>
        <v>0</v>
      </c>
      <c r="L192" s="111">
        <f>الشيت!CN196</f>
        <v>0</v>
      </c>
      <c r="M192" s="111">
        <f>الشيت!CU196</f>
        <v>0</v>
      </c>
      <c r="N192" s="111">
        <f>الشيت!DB196</f>
        <v>0</v>
      </c>
      <c r="O192" s="111">
        <f>الشيت!DC196</f>
        <v>0</v>
      </c>
      <c r="P192" s="111">
        <f>الشيت!DP196</f>
        <v>0</v>
      </c>
      <c r="Q192" s="111">
        <f>الشيت!EA196</f>
        <v>0</v>
      </c>
      <c r="R192" s="111" t="str">
        <f>الشيت!DD196</f>
        <v>دون المســـتوى</v>
      </c>
      <c r="S192" s="111">
        <f>الشيت!DE196</f>
        <v>14</v>
      </c>
      <c r="T192" s="233" t="str">
        <f>الشيت!FA196</f>
        <v>/ لـه دور ثــان فى مــواد</v>
      </c>
      <c r="U192" s="112" t="str">
        <f>الشيت!FB196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92" s="89" t="str">
        <f>الشيت!EN196</f>
        <v>1</v>
      </c>
      <c r="W192" s="89" t="str">
        <f>الشيت!EO196</f>
        <v>1</v>
      </c>
      <c r="X192" s="89" t="str">
        <f>الشيت!EP196</f>
        <v>1</v>
      </c>
      <c r="Y192" s="89" t="str">
        <f>الشيت!EQ196</f>
        <v>1</v>
      </c>
      <c r="Z192" s="89" t="str">
        <f>الشيت!ER196</f>
        <v>1</v>
      </c>
      <c r="AA192" s="89" t="str">
        <f>الشيت!ES196</f>
        <v>1</v>
      </c>
      <c r="AB192" s="89" t="str">
        <f>الشيت!ET196</f>
        <v>1</v>
      </c>
      <c r="AC192" s="89" t="str">
        <f>الشيت!EU196</f>
        <v>1</v>
      </c>
      <c r="AD192" s="89" t="str">
        <f>الشيت!EV196</f>
        <v>1</v>
      </c>
      <c r="AE192" s="89" t="str">
        <f>الشيت!EW196</f>
        <v>1</v>
      </c>
      <c r="AF192" s="89" t="str">
        <f>الشيت!EX196</f>
        <v>1</v>
      </c>
      <c r="AG192" s="89" t="str">
        <f>الشيت!EY196</f>
        <v>1</v>
      </c>
    </row>
    <row r="193" spans="1:33" ht="18.75" x14ac:dyDescent="0.3">
      <c r="A193" s="107">
        <f>+IF(C193="","",SUBTOTAL(3,C$6:C193))</f>
        <v>188</v>
      </c>
      <c r="B193" s="108">
        <f t="shared" si="2"/>
        <v>0</v>
      </c>
      <c r="C193" s="109">
        <f>الشيت!B197</f>
        <v>0</v>
      </c>
      <c r="D193" s="110">
        <f>الشيت!C197</f>
        <v>0</v>
      </c>
      <c r="E193" s="110">
        <f>الشيت!E197</f>
        <v>0</v>
      </c>
      <c r="F193" s="111">
        <f>الشيت!Q197</f>
        <v>0</v>
      </c>
      <c r="G193" s="111">
        <f>الشيت!AB197</f>
        <v>0</v>
      </c>
      <c r="H193" s="111">
        <f>الشيت!AM197</f>
        <v>0</v>
      </c>
      <c r="I193" s="111">
        <f>الشيت!BA197</f>
        <v>0</v>
      </c>
      <c r="J193" s="111">
        <f>الشيت!BO197</f>
        <v>0</v>
      </c>
      <c r="K193" s="111">
        <f>الشيت!BZ197</f>
        <v>0</v>
      </c>
      <c r="L193" s="111">
        <f>الشيت!CN197</f>
        <v>0</v>
      </c>
      <c r="M193" s="111">
        <f>الشيت!CU197</f>
        <v>0</v>
      </c>
      <c r="N193" s="111">
        <f>الشيت!DB197</f>
        <v>0</v>
      </c>
      <c r="O193" s="111">
        <f>الشيت!DC197</f>
        <v>0</v>
      </c>
      <c r="P193" s="111">
        <f>الشيت!DP197</f>
        <v>0</v>
      </c>
      <c r="Q193" s="111">
        <f>الشيت!EA197</f>
        <v>0</v>
      </c>
      <c r="R193" s="111" t="str">
        <f>الشيت!DD197</f>
        <v>دون المســـتوى</v>
      </c>
      <c r="S193" s="111">
        <f>الشيت!DE197</f>
        <v>14</v>
      </c>
      <c r="T193" s="233" t="str">
        <f>الشيت!FA197</f>
        <v>/ لـه دور ثــان فى مــواد</v>
      </c>
      <c r="U193" s="112" t="str">
        <f>الشيت!FB197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93" s="89" t="str">
        <f>الشيت!EN197</f>
        <v>1</v>
      </c>
      <c r="W193" s="89" t="str">
        <f>الشيت!EO197</f>
        <v>1</v>
      </c>
      <c r="X193" s="89" t="str">
        <f>الشيت!EP197</f>
        <v>1</v>
      </c>
      <c r="Y193" s="89" t="str">
        <f>الشيت!EQ197</f>
        <v>1</v>
      </c>
      <c r="Z193" s="89" t="str">
        <f>الشيت!ER197</f>
        <v>1</v>
      </c>
      <c r="AA193" s="89" t="str">
        <f>الشيت!ES197</f>
        <v>1</v>
      </c>
      <c r="AB193" s="89" t="str">
        <f>الشيت!ET197</f>
        <v>1</v>
      </c>
      <c r="AC193" s="89" t="str">
        <f>الشيت!EU197</f>
        <v>1</v>
      </c>
      <c r="AD193" s="89" t="str">
        <f>الشيت!EV197</f>
        <v>1</v>
      </c>
      <c r="AE193" s="89" t="str">
        <f>الشيت!EW197</f>
        <v>1</v>
      </c>
      <c r="AF193" s="89" t="str">
        <f>الشيت!EX197</f>
        <v>1</v>
      </c>
      <c r="AG193" s="89" t="str">
        <f>الشيت!EY197</f>
        <v>1</v>
      </c>
    </row>
    <row r="194" spans="1:33" ht="18.75" x14ac:dyDescent="0.3">
      <c r="A194" s="107">
        <f>+IF(C194="","",SUBTOTAL(3,C$6:C194))</f>
        <v>189</v>
      </c>
      <c r="B194" s="108">
        <f t="shared" si="2"/>
        <v>0</v>
      </c>
      <c r="C194" s="109">
        <f>الشيت!B198</f>
        <v>0</v>
      </c>
      <c r="D194" s="110">
        <f>الشيت!C198</f>
        <v>0</v>
      </c>
      <c r="E194" s="110">
        <f>الشيت!E198</f>
        <v>0</v>
      </c>
      <c r="F194" s="111">
        <f>الشيت!Q198</f>
        <v>0</v>
      </c>
      <c r="G194" s="111">
        <f>الشيت!AB198</f>
        <v>0</v>
      </c>
      <c r="H194" s="111">
        <f>الشيت!AM198</f>
        <v>0</v>
      </c>
      <c r="I194" s="111">
        <f>الشيت!BA198</f>
        <v>0</v>
      </c>
      <c r="J194" s="111">
        <f>الشيت!BO198</f>
        <v>0</v>
      </c>
      <c r="K194" s="111">
        <f>الشيت!BZ198</f>
        <v>0</v>
      </c>
      <c r="L194" s="111">
        <f>الشيت!CN198</f>
        <v>0</v>
      </c>
      <c r="M194" s="111">
        <f>الشيت!CU198</f>
        <v>0</v>
      </c>
      <c r="N194" s="111">
        <f>الشيت!DB198</f>
        <v>0</v>
      </c>
      <c r="O194" s="111">
        <f>الشيت!DC198</f>
        <v>0</v>
      </c>
      <c r="P194" s="111">
        <f>الشيت!DP198</f>
        <v>0</v>
      </c>
      <c r="Q194" s="111">
        <f>الشيت!EA198</f>
        <v>0</v>
      </c>
      <c r="R194" s="111" t="str">
        <f>الشيت!DD198</f>
        <v>دون المســـتوى</v>
      </c>
      <c r="S194" s="111">
        <f>الشيت!DE198</f>
        <v>14</v>
      </c>
      <c r="T194" s="233" t="str">
        <f>الشيت!FA198</f>
        <v>/ لـه دور ثــان فى مــواد</v>
      </c>
      <c r="U194" s="112" t="str">
        <f>الشيت!FB198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94" s="89" t="str">
        <f>الشيت!EN198</f>
        <v>1</v>
      </c>
      <c r="W194" s="89" t="str">
        <f>الشيت!EO198</f>
        <v>1</v>
      </c>
      <c r="X194" s="89" t="str">
        <f>الشيت!EP198</f>
        <v>1</v>
      </c>
      <c r="Y194" s="89" t="str">
        <f>الشيت!EQ198</f>
        <v>1</v>
      </c>
      <c r="Z194" s="89" t="str">
        <f>الشيت!ER198</f>
        <v>1</v>
      </c>
      <c r="AA194" s="89" t="str">
        <f>الشيت!ES198</f>
        <v>1</v>
      </c>
      <c r="AB194" s="89" t="str">
        <f>الشيت!ET198</f>
        <v>1</v>
      </c>
      <c r="AC194" s="89" t="str">
        <f>الشيت!EU198</f>
        <v>1</v>
      </c>
      <c r="AD194" s="89" t="str">
        <f>الشيت!EV198</f>
        <v>1</v>
      </c>
      <c r="AE194" s="89" t="str">
        <f>الشيت!EW198</f>
        <v>1</v>
      </c>
      <c r="AF194" s="89" t="str">
        <f>الشيت!EX198</f>
        <v>1</v>
      </c>
      <c r="AG194" s="89" t="str">
        <f>الشيت!EY198</f>
        <v>1</v>
      </c>
    </row>
    <row r="195" spans="1:33" ht="18.75" x14ac:dyDescent="0.3">
      <c r="A195" s="107">
        <f>+IF(C195="","",SUBTOTAL(3,C$6:C195))</f>
        <v>190</v>
      </c>
      <c r="B195" s="108">
        <f t="shared" si="2"/>
        <v>0</v>
      </c>
      <c r="C195" s="109">
        <f>الشيت!B199</f>
        <v>0</v>
      </c>
      <c r="D195" s="110">
        <f>الشيت!C199</f>
        <v>0</v>
      </c>
      <c r="E195" s="110">
        <f>الشيت!E199</f>
        <v>0</v>
      </c>
      <c r="F195" s="111">
        <f>الشيت!Q199</f>
        <v>0</v>
      </c>
      <c r="G195" s="111">
        <f>الشيت!AB199</f>
        <v>0</v>
      </c>
      <c r="H195" s="111">
        <f>الشيت!AM199</f>
        <v>0</v>
      </c>
      <c r="I195" s="111">
        <f>الشيت!BA199</f>
        <v>0</v>
      </c>
      <c r="J195" s="111">
        <f>الشيت!BO199</f>
        <v>0</v>
      </c>
      <c r="K195" s="111">
        <f>الشيت!BZ199</f>
        <v>0</v>
      </c>
      <c r="L195" s="111">
        <f>الشيت!CN199</f>
        <v>0</v>
      </c>
      <c r="M195" s="111">
        <f>الشيت!CU199</f>
        <v>0</v>
      </c>
      <c r="N195" s="111">
        <f>الشيت!DB199</f>
        <v>0</v>
      </c>
      <c r="O195" s="111">
        <f>الشيت!DC199</f>
        <v>0</v>
      </c>
      <c r="P195" s="111">
        <f>الشيت!DP199</f>
        <v>0</v>
      </c>
      <c r="Q195" s="111">
        <f>الشيت!EA199</f>
        <v>0</v>
      </c>
      <c r="R195" s="111" t="str">
        <f>الشيت!DD199</f>
        <v>دون المســـتوى</v>
      </c>
      <c r="S195" s="111">
        <f>الشيت!DE199</f>
        <v>14</v>
      </c>
      <c r="T195" s="233" t="str">
        <f>الشيت!FA199</f>
        <v>/ لـه دور ثــان فى مــواد</v>
      </c>
      <c r="U195" s="112" t="str">
        <f>الشيت!FB199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95" s="89" t="str">
        <f>الشيت!EN199</f>
        <v>1</v>
      </c>
      <c r="W195" s="89" t="str">
        <f>الشيت!EO199</f>
        <v>1</v>
      </c>
      <c r="X195" s="89" t="str">
        <f>الشيت!EP199</f>
        <v>1</v>
      </c>
      <c r="Y195" s="89" t="str">
        <f>الشيت!EQ199</f>
        <v>1</v>
      </c>
      <c r="Z195" s="89" t="str">
        <f>الشيت!ER199</f>
        <v>1</v>
      </c>
      <c r="AA195" s="89" t="str">
        <f>الشيت!ES199</f>
        <v>1</v>
      </c>
      <c r="AB195" s="89" t="str">
        <f>الشيت!ET199</f>
        <v>1</v>
      </c>
      <c r="AC195" s="89" t="str">
        <f>الشيت!EU199</f>
        <v>1</v>
      </c>
      <c r="AD195" s="89" t="str">
        <f>الشيت!EV199</f>
        <v>1</v>
      </c>
      <c r="AE195" s="89" t="str">
        <f>الشيت!EW199</f>
        <v>1</v>
      </c>
      <c r="AF195" s="89" t="str">
        <f>الشيت!EX199</f>
        <v>1</v>
      </c>
      <c r="AG195" s="89" t="str">
        <f>الشيت!EY199</f>
        <v>1</v>
      </c>
    </row>
    <row r="196" spans="1:33" ht="18.75" x14ac:dyDescent="0.3">
      <c r="A196" s="107">
        <f>+IF(C196="","",SUBTOTAL(3,C$6:C196))</f>
        <v>191</v>
      </c>
      <c r="B196" s="108">
        <f t="shared" si="2"/>
        <v>0</v>
      </c>
      <c r="C196" s="109">
        <f>الشيت!B200</f>
        <v>0</v>
      </c>
      <c r="D196" s="110">
        <f>الشيت!C200</f>
        <v>0</v>
      </c>
      <c r="E196" s="110">
        <f>الشيت!E200</f>
        <v>0</v>
      </c>
      <c r="F196" s="111">
        <f>الشيت!Q200</f>
        <v>0</v>
      </c>
      <c r="G196" s="111">
        <f>الشيت!AB200</f>
        <v>0</v>
      </c>
      <c r="H196" s="111">
        <f>الشيت!AM200</f>
        <v>0</v>
      </c>
      <c r="I196" s="111">
        <f>الشيت!BA200</f>
        <v>0</v>
      </c>
      <c r="J196" s="111">
        <f>الشيت!BO200</f>
        <v>0</v>
      </c>
      <c r="K196" s="111">
        <f>الشيت!BZ200</f>
        <v>0</v>
      </c>
      <c r="L196" s="111">
        <f>الشيت!CN200</f>
        <v>0</v>
      </c>
      <c r="M196" s="111">
        <f>الشيت!CU200</f>
        <v>0</v>
      </c>
      <c r="N196" s="111">
        <f>الشيت!DB200</f>
        <v>0</v>
      </c>
      <c r="O196" s="111">
        <f>الشيت!DC200</f>
        <v>0</v>
      </c>
      <c r="P196" s="111">
        <f>الشيت!DP200</f>
        <v>0</v>
      </c>
      <c r="Q196" s="111">
        <f>الشيت!EA200</f>
        <v>0</v>
      </c>
      <c r="R196" s="111" t="str">
        <f>الشيت!DD200</f>
        <v>دون المســـتوى</v>
      </c>
      <c r="S196" s="111">
        <f>الشيت!DE200</f>
        <v>14</v>
      </c>
      <c r="T196" s="233" t="str">
        <f>الشيت!FA200</f>
        <v>/ لـه دور ثــان فى مــواد</v>
      </c>
      <c r="U196" s="112" t="str">
        <f>الشيت!FB200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96" s="89" t="str">
        <f>الشيت!EN200</f>
        <v>1</v>
      </c>
      <c r="W196" s="89" t="str">
        <f>الشيت!EO200</f>
        <v>1</v>
      </c>
      <c r="X196" s="89" t="str">
        <f>الشيت!EP200</f>
        <v>1</v>
      </c>
      <c r="Y196" s="89" t="str">
        <f>الشيت!EQ200</f>
        <v>1</v>
      </c>
      <c r="Z196" s="89" t="str">
        <f>الشيت!ER200</f>
        <v>1</v>
      </c>
      <c r="AA196" s="89" t="str">
        <f>الشيت!ES200</f>
        <v>1</v>
      </c>
      <c r="AB196" s="89" t="str">
        <f>الشيت!ET200</f>
        <v>1</v>
      </c>
      <c r="AC196" s="89" t="str">
        <f>الشيت!EU200</f>
        <v>1</v>
      </c>
      <c r="AD196" s="89" t="str">
        <f>الشيت!EV200</f>
        <v>1</v>
      </c>
      <c r="AE196" s="89" t="str">
        <f>الشيت!EW200</f>
        <v>1</v>
      </c>
      <c r="AF196" s="89" t="str">
        <f>الشيت!EX200</f>
        <v>1</v>
      </c>
      <c r="AG196" s="89" t="str">
        <f>الشيت!EY200</f>
        <v>1</v>
      </c>
    </row>
    <row r="197" spans="1:33" ht="18.75" x14ac:dyDescent="0.3">
      <c r="A197" s="107">
        <f>+IF(C197="","",SUBTOTAL(3,C$6:C197))</f>
        <v>192</v>
      </c>
      <c r="B197" s="108">
        <f t="shared" si="2"/>
        <v>0</v>
      </c>
      <c r="C197" s="109">
        <f>الشيت!B201</f>
        <v>0</v>
      </c>
      <c r="D197" s="110">
        <f>الشيت!C201</f>
        <v>0</v>
      </c>
      <c r="E197" s="110">
        <f>الشيت!E201</f>
        <v>0</v>
      </c>
      <c r="F197" s="111">
        <f>الشيت!Q201</f>
        <v>0</v>
      </c>
      <c r="G197" s="111">
        <f>الشيت!AB201</f>
        <v>0</v>
      </c>
      <c r="H197" s="111">
        <f>الشيت!AM201</f>
        <v>0</v>
      </c>
      <c r="I197" s="111">
        <f>الشيت!BA201</f>
        <v>0</v>
      </c>
      <c r="J197" s="111">
        <f>الشيت!BO201</f>
        <v>0</v>
      </c>
      <c r="K197" s="111">
        <f>الشيت!BZ201</f>
        <v>0</v>
      </c>
      <c r="L197" s="111">
        <f>الشيت!CN201</f>
        <v>0</v>
      </c>
      <c r="M197" s="111">
        <f>الشيت!CU201</f>
        <v>0</v>
      </c>
      <c r="N197" s="111">
        <f>الشيت!DB201</f>
        <v>0</v>
      </c>
      <c r="O197" s="111">
        <f>الشيت!DC201</f>
        <v>0</v>
      </c>
      <c r="P197" s="111">
        <f>الشيت!DP201</f>
        <v>0</v>
      </c>
      <c r="Q197" s="111">
        <f>الشيت!EA201</f>
        <v>0</v>
      </c>
      <c r="R197" s="111" t="str">
        <f>الشيت!DD201</f>
        <v>دون المســـتوى</v>
      </c>
      <c r="S197" s="111">
        <f>الشيت!DE201</f>
        <v>14</v>
      </c>
      <c r="T197" s="233" t="str">
        <f>الشيت!FA201</f>
        <v>/ لـه دور ثــان فى مــواد</v>
      </c>
      <c r="U197" s="112" t="str">
        <f>الشيت!FB201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97" s="89" t="str">
        <f>الشيت!EN201</f>
        <v>1</v>
      </c>
      <c r="W197" s="89" t="str">
        <f>الشيت!EO201</f>
        <v>1</v>
      </c>
      <c r="X197" s="89" t="str">
        <f>الشيت!EP201</f>
        <v>1</v>
      </c>
      <c r="Y197" s="89" t="str">
        <f>الشيت!EQ201</f>
        <v>1</v>
      </c>
      <c r="Z197" s="89" t="str">
        <f>الشيت!ER201</f>
        <v>1</v>
      </c>
      <c r="AA197" s="89" t="str">
        <f>الشيت!ES201</f>
        <v>1</v>
      </c>
      <c r="AB197" s="89" t="str">
        <f>الشيت!ET201</f>
        <v>1</v>
      </c>
      <c r="AC197" s="89" t="str">
        <f>الشيت!EU201</f>
        <v>1</v>
      </c>
      <c r="AD197" s="89" t="str">
        <f>الشيت!EV201</f>
        <v>1</v>
      </c>
      <c r="AE197" s="89" t="str">
        <f>الشيت!EW201</f>
        <v>1</v>
      </c>
      <c r="AF197" s="89" t="str">
        <f>الشيت!EX201</f>
        <v>1</v>
      </c>
      <c r="AG197" s="89" t="str">
        <f>الشيت!EY201</f>
        <v>1</v>
      </c>
    </row>
    <row r="198" spans="1:33" ht="18.75" x14ac:dyDescent="0.3">
      <c r="A198" s="107">
        <f>+IF(C198="","",SUBTOTAL(3,C$6:C198))</f>
        <v>193</v>
      </c>
      <c r="B198" s="108">
        <f t="shared" ref="B198:B265" si="3">D198</f>
        <v>0</v>
      </c>
      <c r="C198" s="109">
        <f>الشيت!B202</f>
        <v>0</v>
      </c>
      <c r="D198" s="110">
        <f>الشيت!C202</f>
        <v>0</v>
      </c>
      <c r="E198" s="110">
        <f>الشيت!E202</f>
        <v>0</v>
      </c>
      <c r="F198" s="111">
        <f>الشيت!Q202</f>
        <v>0</v>
      </c>
      <c r="G198" s="111">
        <f>الشيت!AB202</f>
        <v>0</v>
      </c>
      <c r="H198" s="111">
        <f>الشيت!AM202</f>
        <v>0</v>
      </c>
      <c r="I198" s="111">
        <f>الشيت!BA202</f>
        <v>0</v>
      </c>
      <c r="J198" s="111">
        <f>الشيت!BO202</f>
        <v>0</v>
      </c>
      <c r="K198" s="111">
        <f>الشيت!BZ202</f>
        <v>0</v>
      </c>
      <c r="L198" s="111">
        <f>الشيت!CN202</f>
        <v>0</v>
      </c>
      <c r="M198" s="111">
        <f>الشيت!CU202</f>
        <v>0</v>
      </c>
      <c r="N198" s="111">
        <f>الشيت!DB202</f>
        <v>0</v>
      </c>
      <c r="O198" s="111">
        <f>الشيت!DC202</f>
        <v>0</v>
      </c>
      <c r="P198" s="111">
        <f>الشيت!DP202</f>
        <v>0</v>
      </c>
      <c r="Q198" s="111">
        <f>الشيت!EA202</f>
        <v>0</v>
      </c>
      <c r="R198" s="111" t="str">
        <f>الشيت!DD202</f>
        <v>دون المســـتوى</v>
      </c>
      <c r="S198" s="111">
        <f>الشيت!DE202</f>
        <v>14</v>
      </c>
      <c r="T198" s="233" t="str">
        <f>الشيت!FA202</f>
        <v>/ لـه دور ثــان فى مــواد</v>
      </c>
      <c r="U198" s="112" t="str">
        <f>الشيت!FB202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98" s="89" t="str">
        <f>الشيت!EN202</f>
        <v>1</v>
      </c>
      <c r="W198" s="89" t="str">
        <f>الشيت!EO202</f>
        <v>1</v>
      </c>
      <c r="X198" s="89" t="str">
        <f>الشيت!EP202</f>
        <v>1</v>
      </c>
      <c r="Y198" s="89" t="str">
        <f>الشيت!EQ202</f>
        <v>1</v>
      </c>
      <c r="Z198" s="89" t="str">
        <f>الشيت!ER202</f>
        <v>1</v>
      </c>
      <c r="AA198" s="89" t="str">
        <f>الشيت!ES202</f>
        <v>1</v>
      </c>
      <c r="AB198" s="89" t="str">
        <f>الشيت!ET202</f>
        <v>1</v>
      </c>
      <c r="AC198" s="89" t="str">
        <f>الشيت!EU202</f>
        <v>1</v>
      </c>
      <c r="AD198" s="89" t="str">
        <f>الشيت!EV202</f>
        <v>1</v>
      </c>
      <c r="AE198" s="89" t="str">
        <f>الشيت!EW202</f>
        <v>1</v>
      </c>
      <c r="AF198" s="89" t="str">
        <f>الشيت!EX202</f>
        <v>1</v>
      </c>
      <c r="AG198" s="89" t="str">
        <f>الشيت!EY202</f>
        <v>1</v>
      </c>
    </row>
    <row r="199" spans="1:33" ht="18.75" x14ac:dyDescent="0.3">
      <c r="A199" s="107">
        <f>+IF(C199="","",SUBTOTAL(3,C$6:C199))</f>
        <v>194</v>
      </c>
      <c r="B199" s="108">
        <f t="shared" si="3"/>
        <v>0</v>
      </c>
      <c r="C199" s="109">
        <f>الشيت!B203</f>
        <v>0</v>
      </c>
      <c r="D199" s="110">
        <f>الشيت!C203</f>
        <v>0</v>
      </c>
      <c r="E199" s="110">
        <f>الشيت!E203</f>
        <v>0</v>
      </c>
      <c r="F199" s="111">
        <f>الشيت!Q203</f>
        <v>0</v>
      </c>
      <c r="G199" s="111">
        <f>الشيت!AB203</f>
        <v>0</v>
      </c>
      <c r="H199" s="111">
        <f>الشيت!AM203</f>
        <v>0</v>
      </c>
      <c r="I199" s="111">
        <f>الشيت!BA203</f>
        <v>0</v>
      </c>
      <c r="J199" s="111">
        <f>الشيت!BO203</f>
        <v>0</v>
      </c>
      <c r="K199" s="111">
        <f>الشيت!BZ203</f>
        <v>0</v>
      </c>
      <c r="L199" s="111">
        <f>الشيت!CN203</f>
        <v>0</v>
      </c>
      <c r="M199" s="111">
        <f>الشيت!CU203</f>
        <v>0</v>
      </c>
      <c r="N199" s="111">
        <f>الشيت!DB203</f>
        <v>0</v>
      </c>
      <c r="O199" s="111">
        <f>الشيت!DC203</f>
        <v>0</v>
      </c>
      <c r="P199" s="111">
        <f>الشيت!DP203</f>
        <v>0</v>
      </c>
      <c r="Q199" s="111">
        <f>الشيت!EA203</f>
        <v>0</v>
      </c>
      <c r="R199" s="111" t="str">
        <f>الشيت!DD203</f>
        <v>دون المســـتوى</v>
      </c>
      <c r="S199" s="111">
        <f>الشيت!DE203</f>
        <v>14</v>
      </c>
      <c r="T199" s="233" t="str">
        <f>الشيت!FA203</f>
        <v>/ لـه دور ثــان فى مــواد</v>
      </c>
      <c r="U199" s="112" t="str">
        <f>الشيت!FB203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199" s="89" t="str">
        <f>الشيت!EN203</f>
        <v>1</v>
      </c>
      <c r="W199" s="89" t="str">
        <f>الشيت!EO203</f>
        <v>1</v>
      </c>
      <c r="X199" s="89" t="str">
        <f>الشيت!EP203</f>
        <v>1</v>
      </c>
      <c r="Y199" s="89" t="str">
        <f>الشيت!EQ203</f>
        <v>1</v>
      </c>
      <c r="Z199" s="89" t="str">
        <f>الشيت!ER203</f>
        <v>1</v>
      </c>
      <c r="AA199" s="89" t="str">
        <f>الشيت!ES203</f>
        <v>1</v>
      </c>
      <c r="AB199" s="89" t="str">
        <f>الشيت!ET203</f>
        <v>1</v>
      </c>
      <c r="AC199" s="89" t="str">
        <f>الشيت!EU203</f>
        <v>1</v>
      </c>
      <c r="AD199" s="89" t="str">
        <f>الشيت!EV203</f>
        <v>1</v>
      </c>
      <c r="AE199" s="89" t="str">
        <f>الشيت!EW203</f>
        <v>1</v>
      </c>
      <c r="AF199" s="89" t="str">
        <f>الشيت!EX203</f>
        <v>1</v>
      </c>
      <c r="AG199" s="89" t="str">
        <f>الشيت!EY203</f>
        <v>1</v>
      </c>
    </row>
    <row r="200" spans="1:33" ht="18.75" x14ac:dyDescent="0.3">
      <c r="A200" s="107">
        <f>+IF(C200="","",SUBTOTAL(3,C$6:C200))</f>
        <v>195</v>
      </c>
      <c r="B200" s="108">
        <f t="shared" si="3"/>
        <v>0</v>
      </c>
      <c r="C200" s="109">
        <f>الشيت!B204</f>
        <v>0</v>
      </c>
      <c r="D200" s="110">
        <f>الشيت!C204</f>
        <v>0</v>
      </c>
      <c r="E200" s="110">
        <f>الشيت!E204</f>
        <v>0</v>
      </c>
      <c r="F200" s="111">
        <f>الشيت!Q204</f>
        <v>0</v>
      </c>
      <c r="G200" s="111">
        <f>الشيت!AB204</f>
        <v>0</v>
      </c>
      <c r="H200" s="111">
        <f>الشيت!AM204</f>
        <v>0</v>
      </c>
      <c r="I200" s="111">
        <f>الشيت!BA204</f>
        <v>0</v>
      </c>
      <c r="J200" s="111">
        <f>الشيت!BO204</f>
        <v>0</v>
      </c>
      <c r="K200" s="111">
        <f>الشيت!BZ204</f>
        <v>0</v>
      </c>
      <c r="L200" s="111">
        <f>الشيت!CN204</f>
        <v>0</v>
      </c>
      <c r="M200" s="111">
        <f>الشيت!CU204</f>
        <v>0</v>
      </c>
      <c r="N200" s="111">
        <f>الشيت!DB204</f>
        <v>0</v>
      </c>
      <c r="O200" s="111">
        <f>الشيت!DC204</f>
        <v>0</v>
      </c>
      <c r="P200" s="111">
        <f>الشيت!DP204</f>
        <v>0</v>
      </c>
      <c r="Q200" s="111">
        <f>الشيت!EA204</f>
        <v>0</v>
      </c>
      <c r="R200" s="111" t="str">
        <f>الشيت!DD204</f>
        <v>دون المســـتوى</v>
      </c>
      <c r="S200" s="111">
        <f>الشيت!DE204</f>
        <v>14</v>
      </c>
      <c r="T200" s="233" t="str">
        <f>الشيت!FA204</f>
        <v>/ لـه دور ثــان فى مــواد</v>
      </c>
      <c r="U200" s="112" t="str">
        <f>الشيت!FB204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00" s="89" t="str">
        <f>الشيت!EN204</f>
        <v>1</v>
      </c>
      <c r="W200" s="89" t="str">
        <f>الشيت!EO204</f>
        <v>1</v>
      </c>
      <c r="X200" s="89" t="str">
        <f>الشيت!EP204</f>
        <v>1</v>
      </c>
      <c r="Y200" s="89" t="str">
        <f>الشيت!EQ204</f>
        <v>1</v>
      </c>
      <c r="Z200" s="89" t="str">
        <f>الشيت!ER204</f>
        <v>1</v>
      </c>
      <c r="AA200" s="89" t="str">
        <f>الشيت!ES204</f>
        <v>1</v>
      </c>
      <c r="AB200" s="89" t="str">
        <f>الشيت!ET204</f>
        <v>1</v>
      </c>
      <c r="AC200" s="89" t="str">
        <f>الشيت!EU204</f>
        <v>1</v>
      </c>
      <c r="AD200" s="89" t="str">
        <f>الشيت!EV204</f>
        <v>1</v>
      </c>
      <c r="AE200" s="89" t="str">
        <f>الشيت!EW204</f>
        <v>1</v>
      </c>
      <c r="AF200" s="89" t="str">
        <f>الشيت!EX204</f>
        <v>1</v>
      </c>
      <c r="AG200" s="89" t="str">
        <f>الشيت!EY204</f>
        <v>1</v>
      </c>
    </row>
    <row r="201" spans="1:33" ht="18.75" x14ac:dyDescent="0.3">
      <c r="A201" s="107">
        <f>+IF(C201="","",SUBTOTAL(3,C$6:C201))</f>
        <v>196</v>
      </c>
      <c r="B201" s="108">
        <f t="shared" si="3"/>
        <v>0</v>
      </c>
      <c r="C201" s="109">
        <f>الشيت!B205</f>
        <v>0</v>
      </c>
      <c r="D201" s="110">
        <f>الشيت!C205</f>
        <v>0</v>
      </c>
      <c r="E201" s="110">
        <f>الشيت!E205</f>
        <v>0</v>
      </c>
      <c r="F201" s="111">
        <f>الشيت!Q205</f>
        <v>0</v>
      </c>
      <c r="G201" s="111">
        <f>الشيت!AB205</f>
        <v>0</v>
      </c>
      <c r="H201" s="111">
        <f>الشيت!AM205</f>
        <v>0</v>
      </c>
      <c r="I201" s="111">
        <f>الشيت!BA205</f>
        <v>0</v>
      </c>
      <c r="J201" s="111">
        <f>الشيت!BO205</f>
        <v>0</v>
      </c>
      <c r="K201" s="111">
        <f>الشيت!BZ205</f>
        <v>0</v>
      </c>
      <c r="L201" s="111">
        <f>الشيت!CN205</f>
        <v>0</v>
      </c>
      <c r="M201" s="111">
        <f>الشيت!CU205</f>
        <v>0</v>
      </c>
      <c r="N201" s="111">
        <f>الشيت!DB205</f>
        <v>0</v>
      </c>
      <c r="O201" s="111">
        <f>الشيت!DC205</f>
        <v>0</v>
      </c>
      <c r="P201" s="111">
        <f>الشيت!DP205</f>
        <v>0</v>
      </c>
      <c r="Q201" s="111">
        <f>الشيت!EA205</f>
        <v>0</v>
      </c>
      <c r="R201" s="111" t="str">
        <f>الشيت!DD205</f>
        <v>دون المســـتوى</v>
      </c>
      <c r="S201" s="111">
        <f>الشيت!DE205</f>
        <v>14</v>
      </c>
      <c r="T201" s="233" t="str">
        <f>الشيت!FA205</f>
        <v>/ لـه دور ثــان فى مــواد</v>
      </c>
      <c r="U201" s="112" t="str">
        <f>الشيت!FB205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01" s="89" t="str">
        <f>الشيت!EN205</f>
        <v>1</v>
      </c>
      <c r="W201" s="89" t="str">
        <f>الشيت!EO205</f>
        <v>1</v>
      </c>
      <c r="X201" s="89" t="str">
        <f>الشيت!EP205</f>
        <v>1</v>
      </c>
      <c r="Y201" s="89" t="str">
        <f>الشيت!EQ205</f>
        <v>1</v>
      </c>
      <c r="Z201" s="89" t="str">
        <f>الشيت!ER205</f>
        <v>1</v>
      </c>
      <c r="AA201" s="89" t="str">
        <f>الشيت!ES205</f>
        <v>1</v>
      </c>
      <c r="AB201" s="89" t="str">
        <f>الشيت!ET205</f>
        <v>1</v>
      </c>
      <c r="AC201" s="89" t="str">
        <f>الشيت!EU205</f>
        <v>1</v>
      </c>
      <c r="AD201" s="89" t="str">
        <f>الشيت!EV205</f>
        <v>1</v>
      </c>
      <c r="AE201" s="89" t="str">
        <f>الشيت!EW205</f>
        <v>1</v>
      </c>
      <c r="AF201" s="89" t="str">
        <f>الشيت!EX205</f>
        <v>1</v>
      </c>
      <c r="AG201" s="89" t="str">
        <f>الشيت!EY205</f>
        <v>1</v>
      </c>
    </row>
    <row r="202" spans="1:33" ht="18.75" x14ac:dyDescent="0.3">
      <c r="A202" s="107">
        <f>+IF(C202="","",SUBTOTAL(3,C$6:C202))</f>
        <v>197</v>
      </c>
      <c r="B202" s="108">
        <f t="shared" si="3"/>
        <v>0</v>
      </c>
      <c r="C202" s="109">
        <f>الشيت!B206</f>
        <v>0</v>
      </c>
      <c r="D202" s="110">
        <f>الشيت!C206</f>
        <v>0</v>
      </c>
      <c r="E202" s="110">
        <f>الشيت!E206</f>
        <v>0</v>
      </c>
      <c r="F202" s="111">
        <f>الشيت!Q206</f>
        <v>0</v>
      </c>
      <c r="G202" s="111">
        <f>الشيت!AB206</f>
        <v>0</v>
      </c>
      <c r="H202" s="111">
        <f>الشيت!AM206</f>
        <v>0</v>
      </c>
      <c r="I202" s="111">
        <f>الشيت!BA206</f>
        <v>0</v>
      </c>
      <c r="J202" s="111">
        <f>الشيت!BO206</f>
        <v>0</v>
      </c>
      <c r="K202" s="111">
        <f>الشيت!BZ206</f>
        <v>0</v>
      </c>
      <c r="L202" s="111">
        <f>الشيت!CN206</f>
        <v>0</v>
      </c>
      <c r="M202" s="111">
        <f>الشيت!CU206</f>
        <v>0</v>
      </c>
      <c r="N202" s="111">
        <f>الشيت!DB206</f>
        <v>0</v>
      </c>
      <c r="O202" s="111">
        <f>الشيت!DC206</f>
        <v>0</v>
      </c>
      <c r="P202" s="111">
        <f>الشيت!DP206</f>
        <v>0</v>
      </c>
      <c r="Q202" s="111">
        <f>الشيت!EA206</f>
        <v>0</v>
      </c>
      <c r="R202" s="111" t="str">
        <f>الشيت!DD206</f>
        <v>دون المســـتوى</v>
      </c>
      <c r="S202" s="111">
        <f>الشيت!DE206</f>
        <v>14</v>
      </c>
      <c r="T202" s="233" t="str">
        <f>الشيت!FA206</f>
        <v>/ لـه دور ثــان فى مــواد</v>
      </c>
      <c r="U202" s="112" t="str">
        <f>الشيت!FB206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02" s="89" t="str">
        <f>الشيت!EN206</f>
        <v>1</v>
      </c>
      <c r="W202" s="89" t="str">
        <f>الشيت!EO206</f>
        <v>1</v>
      </c>
      <c r="X202" s="89" t="str">
        <f>الشيت!EP206</f>
        <v>1</v>
      </c>
      <c r="Y202" s="89" t="str">
        <f>الشيت!EQ206</f>
        <v>1</v>
      </c>
      <c r="Z202" s="89" t="str">
        <f>الشيت!ER206</f>
        <v>1</v>
      </c>
      <c r="AA202" s="89" t="str">
        <f>الشيت!ES206</f>
        <v>1</v>
      </c>
      <c r="AB202" s="89" t="str">
        <f>الشيت!ET206</f>
        <v>1</v>
      </c>
      <c r="AC202" s="89" t="str">
        <f>الشيت!EU206</f>
        <v>1</v>
      </c>
      <c r="AD202" s="89" t="str">
        <f>الشيت!EV206</f>
        <v>1</v>
      </c>
      <c r="AE202" s="89" t="str">
        <f>الشيت!EW206</f>
        <v>1</v>
      </c>
      <c r="AF202" s="89" t="str">
        <f>الشيت!EX206</f>
        <v>1</v>
      </c>
      <c r="AG202" s="89" t="str">
        <f>الشيت!EY206</f>
        <v>1</v>
      </c>
    </row>
    <row r="203" spans="1:33" ht="18.75" x14ac:dyDescent="0.3">
      <c r="A203" s="107">
        <f>+IF(C203="","",SUBTOTAL(3,C$6:C203))</f>
        <v>198</v>
      </c>
      <c r="B203" s="108">
        <f t="shared" si="3"/>
        <v>0</v>
      </c>
      <c r="C203" s="109">
        <f>الشيت!B207</f>
        <v>0</v>
      </c>
      <c r="D203" s="110">
        <f>الشيت!C207</f>
        <v>0</v>
      </c>
      <c r="E203" s="110">
        <f>الشيت!E207</f>
        <v>0</v>
      </c>
      <c r="F203" s="111">
        <f>الشيت!Q207</f>
        <v>0</v>
      </c>
      <c r="G203" s="111">
        <f>الشيت!AB207</f>
        <v>0</v>
      </c>
      <c r="H203" s="111">
        <f>الشيت!AM207</f>
        <v>0</v>
      </c>
      <c r="I203" s="111">
        <f>الشيت!BA207</f>
        <v>0</v>
      </c>
      <c r="J203" s="111">
        <f>الشيت!BO207</f>
        <v>0</v>
      </c>
      <c r="K203" s="111">
        <f>الشيت!BZ207</f>
        <v>0</v>
      </c>
      <c r="L203" s="111">
        <f>الشيت!CN207</f>
        <v>0</v>
      </c>
      <c r="M203" s="111">
        <f>الشيت!CU207</f>
        <v>0</v>
      </c>
      <c r="N203" s="111">
        <f>الشيت!DB207</f>
        <v>0</v>
      </c>
      <c r="O203" s="111">
        <f>الشيت!DC207</f>
        <v>0</v>
      </c>
      <c r="P203" s="111">
        <f>الشيت!DP207</f>
        <v>0</v>
      </c>
      <c r="Q203" s="111">
        <f>الشيت!EA207</f>
        <v>0</v>
      </c>
      <c r="R203" s="111" t="str">
        <f>الشيت!DD207</f>
        <v>دون المســـتوى</v>
      </c>
      <c r="S203" s="111">
        <f>الشيت!DE207</f>
        <v>14</v>
      </c>
      <c r="T203" s="233" t="str">
        <f>الشيت!FA207</f>
        <v>/ لـه دور ثــان فى مــواد</v>
      </c>
      <c r="U203" s="112" t="str">
        <f>الشيت!FB207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03" s="89" t="str">
        <f>الشيت!EN207</f>
        <v>1</v>
      </c>
      <c r="W203" s="89" t="str">
        <f>الشيت!EO207</f>
        <v>1</v>
      </c>
      <c r="X203" s="89" t="str">
        <f>الشيت!EP207</f>
        <v>1</v>
      </c>
      <c r="Y203" s="89" t="str">
        <f>الشيت!EQ207</f>
        <v>1</v>
      </c>
      <c r="Z203" s="89" t="str">
        <f>الشيت!ER207</f>
        <v>1</v>
      </c>
      <c r="AA203" s="89" t="str">
        <f>الشيت!ES207</f>
        <v>1</v>
      </c>
      <c r="AB203" s="89" t="str">
        <f>الشيت!ET207</f>
        <v>1</v>
      </c>
      <c r="AC203" s="89" t="str">
        <f>الشيت!EU207</f>
        <v>1</v>
      </c>
      <c r="AD203" s="89" t="str">
        <f>الشيت!EV207</f>
        <v>1</v>
      </c>
      <c r="AE203" s="89" t="str">
        <f>الشيت!EW207</f>
        <v>1</v>
      </c>
      <c r="AF203" s="89" t="str">
        <f>الشيت!EX207</f>
        <v>1</v>
      </c>
      <c r="AG203" s="89" t="str">
        <f>الشيت!EY207</f>
        <v>1</v>
      </c>
    </row>
    <row r="204" spans="1:33" ht="18.75" x14ac:dyDescent="0.3">
      <c r="A204" s="107">
        <f>+IF(C204="","",SUBTOTAL(3,C$6:C204))</f>
        <v>199</v>
      </c>
      <c r="B204" s="108">
        <f t="shared" si="3"/>
        <v>0</v>
      </c>
      <c r="C204" s="109">
        <f>الشيت!B208</f>
        <v>0</v>
      </c>
      <c r="D204" s="110">
        <f>الشيت!C208</f>
        <v>0</v>
      </c>
      <c r="E204" s="110">
        <f>الشيت!E208</f>
        <v>0</v>
      </c>
      <c r="F204" s="111">
        <f>الشيت!Q208</f>
        <v>0</v>
      </c>
      <c r="G204" s="111">
        <f>الشيت!AB208</f>
        <v>0</v>
      </c>
      <c r="H204" s="111">
        <f>الشيت!AM208</f>
        <v>0</v>
      </c>
      <c r="I204" s="111">
        <f>الشيت!BA208</f>
        <v>0</v>
      </c>
      <c r="J204" s="111">
        <f>الشيت!BO208</f>
        <v>0</v>
      </c>
      <c r="K204" s="111">
        <f>الشيت!BZ208</f>
        <v>0</v>
      </c>
      <c r="L204" s="111">
        <f>الشيت!CN208</f>
        <v>0</v>
      </c>
      <c r="M204" s="111">
        <f>الشيت!CU208</f>
        <v>0</v>
      </c>
      <c r="N204" s="111">
        <f>الشيت!DB208</f>
        <v>0</v>
      </c>
      <c r="O204" s="111">
        <f>الشيت!DC208</f>
        <v>0</v>
      </c>
      <c r="P204" s="111">
        <f>الشيت!DP208</f>
        <v>0</v>
      </c>
      <c r="Q204" s="111">
        <f>الشيت!EA208</f>
        <v>0</v>
      </c>
      <c r="R204" s="111" t="str">
        <f>الشيت!DD208</f>
        <v>دون المســـتوى</v>
      </c>
      <c r="S204" s="111">
        <f>الشيت!DE208</f>
        <v>14</v>
      </c>
      <c r="T204" s="233" t="str">
        <f>الشيت!FA208</f>
        <v>/ لـه دور ثــان فى مــواد</v>
      </c>
      <c r="U204" s="112" t="str">
        <f>الشيت!FB208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04" s="89" t="str">
        <f>الشيت!EN208</f>
        <v>1</v>
      </c>
      <c r="W204" s="89" t="str">
        <f>الشيت!EO208</f>
        <v>1</v>
      </c>
      <c r="X204" s="89" t="str">
        <f>الشيت!EP208</f>
        <v>1</v>
      </c>
      <c r="Y204" s="89" t="str">
        <f>الشيت!EQ208</f>
        <v>1</v>
      </c>
      <c r="Z204" s="89" t="str">
        <f>الشيت!ER208</f>
        <v>1</v>
      </c>
      <c r="AA204" s="89" t="str">
        <f>الشيت!ES208</f>
        <v>1</v>
      </c>
      <c r="AB204" s="89" t="str">
        <f>الشيت!ET208</f>
        <v>1</v>
      </c>
      <c r="AC204" s="89" t="str">
        <f>الشيت!EU208</f>
        <v>1</v>
      </c>
      <c r="AD204" s="89" t="str">
        <f>الشيت!EV208</f>
        <v>1</v>
      </c>
      <c r="AE204" s="89" t="str">
        <f>الشيت!EW208</f>
        <v>1</v>
      </c>
      <c r="AF204" s="89" t="str">
        <f>الشيت!EX208</f>
        <v>1</v>
      </c>
      <c r="AG204" s="89" t="str">
        <f>الشيت!EY208</f>
        <v>1</v>
      </c>
    </row>
    <row r="205" spans="1:33" ht="18.75" x14ac:dyDescent="0.3">
      <c r="A205" s="107">
        <f>+IF(C205="","",SUBTOTAL(3,C$6:C205))</f>
        <v>200</v>
      </c>
      <c r="B205" s="108">
        <f t="shared" si="3"/>
        <v>0</v>
      </c>
      <c r="C205" s="109">
        <f>الشيت!B209</f>
        <v>0</v>
      </c>
      <c r="D205" s="110">
        <f>الشيت!C209</f>
        <v>0</v>
      </c>
      <c r="E205" s="110">
        <f>الشيت!E209</f>
        <v>0</v>
      </c>
      <c r="F205" s="111">
        <f>الشيت!Q209</f>
        <v>0</v>
      </c>
      <c r="G205" s="111">
        <f>الشيت!AB209</f>
        <v>0</v>
      </c>
      <c r="H205" s="111">
        <f>الشيت!AM209</f>
        <v>0</v>
      </c>
      <c r="I205" s="111">
        <f>الشيت!BA209</f>
        <v>0</v>
      </c>
      <c r="J205" s="111">
        <f>الشيت!BO209</f>
        <v>0</v>
      </c>
      <c r="K205" s="111">
        <f>الشيت!BZ209</f>
        <v>0</v>
      </c>
      <c r="L205" s="111">
        <f>الشيت!CN209</f>
        <v>0</v>
      </c>
      <c r="M205" s="111">
        <f>الشيت!CU209</f>
        <v>0</v>
      </c>
      <c r="N205" s="111">
        <f>الشيت!DB209</f>
        <v>0</v>
      </c>
      <c r="O205" s="111">
        <f>الشيت!DC209</f>
        <v>0</v>
      </c>
      <c r="P205" s="111">
        <f>الشيت!DP209</f>
        <v>0</v>
      </c>
      <c r="Q205" s="111">
        <f>الشيت!EA209</f>
        <v>0</v>
      </c>
      <c r="R205" s="111" t="str">
        <f>الشيت!DD209</f>
        <v>دون المســـتوى</v>
      </c>
      <c r="S205" s="111">
        <f>الشيت!DE209</f>
        <v>14</v>
      </c>
      <c r="T205" s="233" t="str">
        <f>الشيت!FA209</f>
        <v>/ لـه دور ثــان فى مــواد</v>
      </c>
      <c r="U205" s="112" t="str">
        <f>الشيت!FB209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05" s="89" t="str">
        <f>الشيت!EN209</f>
        <v>1</v>
      </c>
      <c r="W205" s="89" t="str">
        <f>الشيت!EO209</f>
        <v>1</v>
      </c>
      <c r="X205" s="89" t="str">
        <f>الشيت!EP209</f>
        <v>1</v>
      </c>
      <c r="Y205" s="89" t="str">
        <f>الشيت!EQ209</f>
        <v>1</v>
      </c>
      <c r="Z205" s="89" t="str">
        <f>الشيت!ER209</f>
        <v>1</v>
      </c>
      <c r="AA205" s="89" t="str">
        <f>الشيت!ES209</f>
        <v>1</v>
      </c>
      <c r="AB205" s="89" t="str">
        <f>الشيت!ET209</f>
        <v>1</v>
      </c>
      <c r="AC205" s="89" t="str">
        <f>الشيت!EU209</f>
        <v>1</v>
      </c>
      <c r="AD205" s="89" t="str">
        <f>الشيت!EV209</f>
        <v>1</v>
      </c>
      <c r="AE205" s="89" t="str">
        <f>الشيت!EW209</f>
        <v>1</v>
      </c>
      <c r="AF205" s="89" t="str">
        <f>الشيت!EX209</f>
        <v>1</v>
      </c>
      <c r="AG205" s="89" t="str">
        <f>الشيت!EY209</f>
        <v>1</v>
      </c>
    </row>
    <row r="206" spans="1:33" ht="18.75" x14ac:dyDescent="0.3">
      <c r="A206" s="107">
        <f>+IF(C206="","",SUBTOTAL(3,C$6:C206))</f>
        <v>201</v>
      </c>
      <c r="B206" s="108">
        <f t="shared" si="3"/>
        <v>0</v>
      </c>
      <c r="C206" s="109">
        <f>الشيت!B210</f>
        <v>0</v>
      </c>
      <c r="D206" s="110">
        <f>الشيت!C210</f>
        <v>0</v>
      </c>
      <c r="E206" s="110">
        <f>الشيت!E210</f>
        <v>0</v>
      </c>
      <c r="F206" s="111">
        <f>الشيت!Q210</f>
        <v>0</v>
      </c>
      <c r="G206" s="111">
        <f>الشيت!AB210</f>
        <v>0</v>
      </c>
      <c r="H206" s="111">
        <f>الشيت!AM210</f>
        <v>0</v>
      </c>
      <c r="I206" s="111">
        <f>الشيت!BA210</f>
        <v>0</v>
      </c>
      <c r="J206" s="111">
        <f>الشيت!BO210</f>
        <v>0</v>
      </c>
      <c r="K206" s="111">
        <f>الشيت!BZ210</f>
        <v>0</v>
      </c>
      <c r="L206" s="111">
        <f>الشيت!CN210</f>
        <v>0</v>
      </c>
      <c r="M206" s="111">
        <f>الشيت!CU210</f>
        <v>0</v>
      </c>
      <c r="N206" s="111">
        <f>الشيت!DB210</f>
        <v>0</v>
      </c>
      <c r="O206" s="111">
        <f>الشيت!DC210</f>
        <v>0</v>
      </c>
      <c r="P206" s="111">
        <f>الشيت!DP210</f>
        <v>0</v>
      </c>
      <c r="Q206" s="111">
        <f>الشيت!EA210</f>
        <v>0</v>
      </c>
      <c r="R206" s="111" t="str">
        <f>الشيت!DD210</f>
        <v>دون المســـتوى</v>
      </c>
      <c r="S206" s="111">
        <f>الشيت!DE210</f>
        <v>14</v>
      </c>
      <c r="T206" s="233" t="str">
        <f>الشيت!FA210</f>
        <v>/ لـه دور ثــان فى مــواد</v>
      </c>
      <c r="U206" s="112" t="str">
        <f>الشيت!FB210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06" s="89" t="str">
        <f>الشيت!EN210</f>
        <v>1</v>
      </c>
      <c r="W206" s="89" t="str">
        <f>الشيت!EO210</f>
        <v>1</v>
      </c>
      <c r="X206" s="89" t="str">
        <f>الشيت!EP210</f>
        <v>1</v>
      </c>
      <c r="Y206" s="89" t="str">
        <f>الشيت!EQ210</f>
        <v>1</v>
      </c>
      <c r="Z206" s="89" t="str">
        <f>الشيت!ER210</f>
        <v>1</v>
      </c>
      <c r="AA206" s="89" t="str">
        <f>الشيت!ES210</f>
        <v>1</v>
      </c>
      <c r="AB206" s="89" t="str">
        <f>الشيت!ET210</f>
        <v>1</v>
      </c>
      <c r="AC206" s="89" t="str">
        <f>الشيت!EU210</f>
        <v>1</v>
      </c>
      <c r="AD206" s="89" t="str">
        <f>الشيت!EV210</f>
        <v>1</v>
      </c>
      <c r="AE206" s="89" t="str">
        <f>الشيت!EW210</f>
        <v>1</v>
      </c>
      <c r="AF206" s="89" t="str">
        <f>الشيت!EX210</f>
        <v>1</v>
      </c>
      <c r="AG206" s="89" t="str">
        <f>الشيت!EY210</f>
        <v>1</v>
      </c>
    </row>
    <row r="207" spans="1:33" ht="18.75" x14ac:dyDescent="0.3">
      <c r="A207" s="107">
        <f>+IF(C207="","",SUBTOTAL(3,C$6:C207))</f>
        <v>202</v>
      </c>
      <c r="B207" s="108">
        <f t="shared" si="3"/>
        <v>0</v>
      </c>
      <c r="C207" s="109">
        <f>الشيت!B211</f>
        <v>0</v>
      </c>
      <c r="D207" s="110">
        <f>الشيت!C211</f>
        <v>0</v>
      </c>
      <c r="E207" s="110">
        <f>الشيت!E211</f>
        <v>0</v>
      </c>
      <c r="F207" s="111">
        <f>الشيت!Q211</f>
        <v>0</v>
      </c>
      <c r="G207" s="111">
        <f>الشيت!AB211</f>
        <v>0</v>
      </c>
      <c r="H207" s="111">
        <f>الشيت!AM211</f>
        <v>0</v>
      </c>
      <c r="I207" s="111">
        <f>الشيت!BA211</f>
        <v>0</v>
      </c>
      <c r="J207" s="111">
        <f>الشيت!BO211</f>
        <v>0</v>
      </c>
      <c r="K207" s="111">
        <f>الشيت!BZ211</f>
        <v>0</v>
      </c>
      <c r="L207" s="111">
        <f>الشيت!CN211</f>
        <v>0</v>
      </c>
      <c r="M207" s="111">
        <f>الشيت!CU211</f>
        <v>0</v>
      </c>
      <c r="N207" s="111">
        <f>الشيت!DB211</f>
        <v>0</v>
      </c>
      <c r="O207" s="111">
        <f>الشيت!DC211</f>
        <v>0</v>
      </c>
      <c r="P207" s="111">
        <f>الشيت!DP211</f>
        <v>0</v>
      </c>
      <c r="Q207" s="111">
        <f>الشيت!EA211</f>
        <v>0</v>
      </c>
      <c r="R207" s="111" t="str">
        <f>الشيت!DD211</f>
        <v>دون المســـتوى</v>
      </c>
      <c r="S207" s="111">
        <f>الشيت!DE211</f>
        <v>14</v>
      </c>
      <c r="T207" s="233" t="str">
        <f>الشيت!FA211</f>
        <v>/ لـه دور ثــان فى مــواد</v>
      </c>
      <c r="U207" s="112" t="str">
        <f>الشيت!FB211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07" s="89" t="str">
        <f>الشيت!EN211</f>
        <v>1</v>
      </c>
      <c r="W207" s="89" t="str">
        <f>الشيت!EO211</f>
        <v>1</v>
      </c>
      <c r="X207" s="89" t="str">
        <f>الشيت!EP211</f>
        <v>1</v>
      </c>
      <c r="Y207" s="89" t="str">
        <f>الشيت!EQ211</f>
        <v>1</v>
      </c>
      <c r="Z207" s="89" t="str">
        <f>الشيت!ER211</f>
        <v>1</v>
      </c>
      <c r="AA207" s="89" t="str">
        <f>الشيت!ES211</f>
        <v>1</v>
      </c>
      <c r="AB207" s="89" t="str">
        <f>الشيت!ET211</f>
        <v>1</v>
      </c>
      <c r="AC207" s="89" t="str">
        <f>الشيت!EU211</f>
        <v>1</v>
      </c>
      <c r="AD207" s="89" t="str">
        <f>الشيت!EV211</f>
        <v>1</v>
      </c>
      <c r="AE207" s="89" t="str">
        <f>الشيت!EW211</f>
        <v>1</v>
      </c>
      <c r="AF207" s="89" t="str">
        <f>الشيت!EX211</f>
        <v>1</v>
      </c>
      <c r="AG207" s="89" t="str">
        <f>الشيت!EY211</f>
        <v>1</v>
      </c>
    </row>
    <row r="208" spans="1:33" ht="18.75" x14ac:dyDescent="0.3">
      <c r="A208" s="107">
        <f>+IF(C208="","",SUBTOTAL(3,C$6:C208))</f>
        <v>203</v>
      </c>
      <c r="B208" s="108">
        <f t="shared" si="3"/>
        <v>0</v>
      </c>
      <c r="C208" s="109">
        <f>الشيت!B212</f>
        <v>0</v>
      </c>
      <c r="D208" s="110">
        <f>الشيت!C212</f>
        <v>0</v>
      </c>
      <c r="E208" s="110">
        <f>الشيت!E212</f>
        <v>0</v>
      </c>
      <c r="F208" s="111">
        <f>الشيت!Q212</f>
        <v>0</v>
      </c>
      <c r="G208" s="111">
        <f>الشيت!AB212</f>
        <v>0</v>
      </c>
      <c r="H208" s="111">
        <f>الشيت!AM212</f>
        <v>0</v>
      </c>
      <c r="I208" s="111">
        <f>الشيت!BA212</f>
        <v>0</v>
      </c>
      <c r="J208" s="111">
        <f>الشيت!BO212</f>
        <v>0</v>
      </c>
      <c r="K208" s="111">
        <f>الشيت!BZ212</f>
        <v>0</v>
      </c>
      <c r="L208" s="111">
        <f>الشيت!CN212</f>
        <v>0</v>
      </c>
      <c r="M208" s="111">
        <f>الشيت!CU212</f>
        <v>0</v>
      </c>
      <c r="N208" s="111">
        <f>الشيت!DB212</f>
        <v>0</v>
      </c>
      <c r="O208" s="111">
        <f>الشيت!DC212</f>
        <v>0</v>
      </c>
      <c r="P208" s="111">
        <f>الشيت!DP212</f>
        <v>0</v>
      </c>
      <c r="Q208" s="111">
        <f>الشيت!EA212</f>
        <v>0</v>
      </c>
      <c r="R208" s="111" t="str">
        <f>الشيت!DD212</f>
        <v>دون المســـتوى</v>
      </c>
      <c r="S208" s="111">
        <f>الشيت!DE212</f>
        <v>14</v>
      </c>
      <c r="T208" s="233" t="str">
        <f>الشيت!FA212</f>
        <v>/ لـه دور ثــان فى مــواد</v>
      </c>
      <c r="U208" s="112" t="str">
        <f>الشيت!FB212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08" s="89" t="str">
        <f>الشيت!EN212</f>
        <v>1</v>
      </c>
      <c r="W208" s="89" t="str">
        <f>الشيت!EO212</f>
        <v>1</v>
      </c>
      <c r="X208" s="89" t="str">
        <f>الشيت!EP212</f>
        <v>1</v>
      </c>
      <c r="Y208" s="89" t="str">
        <f>الشيت!EQ212</f>
        <v>1</v>
      </c>
      <c r="Z208" s="89" t="str">
        <f>الشيت!ER212</f>
        <v>1</v>
      </c>
      <c r="AA208" s="89" t="str">
        <f>الشيت!ES212</f>
        <v>1</v>
      </c>
      <c r="AB208" s="89" t="str">
        <f>الشيت!ET212</f>
        <v>1</v>
      </c>
      <c r="AC208" s="89" t="str">
        <f>الشيت!EU212</f>
        <v>1</v>
      </c>
      <c r="AD208" s="89" t="str">
        <f>الشيت!EV212</f>
        <v>1</v>
      </c>
      <c r="AE208" s="89" t="str">
        <f>الشيت!EW212</f>
        <v>1</v>
      </c>
      <c r="AF208" s="89" t="str">
        <f>الشيت!EX212</f>
        <v>1</v>
      </c>
      <c r="AG208" s="89" t="str">
        <f>الشيت!EY212</f>
        <v>1</v>
      </c>
    </row>
    <row r="209" spans="1:33" ht="18.75" x14ac:dyDescent="0.3">
      <c r="A209" s="107">
        <f>+IF(C209="","",SUBTOTAL(3,C$6:C209))</f>
        <v>204</v>
      </c>
      <c r="B209" s="108">
        <f t="shared" si="3"/>
        <v>0</v>
      </c>
      <c r="C209" s="109">
        <f>الشيت!B213</f>
        <v>0</v>
      </c>
      <c r="D209" s="110">
        <f>الشيت!C213</f>
        <v>0</v>
      </c>
      <c r="E209" s="110">
        <f>الشيت!E213</f>
        <v>0</v>
      </c>
      <c r="F209" s="111">
        <f>الشيت!Q213</f>
        <v>0</v>
      </c>
      <c r="G209" s="111">
        <f>الشيت!AB213</f>
        <v>0</v>
      </c>
      <c r="H209" s="111">
        <f>الشيت!AM213</f>
        <v>0</v>
      </c>
      <c r="I209" s="111">
        <f>الشيت!BA213</f>
        <v>0</v>
      </c>
      <c r="J209" s="111">
        <f>الشيت!BO213</f>
        <v>0</v>
      </c>
      <c r="K209" s="111">
        <f>الشيت!BZ213</f>
        <v>0</v>
      </c>
      <c r="L209" s="111">
        <f>الشيت!CN213</f>
        <v>0</v>
      </c>
      <c r="M209" s="111">
        <f>الشيت!CU213</f>
        <v>0</v>
      </c>
      <c r="N209" s="111">
        <f>الشيت!DB213</f>
        <v>0</v>
      </c>
      <c r="O209" s="111">
        <f>الشيت!DC213</f>
        <v>0</v>
      </c>
      <c r="P209" s="111">
        <f>الشيت!DP213</f>
        <v>0</v>
      </c>
      <c r="Q209" s="111">
        <f>الشيت!EA213</f>
        <v>0</v>
      </c>
      <c r="R209" s="111" t="str">
        <f>الشيت!DD213</f>
        <v>دون المســـتوى</v>
      </c>
      <c r="S209" s="111">
        <f>الشيت!DE213</f>
        <v>14</v>
      </c>
      <c r="T209" s="233" t="str">
        <f>الشيت!FA213</f>
        <v>/ لـه دور ثــان فى مــواد</v>
      </c>
      <c r="U209" s="112" t="str">
        <f>الشيت!FB213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09" s="89" t="str">
        <f>الشيت!EN213</f>
        <v>1</v>
      </c>
      <c r="W209" s="89" t="str">
        <f>الشيت!EO213</f>
        <v>1</v>
      </c>
      <c r="X209" s="89" t="str">
        <f>الشيت!EP213</f>
        <v>1</v>
      </c>
      <c r="Y209" s="89" t="str">
        <f>الشيت!EQ213</f>
        <v>1</v>
      </c>
      <c r="Z209" s="89" t="str">
        <f>الشيت!ER213</f>
        <v>1</v>
      </c>
      <c r="AA209" s="89" t="str">
        <f>الشيت!ES213</f>
        <v>1</v>
      </c>
      <c r="AB209" s="89" t="str">
        <f>الشيت!ET213</f>
        <v>1</v>
      </c>
      <c r="AC209" s="89" t="str">
        <f>الشيت!EU213</f>
        <v>1</v>
      </c>
      <c r="AD209" s="89" t="str">
        <f>الشيت!EV213</f>
        <v>1</v>
      </c>
      <c r="AE209" s="89" t="str">
        <f>الشيت!EW213</f>
        <v>1</v>
      </c>
      <c r="AF209" s="89" t="str">
        <f>الشيت!EX213</f>
        <v>1</v>
      </c>
      <c r="AG209" s="89" t="str">
        <f>الشيت!EY213</f>
        <v>1</v>
      </c>
    </row>
    <row r="210" spans="1:33" ht="18.75" x14ac:dyDescent="0.3">
      <c r="A210" s="107">
        <f>+IF(C210="","",SUBTOTAL(3,C$6:C210))</f>
        <v>205</v>
      </c>
      <c r="B210" s="108">
        <f t="shared" si="3"/>
        <v>0</v>
      </c>
      <c r="C210" s="109">
        <f>الشيت!B214</f>
        <v>0</v>
      </c>
      <c r="D210" s="110">
        <f>الشيت!C214</f>
        <v>0</v>
      </c>
      <c r="E210" s="110">
        <f>الشيت!E214</f>
        <v>0</v>
      </c>
      <c r="F210" s="111">
        <f>الشيت!Q214</f>
        <v>0</v>
      </c>
      <c r="G210" s="111">
        <f>الشيت!AB214</f>
        <v>0</v>
      </c>
      <c r="H210" s="111">
        <f>الشيت!AM214</f>
        <v>0</v>
      </c>
      <c r="I210" s="111">
        <f>الشيت!BA214</f>
        <v>0</v>
      </c>
      <c r="J210" s="111">
        <f>الشيت!BO214</f>
        <v>0</v>
      </c>
      <c r="K210" s="111">
        <f>الشيت!BZ214</f>
        <v>0</v>
      </c>
      <c r="L210" s="111">
        <f>الشيت!CN214</f>
        <v>0</v>
      </c>
      <c r="M210" s="111">
        <f>الشيت!CU214</f>
        <v>0</v>
      </c>
      <c r="N210" s="111">
        <f>الشيت!DB214</f>
        <v>0</v>
      </c>
      <c r="O210" s="111">
        <f>الشيت!DC214</f>
        <v>0</v>
      </c>
      <c r="P210" s="111">
        <f>الشيت!DP214</f>
        <v>0</v>
      </c>
      <c r="Q210" s="111">
        <f>الشيت!EA214</f>
        <v>0</v>
      </c>
      <c r="R210" s="111" t="str">
        <f>الشيت!DD214</f>
        <v>دون المســـتوى</v>
      </c>
      <c r="S210" s="111">
        <f>الشيت!DE214</f>
        <v>14</v>
      </c>
      <c r="T210" s="233" t="str">
        <f>الشيت!FA214</f>
        <v>/ لـه دور ثــان فى مــواد</v>
      </c>
      <c r="U210" s="112" t="str">
        <f>الشيت!FB214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10" s="89" t="str">
        <f>الشيت!EN214</f>
        <v>1</v>
      </c>
      <c r="W210" s="89" t="str">
        <f>الشيت!EO214</f>
        <v>1</v>
      </c>
      <c r="X210" s="89" t="str">
        <f>الشيت!EP214</f>
        <v>1</v>
      </c>
      <c r="Y210" s="89" t="str">
        <f>الشيت!EQ214</f>
        <v>1</v>
      </c>
      <c r="Z210" s="89" t="str">
        <f>الشيت!ER214</f>
        <v>1</v>
      </c>
      <c r="AA210" s="89" t="str">
        <f>الشيت!ES214</f>
        <v>1</v>
      </c>
      <c r="AB210" s="89" t="str">
        <f>الشيت!ET214</f>
        <v>1</v>
      </c>
      <c r="AC210" s="89" t="str">
        <f>الشيت!EU214</f>
        <v>1</v>
      </c>
      <c r="AD210" s="89" t="str">
        <f>الشيت!EV214</f>
        <v>1</v>
      </c>
      <c r="AE210" s="89" t="str">
        <f>الشيت!EW214</f>
        <v>1</v>
      </c>
      <c r="AF210" s="89" t="str">
        <f>الشيت!EX214</f>
        <v>1</v>
      </c>
      <c r="AG210" s="89" t="str">
        <f>الشيت!EY214</f>
        <v>1</v>
      </c>
    </row>
    <row r="211" spans="1:33" ht="18.75" x14ac:dyDescent="0.3">
      <c r="A211" s="107">
        <f>+IF(C211="","",SUBTOTAL(3,C$6:C211))</f>
        <v>206</v>
      </c>
      <c r="B211" s="108">
        <f t="shared" si="3"/>
        <v>0</v>
      </c>
      <c r="C211" s="109">
        <f>الشيت!B215</f>
        <v>0</v>
      </c>
      <c r="D211" s="110">
        <f>الشيت!C215</f>
        <v>0</v>
      </c>
      <c r="E211" s="110">
        <f>الشيت!E215</f>
        <v>0</v>
      </c>
      <c r="F211" s="111">
        <f>الشيت!Q215</f>
        <v>0</v>
      </c>
      <c r="G211" s="111">
        <f>الشيت!AB215</f>
        <v>0</v>
      </c>
      <c r="H211" s="111">
        <f>الشيت!AM215</f>
        <v>0</v>
      </c>
      <c r="I211" s="111">
        <f>الشيت!BA215</f>
        <v>0</v>
      </c>
      <c r="J211" s="111">
        <f>الشيت!BO215</f>
        <v>0</v>
      </c>
      <c r="K211" s="111">
        <f>الشيت!BZ215</f>
        <v>0</v>
      </c>
      <c r="L211" s="111">
        <f>الشيت!CN215</f>
        <v>0</v>
      </c>
      <c r="M211" s="111">
        <f>الشيت!CU215</f>
        <v>0</v>
      </c>
      <c r="N211" s="111">
        <f>الشيت!DB215</f>
        <v>0</v>
      </c>
      <c r="O211" s="111">
        <f>الشيت!DC215</f>
        <v>0</v>
      </c>
      <c r="P211" s="111">
        <f>الشيت!DP215</f>
        <v>0</v>
      </c>
      <c r="Q211" s="111">
        <f>الشيت!EA215</f>
        <v>0</v>
      </c>
      <c r="R211" s="111" t="str">
        <f>الشيت!DD215</f>
        <v>دون المســـتوى</v>
      </c>
      <c r="S211" s="111">
        <f>الشيت!DE215</f>
        <v>14</v>
      </c>
      <c r="T211" s="233" t="str">
        <f>الشيت!FA215</f>
        <v>/ لـه دور ثــان فى مــواد</v>
      </c>
      <c r="U211" s="112" t="str">
        <f>الشيت!FB215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11" s="89" t="str">
        <f>الشيت!EN215</f>
        <v>1</v>
      </c>
      <c r="W211" s="89" t="str">
        <f>الشيت!EO215</f>
        <v>1</v>
      </c>
      <c r="X211" s="89" t="str">
        <f>الشيت!EP215</f>
        <v>1</v>
      </c>
      <c r="Y211" s="89" t="str">
        <f>الشيت!EQ215</f>
        <v>1</v>
      </c>
      <c r="Z211" s="89" t="str">
        <f>الشيت!ER215</f>
        <v>1</v>
      </c>
      <c r="AA211" s="89" t="str">
        <f>الشيت!ES215</f>
        <v>1</v>
      </c>
      <c r="AB211" s="89" t="str">
        <f>الشيت!ET215</f>
        <v>1</v>
      </c>
      <c r="AC211" s="89" t="str">
        <f>الشيت!EU215</f>
        <v>1</v>
      </c>
      <c r="AD211" s="89" t="str">
        <f>الشيت!EV215</f>
        <v>1</v>
      </c>
      <c r="AE211" s="89" t="str">
        <f>الشيت!EW215</f>
        <v>1</v>
      </c>
      <c r="AF211" s="89" t="str">
        <f>الشيت!EX215</f>
        <v>1</v>
      </c>
      <c r="AG211" s="89" t="str">
        <f>الشيت!EY215</f>
        <v>1</v>
      </c>
    </row>
    <row r="212" spans="1:33" ht="18.75" x14ac:dyDescent="0.3">
      <c r="A212" s="107">
        <f>+IF(C212="","",SUBTOTAL(3,C$6:C212))</f>
        <v>207</v>
      </c>
      <c r="B212" s="108">
        <f t="shared" si="3"/>
        <v>0</v>
      </c>
      <c r="C212" s="109">
        <f>الشيت!B216</f>
        <v>0</v>
      </c>
      <c r="D212" s="110">
        <f>الشيت!C216</f>
        <v>0</v>
      </c>
      <c r="E212" s="110">
        <f>الشيت!E216</f>
        <v>0</v>
      </c>
      <c r="F212" s="111">
        <f>الشيت!Q216</f>
        <v>0</v>
      </c>
      <c r="G212" s="111">
        <f>الشيت!AB216</f>
        <v>0</v>
      </c>
      <c r="H212" s="111">
        <f>الشيت!AM216</f>
        <v>0</v>
      </c>
      <c r="I212" s="111">
        <f>الشيت!BA216</f>
        <v>0</v>
      </c>
      <c r="J212" s="111">
        <f>الشيت!BO216</f>
        <v>0</v>
      </c>
      <c r="K212" s="111">
        <f>الشيت!BZ216</f>
        <v>0</v>
      </c>
      <c r="L212" s="111">
        <f>الشيت!CN216</f>
        <v>0</v>
      </c>
      <c r="M212" s="111">
        <f>الشيت!CU216</f>
        <v>0</v>
      </c>
      <c r="N212" s="111">
        <f>الشيت!DB216</f>
        <v>0</v>
      </c>
      <c r="O212" s="111">
        <f>الشيت!DC216</f>
        <v>0</v>
      </c>
      <c r="P212" s="111">
        <f>الشيت!DP216</f>
        <v>0</v>
      </c>
      <c r="Q212" s="111">
        <f>الشيت!EA216</f>
        <v>0</v>
      </c>
      <c r="R212" s="111" t="str">
        <f>الشيت!DD216</f>
        <v>دون المســـتوى</v>
      </c>
      <c r="S212" s="111">
        <f>الشيت!DE216</f>
        <v>14</v>
      </c>
      <c r="T212" s="233" t="str">
        <f>الشيت!FA216</f>
        <v>/ لـه دور ثــان فى مــواد</v>
      </c>
      <c r="U212" s="112" t="str">
        <f>الشيت!FB216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12" s="89" t="str">
        <f>الشيت!EN216</f>
        <v>1</v>
      </c>
      <c r="W212" s="89" t="str">
        <f>الشيت!EO216</f>
        <v>1</v>
      </c>
      <c r="X212" s="89" t="str">
        <f>الشيت!EP216</f>
        <v>1</v>
      </c>
      <c r="Y212" s="89" t="str">
        <f>الشيت!EQ216</f>
        <v>1</v>
      </c>
      <c r="Z212" s="89" t="str">
        <f>الشيت!ER216</f>
        <v>1</v>
      </c>
      <c r="AA212" s="89" t="str">
        <f>الشيت!ES216</f>
        <v>1</v>
      </c>
      <c r="AB212" s="89" t="str">
        <f>الشيت!ET216</f>
        <v>1</v>
      </c>
      <c r="AC212" s="89" t="str">
        <f>الشيت!EU216</f>
        <v>1</v>
      </c>
      <c r="AD212" s="89" t="str">
        <f>الشيت!EV216</f>
        <v>1</v>
      </c>
      <c r="AE212" s="89" t="str">
        <f>الشيت!EW216</f>
        <v>1</v>
      </c>
      <c r="AF212" s="89" t="str">
        <f>الشيت!EX216</f>
        <v>1</v>
      </c>
      <c r="AG212" s="89" t="str">
        <f>الشيت!EY216</f>
        <v>1</v>
      </c>
    </row>
    <row r="213" spans="1:33" ht="18.75" x14ac:dyDescent="0.3">
      <c r="A213" s="107">
        <f>+IF(C213="","",SUBTOTAL(3,C$6:C213))</f>
        <v>208</v>
      </c>
      <c r="B213" s="108">
        <f t="shared" si="3"/>
        <v>0</v>
      </c>
      <c r="C213" s="109">
        <f>الشيت!B217</f>
        <v>0</v>
      </c>
      <c r="D213" s="110">
        <f>الشيت!C217</f>
        <v>0</v>
      </c>
      <c r="E213" s="110">
        <f>الشيت!E217</f>
        <v>0</v>
      </c>
      <c r="F213" s="111">
        <f>الشيت!Q217</f>
        <v>0</v>
      </c>
      <c r="G213" s="111">
        <f>الشيت!AB217</f>
        <v>0</v>
      </c>
      <c r="H213" s="111">
        <f>الشيت!AM217</f>
        <v>0</v>
      </c>
      <c r="I213" s="111">
        <f>الشيت!BA217</f>
        <v>0</v>
      </c>
      <c r="J213" s="111">
        <f>الشيت!BO217</f>
        <v>0</v>
      </c>
      <c r="K213" s="111">
        <f>الشيت!BZ217</f>
        <v>0</v>
      </c>
      <c r="L213" s="111">
        <f>الشيت!CN217</f>
        <v>0</v>
      </c>
      <c r="M213" s="111">
        <f>الشيت!CU217</f>
        <v>0</v>
      </c>
      <c r="N213" s="111">
        <f>الشيت!DB217</f>
        <v>0</v>
      </c>
      <c r="O213" s="111">
        <f>الشيت!DC217</f>
        <v>0</v>
      </c>
      <c r="P213" s="111">
        <f>الشيت!DP217</f>
        <v>0</v>
      </c>
      <c r="Q213" s="111">
        <f>الشيت!EA217</f>
        <v>0</v>
      </c>
      <c r="R213" s="111" t="str">
        <f>الشيت!DD217</f>
        <v>دون المســـتوى</v>
      </c>
      <c r="S213" s="111">
        <f>الشيت!DE217</f>
        <v>14</v>
      </c>
      <c r="T213" s="233" t="str">
        <f>الشيت!FA217</f>
        <v>/ لـه دور ثــان فى مــواد</v>
      </c>
      <c r="U213" s="112" t="str">
        <f>الشيت!FB217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13" s="89" t="str">
        <f>الشيت!EN217</f>
        <v>1</v>
      </c>
      <c r="W213" s="89" t="str">
        <f>الشيت!EO217</f>
        <v>1</v>
      </c>
      <c r="X213" s="89" t="str">
        <f>الشيت!EP217</f>
        <v>1</v>
      </c>
      <c r="Y213" s="89" t="str">
        <f>الشيت!EQ217</f>
        <v>1</v>
      </c>
      <c r="Z213" s="89" t="str">
        <f>الشيت!ER217</f>
        <v>1</v>
      </c>
      <c r="AA213" s="89" t="str">
        <f>الشيت!ES217</f>
        <v>1</v>
      </c>
      <c r="AB213" s="89" t="str">
        <f>الشيت!ET217</f>
        <v>1</v>
      </c>
      <c r="AC213" s="89" t="str">
        <f>الشيت!EU217</f>
        <v>1</v>
      </c>
      <c r="AD213" s="89" t="str">
        <f>الشيت!EV217</f>
        <v>1</v>
      </c>
      <c r="AE213" s="89" t="str">
        <f>الشيت!EW217</f>
        <v>1</v>
      </c>
      <c r="AF213" s="89" t="str">
        <f>الشيت!EX217</f>
        <v>1</v>
      </c>
      <c r="AG213" s="89" t="str">
        <f>الشيت!EY217</f>
        <v>1</v>
      </c>
    </row>
    <row r="214" spans="1:33" ht="18.75" x14ac:dyDescent="0.3">
      <c r="A214" s="107">
        <f>+IF(C214="","",SUBTOTAL(3,C$6:C214))</f>
        <v>209</v>
      </c>
      <c r="B214" s="108">
        <f t="shared" si="3"/>
        <v>0</v>
      </c>
      <c r="C214" s="109">
        <f>الشيت!B218</f>
        <v>0</v>
      </c>
      <c r="D214" s="110">
        <f>الشيت!C218</f>
        <v>0</v>
      </c>
      <c r="E214" s="110">
        <f>الشيت!E218</f>
        <v>0</v>
      </c>
      <c r="F214" s="111">
        <f>الشيت!Q218</f>
        <v>0</v>
      </c>
      <c r="G214" s="111">
        <f>الشيت!AB218</f>
        <v>0</v>
      </c>
      <c r="H214" s="111">
        <f>الشيت!AM218</f>
        <v>0</v>
      </c>
      <c r="I214" s="111">
        <f>الشيت!BA218</f>
        <v>0</v>
      </c>
      <c r="J214" s="111">
        <f>الشيت!BO218</f>
        <v>0</v>
      </c>
      <c r="K214" s="111">
        <f>الشيت!BZ218</f>
        <v>0</v>
      </c>
      <c r="L214" s="111">
        <f>الشيت!CN218</f>
        <v>0</v>
      </c>
      <c r="M214" s="111">
        <f>الشيت!CU218</f>
        <v>0</v>
      </c>
      <c r="N214" s="111">
        <f>الشيت!DB218</f>
        <v>0</v>
      </c>
      <c r="O214" s="111">
        <f>الشيت!DC218</f>
        <v>0</v>
      </c>
      <c r="P214" s="111">
        <f>الشيت!DP218</f>
        <v>0</v>
      </c>
      <c r="Q214" s="111">
        <f>الشيت!EA218</f>
        <v>0</v>
      </c>
      <c r="R214" s="111" t="str">
        <f>الشيت!DD218</f>
        <v>دون المســـتوى</v>
      </c>
      <c r="S214" s="111">
        <f>الشيت!DE218</f>
        <v>14</v>
      </c>
      <c r="T214" s="233" t="str">
        <f>الشيت!FA218</f>
        <v>/ لـه دور ثــان فى مــواد</v>
      </c>
      <c r="U214" s="112" t="str">
        <f>الشيت!FB218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14" s="89" t="str">
        <f>الشيت!EN218</f>
        <v>1</v>
      </c>
      <c r="W214" s="89" t="str">
        <f>الشيت!EO218</f>
        <v>1</v>
      </c>
      <c r="X214" s="89" t="str">
        <f>الشيت!EP218</f>
        <v>1</v>
      </c>
      <c r="Y214" s="89" t="str">
        <f>الشيت!EQ218</f>
        <v>1</v>
      </c>
      <c r="Z214" s="89" t="str">
        <f>الشيت!ER218</f>
        <v>1</v>
      </c>
      <c r="AA214" s="89" t="str">
        <f>الشيت!ES218</f>
        <v>1</v>
      </c>
      <c r="AB214" s="89" t="str">
        <f>الشيت!ET218</f>
        <v>1</v>
      </c>
      <c r="AC214" s="89" t="str">
        <f>الشيت!EU218</f>
        <v>1</v>
      </c>
      <c r="AD214" s="89" t="str">
        <f>الشيت!EV218</f>
        <v>1</v>
      </c>
      <c r="AE214" s="89" t="str">
        <f>الشيت!EW218</f>
        <v>1</v>
      </c>
      <c r="AF214" s="89" t="str">
        <f>الشيت!EX218</f>
        <v>1</v>
      </c>
      <c r="AG214" s="89" t="str">
        <f>الشيت!EY218</f>
        <v>1</v>
      </c>
    </row>
    <row r="215" spans="1:33" ht="18.75" x14ac:dyDescent="0.3">
      <c r="A215" s="107">
        <f>+IF(C215="","",SUBTOTAL(3,C$6:C215))</f>
        <v>210</v>
      </c>
      <c r="B215" s="108">
        <f t="shared" si="3"/>
        <v>0</v>
      </c>
      <c r="C215" s="109">
        <f>الشيت!B219</f>
        <v>0</v>
      </c>
      <c r="D215" s="110">
        <f>الشيت!C219</f>
        <v>0</v>
      </c>
      <c r="E215" s="110">
        <f>الشيت!E219</f>
        <v>0</v>
      </c>
      <c r="F215" s="111">
        <f>الشيت!Q219</f>
        <v>0</v>
      </c>
      <c r="G215" s="111">
        <f>الشيت!AB219</f>
        <v>0</v>
      </c>
      <c r="H215" s="111">
        <f>الشيت!AM219</f>
        <v>0</v>
      </c>
      <c r="I215" s="111">
        <f>الشيت!BA219</f>
        <v>0</v>
      </c>
      <c r="J215" s="111">
        <f>الشيت!BO219</f>
        <v>0</v>
      </c>
      <c r="K215" s="111">
        <f>الشيت!BZ219</f>
        <v>0</v>
      </c>
      <c r="L215" s="111">
        <f>الشيت!CN219</f>
        <v>0</v>
      </c>
      <c r="M215" s="111">
        <f>الشيت!CU219</f>
        <v>0</v>
      </c>
      <c r="N215" s="111">
        <f>الشيت!DB219</f>
        <v>0</v>
      </c>
      <c r="O215" s="111">
        <f>الشيت!DC219</f>
        <v>0</v>
      </c>
      <c r="P215" s="111">
        <f>الشيت!DP219</f>
        <v>0</v>
      </c>
      <c r="Q215" s="111">
        <f>الشيت!EA219</f>
        <v>0</v>
      </c>
      <c r="R215" s="111" t="str">
        <f>الشيت!DD219</f>
        <v>دون المســـتوى</v>
      </c>
      <c r="S215" s="111">
        <f>الشيت!DE219</f>
        <v>14</v>
      </c>
      <c r="T215" s="233" t="str">
        <f>الشيت!FA219</f>
        <v>/ لـه دور ثــان فى مــواد</v>
      </c>
      <c r="U215" s="112" t="str">
        <f>الشيت!FB219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15" s="89" t="str">
        <f>الشيت!EN219</f>
        <v>1</v>
      </c>
      <c r="W215" s="89" t="str">
        <f>الشيت!EO219</f>
        <v>1</v>
      </c>
      <c r="X215" s="89" t="str">
        <f>الشيت!EP219</f>
        <v>1</v>
      </c>
      <c r="Y215" s="89" t="str">
        <f>الشيت!EQ219</f>
        <v>1</v>
      </c>
      <c r="Z215" s="89" t="str">
        <f>الشيت!ER219</f>
        <v>1</v>
      </c>
      <c r="AA215" s="89" t="str">
        <f>الشيت!ES219</f>
        <v>1</v>
      </c>
      <c r="AB215" s="89" t="str">
        <f>الشيت!ET219</f>
        <v>1</v>
      </c>
      <c r="AC215" s="89" t="str">
        <f>الشيت!EU219</f>
        <v>1</v>
      </c>
      <c r="AD215" s="89" t="str">
        <f>الشيت!EV219</f>
        <v>1</v>
      </c>
      <c r="AE215" s="89" t="str">
        <f>الشيت!EW219</f>
        <v>1</v>
      </c>
      <c r="AF215" s="89" t="str">
        <f>الشيت!EX219</f>
        <v>1</v>
      </c>
      <c r="AG215" s="89" t="str">
        <f>الشيت!EY219</f>
        <v>1</v>
      </c>
    </row>
    <row r="216" spans="1:33" ht="18.75" x14ac:dyDescent="0.3">
      <c r="A216" s="107">
        <f>+IF(C216="","",SUBTOTAL(3,C$6:C216))</f>
        <v>211</v>
      </c>
      <c r="B216" s="108">
        <f t="shared" si="3"/>
        <v>0</v>
      </c>
      <c r="C216" s="109">
        <f>الشيت!B220</f>
        <v>0</v>
      </c>
      <c r="D216" s="110">
        <f>الشيت!C220</f>
        <v>0</v>
      </c>
      <c r="E216" s="110">
        <f>الشيت!E220</f>
        <v>0</v>
      </c>
      <c r="F216" s="111">
        <f>الشيت!Q220</f>
        <v>0</v>
      </c>
      <c r="G216" s="111">
        <f>الشيت!AB220</f>
        <v>0</v>
      </c>
      <c r="H216" s="111">
        <f>الشيت!AM220</f>
        <v>0</v>
      </c>
      <c r="I216" s="111">
        <f>الشيت!BA220</f>
        <v>0</v>
      </c>
      <c r="J216" s="111">
        <f>الشيت!BO220</f>
        <v>0</v>
      </c>
      <c r="K216" s="111">
        <f>الشيت!BZ220</f>
        <v>0</v>
      </c>
      <c r="L216" s="111">
        <f>الشيت!CN220</f>
        <v>0</v>
      </c>
      <c r="M216" s="111">
        <f>الشيت!CU220</f>
        <v>0</v>
      </c>
      <c r="N216" s="111">
        <f>الشيت!DB220</f>
        <v>0</v>
      </c>
      <c r="O216" s="111">
        <f>الشيت!DC220</f>
        <v>0</v>
      </c>
      <c r="P216" s="111">
        <f>الشيت!DP220</f>
        <v>0</v>
      </c>
      <c r="Q216" s="111">
        <f>الشيت!EA220</f>
        <v>0</v>
      </c>
      <c r="R216" s="111" t="str">
        <f>الشيت!DD220</f>
        <v>دون المســـتوى</v>
      </c>
      <c r="S216" s="111">
        <f>الشيت!DE220</f>
        <v>14</v>
      </c>
      <c r="T216" s="233" t="str">
        <f>الشيت!FA220</f>
        <v>/ لـه دور ثــان فى مــواد</v>
      </c>
      <c r="U216" s="112" t="str">
        <f>الشيت!FB220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16" s="89" t="str">
        <f>الشيت!EN220</f>
        <v>1</v>
      </c>
      <c r="W216" s="89" t="str">
        <f>الشيت!EO220</f>
        <v>1</v>
      </c>
      <c r="X216" s="89" t="str">
        <f>الشيت!EP220</f>
        <v>1</v>
      </c>
      <c r="Y216" s="89" t="str">
        <f>الشيت!EQ220</f>
        <v>1</v>
      </c>
      <c r="Z216" s="89" t="str">
        <f>الشيت!ER220</f>
        <v>1</v>
      </c>
      <c r="AA216" s="89" t="str">
        <f>الشيت!ES220</f>
        <v>1</v>
      </c>
      <c r="AB216" s="89" t="str">
        <f>الشيت!ET220</f>
        <v>1</v>
      </c>
      <c r="AC216" s="89" t="str">
        <f>الشيت!EU220</f>
        <v>1</v>
      </c>
      <c r="AD216" s="89" t="str">
        <f>الشيت!EV220</f>
        <v>1</v>
      </c>
      <c r="AE216" s="89" t="str">
        <f>الشيت!EW220</f>
        <v>1</v>
      </c>
      <c r="AF216" s="89" t="str">
        <f>الشيت!EX220</f>
        <v>1</v>
      </c>
      <c r="AG216" s="89" t="str">
        <f>الشيت!EY220</f>
        <v>1</v>
      </c>
    </row>
    <row r="217" spans="1:33" ht="18.75" x14ac:dyDescent="0.3">
      <c r="A217" s="107">
        <f>+IF(C217="","",SUBTOTAL(3,C$6:C217))</f>
        <v>212</v>
      </c>
      <c r="B217" s="108">
        <f t="shared" si="3"/>
        <v>0</v>
      </c>
      <c r="C217" s="109">
        <f>الشيت!B221</f>
        <v>0</v>
      </c>
      <c r="D217" s="110">
        <f>الشيت!C221</f>
        <v>0</v>
      </c>
      <c r="E217" s="110">
        <f>الشيت!E221</f>
        <v>0</v>
      </c>
      <c r="F217" s="111">
        <f>الشيت!Q221</f>
        <v>0</v>
      </c>
      <c r="G217" s="111">
        <f>الشيت!AB221</f>
        <v>0</v>
      </c>
      <c r="H217" s="111">
        <f>الشيت!AM221</f>
        <v>0</v>
      </c>
      <c r="I217" s="111">
        <f>الشيت!BA221</f>
        <v>0</v>
      </c>
      <c r="J217" s="111">
        <f>الشيت!BO221</f>
        <v>0</v>
      </c>
      <c r="K217" s="111">
        <f>الشيت!BZ221</f>
        <v>0</v>
      </c>
      <c r="L217" s="111">
        <f>الشيت!CN221</f>
        <v>0</v>
      </c>
      <c r="M217" s="111">
        <f>الشيت!CU221</f>
        <v>0</v>
      </c>
      <c r="N217" s="111">
        <f>الشيت!DB221</f>
        <v>0</v>
      </c>
      <c r="O217" s="111">
        <f>الشيت!DC221</f>
        <v>0</v>
      </c>
      <c r="P217" s="111">
        <f>الشيت!DP221</f>
        <v>0</v>
      </c>
      <c r="Q217" s="111">
        <f>الشيت!EA221</f>
        <v>0</v>
      </c>
      <c r="R217" s="111" t="str">
        <f>الشيت!DD221</f>
        <v>دون المســـتوى</v>
      </c>
      <c r="S217" s="111">
        <f>الشيت!DE221</f>
        <v>14</v>
      </c>
      <c r="T217" s="233" t="str">
        <f>الشيت!FA221</f>
        <v>/ لـه دور ثــان فى مــواد</v>
      </c>
      <c r="U217" s="112" t="str">
        <f>الشيت!FB221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17" s="89" t="str">
        <f>الشيت!EN221</f>
        <v>1</v>
      </c>
      <c r="W217" s="89" t="str">
        <f>الشيت!EO221</f>
        <v>1</v>
      </c>
      <c r="X217" s="89" t="str">
        <f>الشيت!EP221</f>
        <v>1</v>
      </c>
      <c r="Y217" s="89" t="str">
        <f>الشيت!EQ221</f>
        <v>1</v>
      </c>
      <c r="Z217" s="89" t="str">
        <f>الشيت!ER221</f>
        <v>1</v>
      </c>
      <c r="AA217" s="89" t="str">
        <f>الشيت!ES221</f>
        <v>1</v>
      </c>
      <c r="AB217" s="89" t="str">
        <f>الشيت!ET221</f>
        <v>1</v>
      </c>
      <c r="AC217" s="89" t="str">
        <f>الشيت!EU221</f>
        <v>1</v>
      </c>
      <c r="AD217" s="89" t="str">
        <f>الشيت!EV221</f>
        <v>1</v>
      </c>
      <c r="AE217" s="89" t="str">
        <f>الشيت!EW221</f>
        <v>1</v>
      </c>
      <c r="AF217" s="89" t="str">
        <f>الشيت!EX221</f>
        <v>1</v>
      </c>
      <c r="AG217" s="89" t="str">
        <f>الشيت!EY221</f>
        <v>1</v>
      </c>
    </row>
    <row r="218" spans="1:33" ht="18.75" x14ac:dyDescent="0.3">
      <c r="A218" s="107">
        <f>+IF(C218="","",SUBTOTAL(3,C$6:C218))</f>
        <v>213</v>
      </c>
      <c r="B218" s="108">
        <f t="shared" si="3"/>
        <v>0</v>
      </c>
      <c r="C218" s="109">
        <f>الشيت!B222</f>
        <v>0</v>
      </c>
      <c r="D218" s="110">
        <f>الشيت!C222</f>
        <v>0</v>
      </c>
      <c r="E218" s="110">
        <f>الشيت!E222</f>
        <v>0</v>
      </c>
      <c r="F218" s="111">
        <f>الشيت!Q222</f>
        <v>0</v>
      </c>
      <c r="G218" s="111">
        <f>الشيت!AB222</f>
        <v>0</v>
      </c>
      <c r="H218" s="111">
        <f>الشيت!AM222</f>
        <v>0</v>
      </c>
      <c r="I218" s="111">
        <f>الشيت!BA222</f>
        <v>0</v>
      </c>
      <c r="J218" s="111">
        <f>الشيت!BO222</f>
        <v>0</v>
      </c>
      <c r="K218" s="111">
        <f>الشيت!BZ222</f>
        <v>0</v>
      </c>
      <c r="L218" s="111">
        <f>الشيت!CN222</f>
        <v>0</v>
      </c>
      <c r="M218" s="111">
        <f>الشيت!CU222</f>
        <v>0</v>
      </c>
      <c r="N218" s="111">
        <f>الشيت!DB222</f>
        <v>0</v>
      </c>
      <c r="O218" s="111">
        <f>الشيت!DC222</f>
        <v>0</v>
      </c>
      <c r="P218" s="111">
        <f>الشيت!DP222</f>
        <v>0</v>
      </c>
      <c r="Q218" s="111">
        <f>الشيت!EA222</f>
        <v>0</v>
      </c>
      <c r="R218" s="111" t="str">
        <f>الشيت!DD222</f>
        <v>دون المســـتوى</v>
      </c>
      <c r="S218" s="111">
        <f>الشيت!DE222</f>
        <v>14</v>
      </c>
      <c r="T218" s="233" t="str">
        <f>الشيت!FA222</f>
        <v>/ لـه دور ثــان فى مــواد</v>
      </c>
      <c r="U218" s="112" t="str">
        <f>الشيت!FB222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18" s="89" t="str">
        <f>الشيت!EN222</f>
        <v>1</v>
      </c>
      <c r="W218" s="89" t="str">
        <f>الشيت!EO222</f>
        <v>1</v>
      </c>
      <c r="X218" s="89" t="str">
        <f>الشيت!EP222</f>
        <v>1</v>
      </c>
      <c r="Y218" s="89" t="str">
        <f>الشيت!EQ222</f>
        <v>1</v>
      </c>
      <c r="Z218" s="89" t="str">
        <f>الشيت!ER222</f>
        <v>1</v>
      </c>
      <c r="AA218" s="89" t="str">
        <f>الشيت!ES222</f>
        <v>1</v>
      </c>
      <c r="AB218" s="89" t="str">
        <f>الشيت!ET222</f>
        <v>1</v>
      </c>
      <c r="AC218" s="89" t="str">
        <f>الشيت!EU222</f>
        <v>1</v>
      </c>
      <c r="AD218" s="89" t="str">
        <f>الشيت!EV222</f>
        <v>1</v>
      </c>
      <c r="AE218" s="89" t="str">
        <f>الشيت!EW222</f>
        <v>1</v>
      </c>
      <c r="AF218" s="89" t="str">
        <f>الشيت!EX222</f>
        <v>1</v>
      </c>
      <c r="AG218" s="89" t="str">
        <f>الشيت!EY222</f>
        <v>1</v>
      </c>
    </row>
    <row r="219" spans="1:33" ht="18.75" x14ac:dyDescent="0.3">
      <c r="A219" s="107">
        <f>+IF(C219="","",SUBTOTAL(3,C$6:C219))</f>
        <v>214</v>
      </c>
      <c r="B219" s="108">
        <f t="shared" si="3"/>
        <v>0</v>
      </c>
      <c r="C219" s="109">
        <f>الشيت!B223</f>
        <v>0</v>
      </c>
      <c r="D219" s="110">
        <f>الشيت!C223</f>
        <v>0</v>
      </c>
      <c r="E219" s="110">
        <f>الشيت!E223</f>
        <v>0</v>
      </c>
      <c r="F219" s="111">
        <f>الشيت!Q223</f>
        <v>0</v>
      </c>
      <c r="G219" s="111">
        <f>الشيت!AB223</f>
        <v>0</v>
      </c>
      <c r="H219" s="111">
        <f>الشيت!AM223</f>
        <v>0</v>
      </c>
      <c r="I219" s="111">
        <f>الشيت!BA223</f>
        <v>0</v>
      </c>
      <c r="J219" s="111">
        <f>الشيت!BO223</f>
        <v>0</v>
      </c>
      <c r="K219" s="111">
        <f>الشيت!BZ223</f>
        <v>0</v>
      </c>
      <c r="L219" s="111">
        <f>الشيت!CN223</f>
        <v>0</v>
      </c>
      <c r="M219" s="111">
        <f>الشيت!CU223</f>
        <v>0</v>
      </c>
      <c r="N219" s="111">
        <f>الشيت!DB223</f>
        <v>0</v>
      </c>
      <c r="O219" s="111">
        <f>الشيت!DC223</f>
        <v>0</v>
      </c>
      <c r="P219" s="111">
        <f>الشيت!DP223</f>
        <v>0</v>
      </c>
      <c r="Q219" s="111">
        <f>الشيت!EA223</f>
        <v>0</v>
      </c>
      <c r="R219" s="111" t="str">
        <f>الشيت!DD223</f>
        <v>دون المســـتوى</v>
      </c>
      <c r="S219" s="111">
        <f>الشيت!DE223</f>
        <v>14</v>
      </c>
      <c r="T219" s="233" t="str">
        <f>الشيت!FA223</f>
        <v>/ لـه دور ثــان فى مــواد</v>
      </c>
      <c r="U219" s="112" t="str">
        <f>الشيت!FB223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19" s="89" t="str">
        <f>الشيت!EN223</f>
        <v>1</v>
      </c>
      <c r="W219" s="89" t="str">
        <f>الشيت!EO223</f>
        <v>1</v>
      </c>
      <c r="X219" s="89" t="str">
        <f>الشيت!EP223</f>
        <v>1</v>
      </c>
      <c r="Y219" s="89" t="str">
        <f>الشيت!EQ223</f>
        <v>1</v>
      </c>
      <c r="Z219" s="89" t="str">
        <f>الشيت!ER223</f>
        <v>1</v>
      </c>
      <c r="AA219" s="89" t="str">
        <f>الشيت!ES223</f>
        <v>1</v>
      </c>
      <c r="AB219" s="89" t="str">
        <f>الشيت!ET223</f>
        <v>1</v>
      </c>
      <c r="AC219" s="89" t="str">
        <f>الشيت!EU223</f>
        <v>1</v>
      </c>
      <c r="AD219" s="89" t="str">
        <f>الشيت!EV223</f>
        <v>1</v>
      </c>
      <c r="AE219" s="89" t="str">
        <f>الشيت!EW223</f>
        <v>1</v>
      </c>
      <c r="AF219" s="89" t="str">
        <f>الشيت!EX223</f>
        <v>1</v>
      </c>
      <c r="AG219" s="89" t="str">
        <f>الشيت!EY223</f>
        <v>1</v>
      </c>
    </row>
    <row r="220" spans="1:33" ht="18.75" x14ac:dyDescent="0.3">
      <c r="A220" s="107">
        <f>+IF(C220="","",SUBTOTAL(3,C$6:C220))</f>
        <v>215</v>
      </c>
      <c r="B220" s="108">
        <f t="shared" si="3"/>
        <v>0</v>
      </c>
      <c r="C220" s="109">
        <f>الشيت!B224</f>
        <v>0</v>
      </c>
      <c r="D220" s="110">
        <f>الشيت!C224</f>
        <v>0</v>
      </c>
      <c r="E220" s="110">
        <f>الشيت!E224</f>
        <v>0</v>
      </c>
      <c r="F220" s="111">
        <f>الشيت!Q224</f>
        <v>0</v>
      </c>
      <c r="G220" s="111">
        <f>الشيت!AB224</f>
        <v>0</v>
      </c>
      <c r="H220" s="111">
        <f>الشيت!AM224</f>
        <v>0</v>
      </c>
      <c r="I220" s="111">
        <f>الشيت!BA224</f>
        <v>0</v>
      </c>
      <c r="J220" s="111">
        <f>الشيت!BO224</f>
        <v>0</v>
      </c>
      <c r="K220" s="111">
        <f>الشيت!BZ224</f>
        <v>0</v>
      </c>
      <c r="L220" s="111">
        <f>الشيت!CN224</f>
        <v>0</v>
      </c>
      <c r="M220" s="111">
        <f>الشيت!CU224</f>
        <v>0</v>
      </c>
      <c r="N220" s="111">
        <f>الشيت!DB224</f>
        <v>0</v>
      </c>
      <c r="O220" s="111">
        <f>الشيت!DC224</f>
        <v>0</v>
      </c>
      <c r="P220" s="111">
        <f>الشيت!DP224</f>
        <v>0</v>
      </c>
      <c r="Q220" s="111">
        <f>الشيت!EA224</f>
        <v>0</v>
      </c>
      <c r="R220" s="111" t="str">
        <f>الشيت!DD224</f>
        <v>دون المســـتوى</v>
      </c>
      <c r="S220" s="111">
        <f>الشيت!DE224</f>
        <v>14</v>
      </c>
      <c r="T220" s="233" t="str">
        <f>الشيت!FA224</f>
        <v>/ لـه دور ثــان فى مــواد</v>
      </c>
      <c r="U220" s="112" t="str">
        <f>الشيت!FB224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20" s="89" t="str">
        <f>الشيت!EN224</f>
        <v>1</v>
      </c>
      <c r="W220" s="89" t="str">
        <f>الشيت!EO224</f>
        <v>1</v>
      </c>
      <c r="X220" s="89" t="str">
        <f>الشيت!EP224</f>
        <v>1</v>
      </c>
      <c r="Y220" s="89" t="str">
        <f>الشيت!EQ224</f>
        <v>1</v>
      </c>
      <c r="Z220" s="89" t="str">
        <f>الشيت!ER224</f>
        <v>1</v>
      </c>
      <c r="AA220" s="89" t="str">
        <f>الشيت!ES224</f>
        <v>1</v>
      </c>
      <c r="AB220" s="89" t="str">
        <f>الشيت!ET224</f>
        <v>1</v>
      </c>
      <c r="AC220" s="89" t="str">
        <f>الشيت!EU224</f>
        <v>1</v>
      </c>
      <c r="AD220" s="89" t="str">
        <f>الشيت!EV224</f>
        <v>1</v>
      </c>
      <c r="AE220" s="89" t="str">
        <f>الشيت!EW224</f>
        <v>1</v>
      </c>
      <c r="AF220" s="89" t="str">
        <f>الشيت!EX224</f>
        <v>1</v>
      </c>
      <c r="AG220" s="89" t="str">
        <f>الشيت!EY224</f>
        <v>1</v>
      </c>
    </row>
    <row r="221" spans="1:33" ht="18.75" x14ac:dyDescent="0.3">
      <c r="A221" s="107">
        <f>+IF(C221="","",SUBTOTAL(3,C$6:C221))</f>
        <v>216</v>
      </c>
      <c r="B221" s="108">
        <f t="shared" si="3"/>
        <v>0</v>
      </c>
      <c r="C221" s="109">
        <f>الشيت!B225</f>
        <v>0</v>
      </c>
      <c r="D221" s="110">
        <f>الشيت!C225</f>
        <v>0</v>
      </c>
      <c r="E221" s="110">
        <f>الشيت!E225</f>
        <v>0</v>
      </c>
      <c r="F221" s="111">
        <f>الشيت!Q225</f>
        <v>0</v>
      </c>
      <c r="G221" s="111">
        <f>الشيت!AB225</f>
        <v>0</v>
      </c>
      <c r="H221" s="111">
        <f>الشيت!AM225</f>
        <v>0</v>
      </c>
      <c r="I221" s="111">
        <f>الشيت!BA225</f>
        <v>0</v>
      </c>
      <c r="J221" s="111">
        <f>الشيت!BO225</f>
        <v>0</v>
      </c>
      <c r="K221" s="111">
        <f>الشيت!BZ225</f>
        <v>0</v>
      </c>
      <c r="L221" s="111">
        <f>الشيت!CN225</f>
        <v>0</v>
      </c>
      <c r="M221" s="111">
        <f>الشيت!CU225</f>
        <v>0</v>
      </c>
      <c r="N221" s="111">
        <f>الشيت!DB225</f>
        <v>0</v>
      </c>
      <c r="O221" s="111">
        <f>الشيت!DC225</f>
        <v>0</v>
      </c>
      <c r="P221" s="111">
        <f>الشيت!DP225</f>
        <v>0</v>
      </c>
      <c r="Q221" s="111">
        <f>الشيت!EA225</f>
        <v>0</v>
      </c>
      <c r="R221" s="111" t="str">
        <f>الشيت!DD225</f>
        <v>دون المســـتوى</v>
      </c>
      <c r="S221" s="111">
        <f>الشيت!DE225</f>
        <v>14</v>
      </c>
      <c r="T221" s="233" t="str">
        <f>الشيت!FA225</f>
        <v>/ لـه دور ثــان فى مــواد</v>
      </c>
      <c r="U221" s="112" t="str">
        <f>الشيت!FB225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21" s="89" t="str">
        <f>الشيت!EN225</f>
        <v>1</v>
      </c>
      <c r="W221" s="89" t="str">
        <f>الشيت!EO225</f>
        <v>1</v>
      </c>
      <c r="X221" s="89" t="str">
        <f>الشيت!EP225</f>
        <v>1</v>
      </c>
      <c r="Y221" s="89" t="str">
        <f>الشيت!EQ225</f>
        <v>1</v>
      </c>
      <c r="Z221" s="89" t="str">
        <f>الشيت!ER225</f>
        <v>1</v>
      </c>
      <c r="AA221" s="89" t="str">
        <f>الشيت!ES225</f>
        <v>1</v>
      </c>
      <c r="AB221" s="89" t="str">
        <f>الشيت!ET225</f>
        <v>1</v>
      </c>
      <c r="AC221" s="89" t="str">
        <f>الشيت!EU225</f>
        <v>1</v>
      </c>
      <c r="AD221" s="89" t="str">
        <f>الشيت!EV225</f>
        <v>1</v>
      </c>
      <c r="AE221" s="89" t="str">
        <f>الشيت!EW225</f>
        <v>1</v>
      </c>
      <c r="AF221" s="89" t="str">
        <f>الشيت!EX225</f>
        <v>1</v>
      </c>
      <c r="AG221" s="89" t="str">
        <f>الشيت!EY225</f>
        <v>1</v>
      </c>
    </row>
    <row r="222" spans="1:33" ht="18.75" x14ac:dyDescent="0.3">
      <c r="A222" s="107">
        <f>+IF(C222="","",SUBTOTAL(3,C$6:C222))</f>
        <v>217</v>
      </c>
      <c r="B222" s="108">
        <f t="shared" si="3"/>
        <v>0</v>
      </c>
      <c r="C222" s="109">
        <f>الشيت!B226</f>
        <v>0</v>
      </c>
      <c r="D222" s="110">
        <f>الشيت!C226</f>
        <v>0</v>
      </c>
      <c r="E222" s="110">
        <f>الشيت!E226</f>
        <v>0</v>
      </c>
      <c r="F222" s="111">
        <f>الشيت!Q226</f>
        <v>0</v>
      </c>
      <c r="G222" s="111">
        <f>الشيت!AB226</f>
        <v>0</v>
      </c>
      <c r="H222" s="111">
        <f>الشيت!AM226</f>
        <v>0</v>
      </c>
      <c r="I222" s="111">
        <f>الشيت!BA226</f>
        <v>0</v>
      </c>
      <c r="J222" s="111">
        <f>الشيت!BO226</f>
        <v>0</v>
      </c>
      <c r="K222" s="111">
        <f>الشيت!BZ226</f>
        <v>0</v>
      </c>
      <c r="L222" s="111">
        <f>الشيت!CN226</f>
        <v>0</v>
      </c>
      <c r="M222" s="111">
        <f>الشيت!CU226</f>
        <v>0</v>
      </c>
      <c r="N222" s="111">
        <f>الشيت!DB226</f>
        <v>0</v>
      </c>
      <c r="O222" s="111">
        <f>الشيت!DC226</f>
        <v>0</v>
      </c>
      <c r="P222" s="111">
        <f>الشيت!DP226</f>
        <v>0</v>
      </c>
      <c r="Q222" s="111">
        <f>الشيت!EA226</f>
        <v>0</v>
      </c>
      <c r="R222" s="111" t="str">
        <f>الشيت!DD226</f>
        <v>دون المســـتوى</v>
      </c>
      <c r="S222" s="111">
        <f>الشيت!DE226</f>
        <v>14</v>
      </c>
      <c r="T222" s="233" t="str">
        <f>الشيت!FA226</f>
        <v>/ لـه دور ثــان فى مــواد</v>
      </c>
      <c r="U222" s="112" t="str">
        <f>الشيت!FB226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22" s="89" t="str">
        <f>الشيت!EN226</f>
        <v>1</v>
      </c>
      <c r="W222" s="89" t="str">
        <f>الشيت!EO226</f>
        <v>1</v>
      </c>
      <c r="X222" s="89" t="str">
        <f>الشيت!EP226</f>
        <v>1</v>
      </c>
      <c r="Y222" s="89" t="str">
        <f>الشيت!EQ226</f>
        <v>1</v>
      </c>
      <c r="Z222" s="89" t="str">
        <f>الشيت!ER226</f>
        <v>1</v>
      </c>
      <c r="AA222" s="89" t="str">
        <f>الشيت!ES226</f>
        <v>1</v>
      </c>
      <c r="AB222" s="89" t="str">
        <f>الشيت!ET226</f>
        <v>1</v>
      </c>
      <c r="AC222" s="89" t="str">
        <f>الشيت!EU226</f>
        <v>1</v>
      </c>
      <c r="AD222" s="89" t="str">
        <f>الشيت!EV226</f>
        <v>1</v>
      </c>
      <c r="AE222" s="89" t="str">
        <f>الشيت!EW226</f>
        <v>1</v>
      </c>
      <c r="AF222" s="89" t="str">
        <f>الشيت!EX226</f>
        <v>1</v>
      </c>
      <c r="AG222" s="89" t="str">
        <f>الشيت!EY226</f>
        <v>1</v>
      </c>
    </row>
    <row r="223" spans="1:33" ht="18.75" x14ac:dyDescent="0.3">
      <c r="A223" s="107">
        <f>+IF(C223="","",SUBTOTAL(3,C$6:C223))</f>
        <v>218</v>
      </c>
      <c r="B223" s="108">
        <f t="shared" si="3"/>
        <v>0</v>
      </c>
      <c r="C223" s="109">
        <f>الشيت!B227</f>
        <v>0</v>
      </c>
      <c r="D223" s="110">
        <f>الشيت!C227</f>
        <v>0</v>
      </c>
      <c r="E223" s="110">
        <f>الشيت!E227</f>
        <v>0</v>
      </c>
      <c r="F223" s="111">
        <f>الشيت!Q227</f>
        <v>0</v>
      </c>
      <c r="G223" s="111">
        <f>الشيت!AB227</f>
        <v>0</v>
      </c>
      <c r="H223" s="111">
        <f>الشيت!AM227</f>
        <v>0</v>
      </c>
      <c r="I223" s="111">
        <f>الشيت!BA227</f>
        <v>0</v>
      </c>
      <c r="J223" s="111">
        <f>الشيت!BO227</f>
        <v>0</v>
      </c>
      <c r="K223" s="111">
        <f>الشيت!BZ227</f>
        <v>0</v>
      </c>
      <c r="L223" s="111">
        <f>الشيت!CN227</f>
        <v>0</v>
      </c>
      <c r="M223" s="111">
        <f>الشيت!CU227</f>
        <v>0</v>
      </c>
      <c r="N223" s="111">
        <f>الشيت!DB227</f>
        <v>0</v>
      </c>
      <c r="O223" s="111">
        <f>الشيت!DC227</f>
        <v>0</v>
      </c>
      <c r="P223" s="111">
        <f>الشيت!DP227</f>
        <v>0</v>
      </c>
      <c r="Q223" s="111">
        <f>الشيت!EA227</f>
        <v>0</v>
      </c>
      <c r="R223" s="111" t="str">
        <f>الشيت!DD227</f>
        <v>دون المســـتوى</v>
      </c>
      <c r="S223" s="111">
        <f>الشيت!DE227</f>
        <v>14</v>
      </c>
      <c r="T223" s="233" t="str">
        <f>الشيت!FA227</f>
        <v>/ لـه دور ثــان فى مــواد</v>
      </c>
      <c r="U223" s="112" t="str">
        <f>الشيت!FB227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23" s="89" t="str">
        <f>الشيت!EN227</f>
        <v>1</v>
      </c>
      <c r="W223" s="89" t="str">
        <f>الشيت!EO227</f>
        <v>1</v>
      </c>
      <c r="X223" s="89" t="str">
        <f>الشيت!EP227</f>
        <v>1</v>
      </c>
      <c r="Y223" s="89" t="str">
        <f>الشيت!EQ227</f>
        <v>1</v>
      </c>
      <c r="Z223" s="89" t="str">
        <f>الشيت!ER227</f>
        <v>1</v>
      </c>
      <c r="AA223" s="89" t="str">
        <f>الشيت!ES227</f>
        <v>1</v>
      </c>
      <c r="AB223" s="89" t="str">
        <f>الشيت!ET227</f>
        <v>1</v>
      </c>
      <c r="AC223" s="89" t="str">
        <f>الشيت!EU227</f>
        <v>1</v>
      </c>
      <c r="AD223" s="89" t="str">
        <f>الشيت!EV227</f>
        <v>1</v>
      </c>
      <c r="AE223" s="89" t="str">
        <f>الشيت!EW227</f>
        <v>1</v>
      </c>
      <c r="AF223" s="89" t="str">
        <f>الشيت!EX227</f>
        <v>1</v>
      </c>
      <c r="AG223" s="89" t="str">
        <f>الشيت!EY227</f>
        <v>1</v>
      </c>
    </row>
    <row r="224" spans="1:33" ht="18.75" x14ac:dyDescent="0.3">
      <c r="A224" s="107">
        <f>+IF(C224="","",SUBTOTAL(3,C$6:C224))</f>
        <v>219</v>
      </c>
      <c r="B224" s="108">
        <f t="shared" si="3"/>
        <v>0</v>
      </c>
      <c r="C224" s="109">
        <f>الشيت!B228</f>
        <v>0</v>
      </c>
      <c r="D224" s="110">
        <f>الشيت!C228</f>
        <v>0</v>
      </c>
      <c r="E224" s="110">
        <f>الشيت!E228</f>
        <v>0</v>
      </c>
      <c r="F224" s="111">
        <f>الشيت!Q228</f>
        <v>0</v>
      </c>
      <c r="G224" s="111">
        <f>الشيت!AB228</f>
        <v>0</v>
      </c>
      <c r="H224" s="111">
        <f>الشيت!AM228</f>
        <v>0</v>
      </c>
      <c r="I224" s="111">
        <f>الشيت!BA228</f>
        <v>0</v>
      </c>
      <c r="J224" s="111">
        <f>الشيت!BO228</f>
        <v>0</v>
      </c>
      <c r="K224" s="111">
        <f>الشيت!BZ228</f>
        <v>0</v>
      </c>
      <c r="L224" s="111">
        <f>الشيت!CN228</f>
        <v>0</v>
      </c>
      <c r="M224" s="111">
        <f>الشيت!CU228</f>
        <v>0</v>
      </c>
      <c r="N224" s="111">
        <f>الشيت!DB228</f>
        <v>0</v>
      </c>
      <c r="O224" s="111">
        <f>الشيت!DC228</f>
        <v>0</v>
      </c>
      <c r="P224" s="111">
        <f>الشيت!DP228</f>
        <v>0</v>
      </c>
      <c r="Q224" s="111">
        <f>الشيت!EA228</f>
        <v>0</v>
      </c>
      <c r="R224" s="111" t="str">
        <f>الشيت!DD228</f>
        <v>دون المســـتوى</v>
      </c>
      <c r="S224" s="111">
        <f>الشيت!DE228</f>
        <v>14</v>
      </c>
      <c r="T224" s="233" t="str">
        <f>الشيت!FA228</f>
        <v>/ لـه دور ثــان فى مــواد</v>
      </c>
      <c r="U224" s="112" t="str">
        <f>الشيت!FB228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24" s="89" t="str">
        <f>الشيت!EN228</f>
        <v>1</v>
      </c>
      <c r="W224" s="89" t="str">
        <f>الشيت!EO228</f>
        <v>1</v>
      </c>
      <c r="X224" s="89" t="str">
        <f>الشيت!EP228</f>
        <v>1</v>
      </c>
      <c r="Y224" s="89" t="str">
        <f>الشيت!EQ228</f>
        <v>1</v>
      </c>
      <c r="Z224" s="89" t="str">
        <f>الشيت!ER228</f>
        <v>1</v>
      </c>
      <c r="AA224" s="89" t="str">
        <f>الشيت!ES228</f>
        <v>1</v>
      </c>
      <c r="AB224" s="89" t="str">
        <f>الشيت!ET228</f>
        <v>1</v>
      </c>
      <c r="AC224" s="89" t="str">
        <f>الشيت!EU228</f>
        <v>1</v>
      </c>
      <c r="AD224" s="89" t="str">
        <f>الشيت!EV228</f>
        <v>1</v>
      </c>
      <c r="AE224" s="89" t="str">
        <f>الشيت!EW228</f>
        <v>1</v>
      </c>
      <c r="AF224" s="89" t="str">
        <f>الشيت!EX228</f>
        <v>1</v>
      </c>
      <c r="AG224" s="89" t="str">
        <f>الشيت!EY228</f>
        <v>1</v>
      </c>
    </row>
    <row r="225" spans="1:33" ht="18.75" x14ac:dyDescent="0.3">
      <c r="A225" s="107">
        <f>+IF(C225="","",SUBTOTAL(3,C$6:C225))</f>
        <v>220</v>
      </c>
      <c r="B225" s="108">
        <f t="shared" si="3"/>
        <v>0</v>
      </c>
      <c r="C225" s="109">
        <f>الشيت!B229</f>
        <v>0</v>
      </c>
      <c r="D225" s="110">
        <f>الشيت!C229</f>
        <v>0</v>
      </c>
      <c r="E225" s="110">
        <f>الشيت!E229</f>
        <v>0</v>
      </c>
      <c r="F225" s="111">
        <f>الشيت!Q229</f>
        <v>0</v>
      </c>
      <c r="G225" s="111">
        <f>الشيت!AB229</f>
        <v>0</v>
      </c>
      <c r="H225" s="111">
        <f>الشيت!AM229</f>
        <v>0</v>
      </c>
      <c r="I225" s="111">
        <f>الشيت!BA229</f>
        <v>0</v>
      </c>
      <c r="J225" s="111">
        <f>الشيت!BO229</f>
        <v>0</v>
      </c>
      <c r="K225" s="111">
        <f>الشيت!BZ229</f>
        <v>0</v>
      </c>
      <c r="L225" s="111">
        <f>الشيت!CN229</f>
        <v>0</v>
      </c>
      <c r="M225" s="111">
        <f>الشيت!CU229</f>
        <v>0</v>
      </c>
      <c r="N225" s="111">
        <f>الشيت!DB229</f>
        <v>0</v>
      </c>
      <c r="O225" s="111">
        <f>الشيت!DC229</f>
        <v>0</v>
      </c>
      <c r="P225" s="111">
        <f>الشيت!DP229</f>
        <v>0</v>
      </c>
      <c r="Q225" s="111">
        <f>الشيت!EA229</f>
        <v>0</v>
      </c>
      <c r="R225" s="111" t="str">
        <f>الشيت!DD229</f>
        <v>دون المســـتوى</v>
      </c>
      <c r="S225" s="111">
        <f>الشيت!DE229</f>
        <v>14</v>
      </c>
      <c r="T225" s="233" t="str">
        <f>الشيت!FA229</f>
        <v>/ لـه دور ثــان فى مــواد</v>
      </c>
      <c r="U225" s="112" t="str">
        <f>الشيت!FB229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25" s="89" t="str">
        <f>الشيت!EN229</f>
        <v>1</v>
      </c>
      <c r="W225" s="89" t="str">
        <f>الشيت!EO229</f>
        <v>1</v>
      </c>
      <c r="X225" s="89" t="str">
        <f>الشيت!EP229</f>
        <v>1</v>
      </c>
      <c r="Y225" s="89" t="str">
        <f>الشيت!EQ229</f>
        <v>1</v>
      </c>
      <c r="Z225" s="89" t="str">
        <f>الشيت!ER229</f>
        <v>1</v>
      </c>
      <c r="AA225" s="89" t="str">
        <f>الشيت!ES229</f>
        <v>1</v>
      </c>
      <c r="AB225" s="89" t="str">
        <f>الشيت!ET229</f>
        <v>1</v>
      </c>
      <c r="AC225" s="89" t="str">
        <f>الشيت!EU229</f>
        <v>1</v>
      </c>
      <c r="AD225" s="89" t="str">
        <f>الشيت!EV229</f>
        <v>1</v>
      </c>
      <c r="AE225" s="89" t="str">
        <f>الشيت!EW229</f>
        <v>1</v>
      </c>
      <c r="AF225" s="89" t="str">
        <f>الشيت!EX229</f>
        <v>1</v>
      </c>
      <c r="AG225" s="89" t="str">
        <f>الشيت!EY229</f>
        <v>1</v>
      </c>
    </row>
    <row r="226" spans="1:33" ht="18.75" x14ac:dyDescent="0.3">
      <c r="A226" s="107">
        <f>+IF(C226="","",SUBTOTAL(3,C$6:C226))</f>
        <v>221</v>
      </c>
      <c r="B226" s="108">
        <f t="shared" si="3"/>
        <v>0</v>
      </c>
      <c r="C226" s="109">
        <f>الشيت!B230</f>
        <v>0</v>
      </c>
      <c r="D226" s="110">
        <f>الشيت!C230</f>
        <v>0</v>
      </c>
      <c r="E226" s="110">
        <f>الشيت!E230</f>
        <v>0</v>
      </c>
      <c r="F226" s="111">
        <f>الشيت!Q230</f>
        <v>0</v>
      </c>
      <c r="G226" s="111">
        <f>الشيت!AB230</f>
        <v>0</v>
      </c>
      <c r="H226" s="111">
        <f>الشيت!AM230</f>
        <v>0</v>
      </c>
      <c r="I226" s="111">
        <f>الشيت!BA230</f>
        <v>0</v>
      </c>
      <c r="J226" s="111">
        <f>الشيت!BO230</f>
        <v>0</v>
      </c>
      <c r="K226" s="111">
        <f>الشيت!BZ230</f>
        <v>0</v>
      </c>
      <c r="L226" s="111">
        <f>الشيت!CN230</f>
        <v>0</v>
      </c>
      <c r="M226" s="111">
        <f>الشيت!CU230</f>
        <v>0</v>
      </c>
      <c r="N226" s="111">
        <f>الشيت!DB230</f>
        <v>0</v>
      </c>
      <c r="O226" s="111">
        <f>الشيت!DC230</f>
        <v>0</v>
      </c>
      <c r="P226" s="111">
        <f>الشيت!DP230</f>
        <v>0</v>
      </c>
      <c r="Q226" s="111">
        <f>الشيت!EA230</f>
        <v>0</v>
      </c>
      <c r="R226" s="111" t="str">
        <f>الشيت!DD230</f>
        <v>دون المســـتوى</v>
      </c>
      <c r="S226" s="111">
        <f>الشيت!DE230</f>
        <v>14</v>
      </c>
      <c r="T226" s="233" t="str">
        <f>الشيت!FA230</f>
        <v>/ لـه دور ثــان فى مــواد</v>
      </c>
      <c r="U226" s="112" t="str">
        <f>الشيت!FB230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26" s="89" t="str">
        <f>الشيت!EN230</f>
        <v>1</v>
      </c>
      <c r="W226" s="89" t="str">
        <f>الشيت!EO230</f>
        <v>1</v>
      </c>
      <c r="X226" s="89" t="str">
        <f>الشيت!EP230</f>
        <v>1</v>
      </c>
      <c r="Y226" s="89" t="str">
        <f>الشيت!EQ230</f>
        <v>1</v>
      </c>
      <c r="Z226" s="89" t="str">
        <f>الشيت!ER230</f>
        <v>1</v>
      </c>
      <c r="AA226" s="89" t="str">
        <f>الشيت!ES230</f>
        <v>1</v>
      </c>
      <c r="AB226" s="89" t="str">
        <f>الشيت!ET230</f>
        <v>1</v>
      </c>
      <c r="AC226" s="89" t="str">
        <f>الشيت!EU230</f>
        <v>1</v>
      </c>
      <c r="AD226" s="89" t="str">
        <f>الشيت!EV230</f>
        <v>1</v>
      </c>
      <c r="AE226" s="89" t="str">
        <f>الشيت!EW230</f>
        <v>1</v>
      </c>
      <c r="AF226" s="89" t="str">
        <f>الشيت!EX230</f>
        <v>1</v>
      </c>
      <c r="AG226" s="89" t="str">
        <f>الشيت!EY230</f>
        <v>1</v>
      </c>
    </row>
    <row r="227" spans="1:33" ht="18.75" x14ac:dyDescent="0.3">
      <c r="A227" s="107">
        <f>+IF(C227="","",SUBTOTAL(3,C$6:C227))</f>
        <v>222</v>
      </c>
      <c r="B227" s="108">
        <f t="shared" si="3"/>
        <v>0</v>
      </c>
      <c r="C227" s="109">
        <f>الشيت!B231</f>
        <v>0</v>
      </c>
      <c r="D227" s="110">
        <f>الشيت!C231</f>
        <v>0</v>
      </c>
      <c r="E227" s="110">
        <f>الشيت!E231</f>
        <v>0</v>
      </c>
      <c r="F227" s="111">
        <f>الشيت!Q231</f>
        <v>0</v>
      </c>
      <c r="G227" s="111">
        <f>الشيت!AB231</f>
        <v>0</v>
      </c>
      <c r="H227" s="111">
        <f>الشيت!AM231</f>
        <v>0</v>
      </c>
      <c r="I227" s="111">
        <f>الشيت!BA231</f>
        <v>0</v>
      </c>
      <c r="J227" s="111">
        <f>الشيت!BO231</f>
        <v>0</v>
      </c>
      <c r="K227" s="111">
        <f>الشيت!BZ231</f>
        <v>0</v>
      </c>
      <c r="L227" s="111">
        <f>الشيت!CN231</f>
        <v>0</v>
      </c>
      <c r="M227" s="111">
        <f>الشيت!CU231</f>
        <v>0</v>
      </c>
      <c r="N227" s="111">
        <f>الشيت!DB231</f>
        <v>0</v>
      </c>
      <c r="O227" s="111">
        <f>الشيت!DC231</f>
        <v>0</v>
      </c>
      <c r="P227" s="111">
        <f>الشيت!DP231</f>
        <v>0</v>
      </c>
      <c r="Q227" s="111">
        <f>الشيت!EA231</f>
        <v>0</v>
      </c>
      <c r="R227" s="111" t="str">
        <f>الشيت!DD231</f>
        <v>دون المســـتوى</v>
      </c>
      <c r="S227" s="111">
        <f>الشيت!DE231</f>
        <v>14</v>
      </c>
      <c r="T227" s="233" t="str">
        <f>الشيت!FA231</f>
        <v>/ لـه دور ثــان فى مــواد</v>
      </c>
      <c r="U227" s="112" t="str">
        <f>الشيت!FB231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27" s="89" t="str">
        <f>الشيت!EN231</f>
        <v>1</v>
      </c>
      <c r="W227" s="89" t="str">
        <f>الشيت!EO231</f>
        <v>1</v>
      </c>
      <c r="X227" s="89" t="str">
        <f>الشيت!EP231</f>
        <v>1</v>
      </c>
      <c r="Y227" s="89" t="str">
        <f>الشيت!EQ231</f>
        <v>1</v>
      </c>
      <c r="Z227" s="89" t="str">
        <f>الشيت!ER231</f>
        <v>1</v>
      </c>
      <c r="AA227" s="89" t="str">
        <f>الشيت!ES231</f>
        <v>1</v>
      </c>
      <c r="AB227" s="89" t="str">
        <f>الشيت!ET231</f>
        <v>1</v>
      </c>
      <c r="AC227" s="89" t="str">
        <f>الشيت!EU231</f>
        <v>1</v>
      </c>
      <c r="AD227" s="89" t="str">
        <f>الشيت!EV231</f>
        <v>1</v>
      </c>
      <c r="AE227" s="89" t="str">
        <f>الشيت!EW231</f>
        <v>1</v>
      </c>
      <c r="AF227" s="89" t="str">
        <f>الشيت!EX231</f>
        <v>1</v>
      </c>
      <c r="AG227" s="89" t="str">
        <f>الشيت!EY231</f>
        <v>1</v>
      </c>
    </row>
    <row r="228" spans="1:33" ht="18.75" x14ac:dyDescent="0.3">
      <c r="A228" s="107">
        <f>+IF(C228="","",SUBTOTAL(3,C$6:C228))</f>
        <v>223</v>
      </c>
      <c r="B228" s="108">
        <f t="shared" si="3"/>
        <v>0</v>
      </c>
      <c r="C228" s="109">
        <f>الشيت!B232</f>
        <v>0</v>
      </c>
      <c r="D228" s="110">
        <f>الشيت!C232</f>
        <v>0</v>
      </c>
      <c r="E228" s="110">
        <f>الشيت!E232</f>
        <v>0</v>
      </c>
      <c r="F228" s="111">
        <f>الشيت!Q232</f>
        <v>0</v>
      </c>
      <c r="G228" s="111">
        <f>الشيت!AB232</f>
        <v>0</v>
      </c>
      <c r="H228" s="111">
        <f>الشيت!AM232</f>
        <v>0</v>
      </c>
      <c r="I228" s="111">
        <f>الشيت!BA232</f>
        <v>0</v>
      </c>
      <c r="J228" s="111">
        <f>الشيت!BO232</f>
        <v>0</v>
      </c>
      <c r="K228" s="111">
        <f>الشيت!BZ232</f>
        <v>0</v>
      </c>
      <c r="L228" s="111">
        <f>الشيت!CN232</f>
        <v>0</v>
      </c>
      <c r="M228" s="111">
        <f>الشيت!CU232</f>
        <v>0</v>
      </c>
      <c r="N228" s="111">
        <f>الشيت!DB232</f>
        <v>0</v>
      </c>
      <c r="O228" s="111">
        <f>الشيت!DC232</f>
        <v>0</v>
      </c>
      <c r="P228" s="111">
        <f>الشيت!DP232</f>
        <v>0</v>
      </c>
      <c r="Q228" s="111">
        <f>الشيت!EA232</f>
        <v>0</v>
      </c>
      <c r="R228" s="111" t="str">
        <f>الشيت!DD232</f>
        <v>دون المســـتوى</v>
      </c>
      <c r="S228" s="111">
        <f>الشيت!DE232</f>
        <v>14</v>
      </c>
      <c r="T228" s="233" t="str">
        <f>الشيت!FA232</f>
        <v>/ لـه دور ثــان فى مــواد</v>
      </c>
      <c r="U228" s="112" t="str">
        <f>الشيت!FB232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28" s="89" t="str">
        <f>الشيت!EN232</f>
        <v>1</v>
      </c>
      <c r="W228" s="89" t="str">
        <f>الشيت!EO232</f>
        <v>1</v>
      </c>
      <c r="X228" s="89" t="str">
        <f>الشيت!EP232</f>
        <v>1</v>
      </c>
      <c r="Y228" s="89" t="str">
        <f>الشيت!EQ232</f>
        <v>1</v>
      </c>
      <c r="Z228" s="89" t="str">
        <f>الشيت!ER232</f>
        <v>1</v>
      </c>
      <c r="AA228" s="89" t="str">
        <f>الشيت!ES232</f>
        <v>1</v>
      </c>
      <c r="AB228" s="89" t="str">
        <f>الشيت!ET232</f>
        <v>1</v>
      </c>
      <c r="AC228" s="89" t="str">
        <f>الشيت!EU232</f>
        <v>1</v>
      </c>
      <c r="AD228" s="89" t="str">
        <f>الشيت!EV232</f>
        <v>1</v>
      </c>
      <c r="AE228" s="89" t="str">
        <f>الشيت!EW232</f>
        <v>1</v>
      </c>
      <c r="AF228" s="89" t="str">
        <f>الشيت!EX232</f>
        <v>1</v>
      </c>
      <c r="AG228" s="89" t="str">
        <f>الشيت!EY232</f>
        <v>1</v>
      </c>
    </row>
    <row r="229" spans="1:33" ht="18.75" x14ac:dyDescent="0.3">
      <c r="A229" s="107">
        <f>+IF(C229="","",SUBTOTAL(3,C$6:C229))</f>
        <v>224</v>
      </c>
      <c r="B229" s="108">
        <f t="shared" si="3"/>
        <v>0</v>
      </c>
      <c r="C229" s="109">
        <f>الشيت!B233</f>
        <v>0</v>
      </c>
      <c r="D229" s="110">
        <f>الشيت!C233</f>
        <v>0</v>
      </c>
      <c r="E229" s="110">
        <f>الشيت!E233</f>
        <v>0</v>
      </c>
      <c r="F229" s="111">
        <f>الشيت!Q233</f>
        <v>0</v>
      </c>
      <c r="G229" s="111">
        <f>الشيت!AB233</f>
        <v>0</v>
      </c>
      <c r="H229" s="111">
        <f>الشيت!AM233</f>
        <v>0</v>
      </c>
      <c r="I229" s="111">
        <f>الشيت!BA233</f>
        <v>0</v>
      </c>
      <c r="J229" s="111">
        <f>الشيت!BO233</f>
        <v>0</v>
      </c>
      <c r="K229" s="111">
        <f>الشيت!BZ233</f>
        <v>0</v>
      </c>
      <c r="L229" s="111">
        <f>الشيت!CN233</f>
        <v>0</v>
      </c>
      <c r="M229" s="111">
        <f>الشيت!CU233</f>
        <v>0</v>
      </c>
      <c r="N229" s="111">
        <f>الشيت!DB233</f>
        <v>0</v>
      </c>
      <c r="O229" s="111">
        <f>الشيت!DC233</f>
        <v>0</v>
      </c>
      <c r="P229" s="111">
        <f>الشيت!DP233</f>
        <v>0</v>
      </c>
      <c r="Q229" s="111">
        <f>الشيت!EA233</f>
        <v>0</v>
      </c>
      <c r="R229" s="111" t="str">
        <f>الشيت!DD233</f>
        <v>دون المســـتوى</v>
      </c>
      <c r="S229" s="111">
        <f>الشيت!DE233</f>
        <v>14</v>
      </c>
      <c r="T229" s="233" t="str">
        <f>الشيت!FA233</f>
        <v>/ لـه دور ثــان فى مــواد</v>
      </c>
      <c r="U229" s="112" t="str">
        <f>الشيت!FB233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29" s="89" t="str">
        <f>الشيت!EN233</f>
        <v>1</v>
      </c>
      <c r="W229" s="89" t="str">
        <f>الشيت!EO233</f>
        <v>1</v>
      </c>
      <c r="X229" s="89" t="str">
        <f>الشيت!EP233</f>
        <v>1</v>
      </c>
      <c r="Y229" s="89" t="str">
        <f>الشيت!EQ233</f>
        <v>1</v>
      </c>
      <c r="Z229" s="89" t="str">
        <f>الشيت!ER233</f>
        <v>1</v>
      </c>
      <c r="AA229" s="89" t="str">
        <f>الشيت!ES233</f>
        <v>1</v>
      </c>
      <c r="AB229" s="89" t="str">
        <f>الشيت!ET233</f>
        <v>1</v>
      </c>
      <c r="AC229" s="89" t="str">
        <f>الشيت!EU233</f>
        <v>1</v>
      </c>
      <c r="AD229" s="89" t="str">
        <f>الشيت!EV233</f>
        <v>1</v>
      </c>
      <c r="AE229" s="89" t="str">
        <f>الشيت!EW233</f>
        <v>1</v>
      </c>
      <c r="AF229" s="89" t="str">
        <f>الشيت!EX233</f>
        <v>1</v>
      </c>
      <c r="AG229" s="89" t="str">
        <f>الشيت!EY233</f>
        <v>1</v>
      </c>
    </row>
    <row r="230" spans="1:33" ht="18.75" x14ac:dyDescent="0.3">
      <c r="A230" s="107">
        <f>+IF(C230="","",SUBTOTAL(3,C$6:C230))</f>
        <v>225</v>
      </c>
      <c r="B230" s="108">
        <f t="shared" si="3"/>
        <v>0</v>
      </c>
      <c r="C230" s="109">
        <f>الشيت!B234</f>
        <v>0</v>
      </c>
      <c r="D230" s="110">
        <f>الشيت!C234</f>
        <v>0</v>
      </c>
      <c r="E230" s="110">
        <f>الشيت!E234</f>
        <v>0</v>
      </c>
      <c r="F230" s="111">
        <f>الشيت!Q234</f>
        <v>0</v>
      </c>
      <c r="G230" s="111">
        <f>الشيت!AB234</f>
        <v>0</v>
      </c>
      <c r="H230" s="111">
        <f>الشيت!AM234</f>
        <v>0</v>
      </c>
      <c r="I230" s="111">
        <f>الشيت!BA234</f>
        <v>0</v>
      </c>
      <c r="J230" s="111">
        <f>الشيت!BO234</f>
        <v>0</v>
      </c>
      <c r="K230" s="111">
        <f>الشيت!BZ234</f>
        <v>0</v>
      </c>
      <c r="L230" s="111">
        <f>الشيت!CN234</f>
        <v>0</v>
      </c>
      <c r="M230" s="111">
        <f>الشيت!CU234</f>
        <v>0</v>
      </c>
      <c r="N230" s="111">
        <f>الشيت!DB234</f>
        <v>0</v>
      </c>
      <c r="O230" s="111">
        <f>الشيت!DC234</f>
        <v>0</v>
      </c>
      <c r="P230" s="111">
        <f>الشيت!DP234</f>
        <v>0</v>
      </c>
      <c r="Q230" s="111">
        <f>الشيت!EA234</f>
        <v>0</v>
      </c>
      <c r="R230" s="111" t="str">
        <f>الشيت!DD234</f>
        <v>دون المســـتوى</v>
      </c>
      <c r="S230" s="111">
        <f>الشيت!DE234</f>
        <v>14</v>
      </c>
      <c r="T230" s="233" t="str">
        <f>الشيت!FA234</f>
        <v>/ لـه دور ثــان فى مــواد</v>
      </c>
      <c r="U230" s="112" t="str">
        <f>الشيت!FB234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30" s="89" t="str">
        <f>الشيت!EN234</f>
        <v>1</v>
      </c>
      <c r="W230" s="89" t="str">
        <f>الشيت!EO234</f>
        <v>1</v>
      </c>
      <c r="X230" s="89" t="str">
        <f>الشيت!EP234</f>
        <v>1</v>
      </c>
      <c r="Y230" s="89" t="str">
        <f>الشيت!EQ234</f>
        <v>1</v>
      </c>
      <c r="Z230" s="89" t="str">
        <f>الشيت!ER234</f>
        <v>1</v>
      </c>
      <c r="AA230" s="89" t="str">
        <f>الشيت!ES234</f>
        <v>1</v>
      </c>
      <c r="AB230" s="89" t="str">
        <f>الشيت!ET234</f>
        <v>1</v>
      </c>
      <c r="AC230" s="89" t="str">
        <f>الشيت!EU234</f>
        <v>1</v>
      </c>
      <c r="AD230" s="89" t="str">
        <f>الشيت!EV234</f>
        <v>1</v>
      </c>
      <c r="AE230" s="89" t="str">
        <f>الشيت!EW234</f>
        <v>1</v>
      </c>
      <c r="AF230" s="89" t="str">
        <f>الشيت!EX234</f>
        <v>1</v>
      </c>
      <c r="AG230" s="89" t="str">
        <f>الشيت!EY234</f>
        <v>1</v>
      </c>
    </row>
    <row r="231" spans="1:33" ht="18.75" x14ac:dyDescent="0.3">
      <c r="A231" s="107">
        <f>+IF(C231="","",SUBTOTAL(3,C$6:C231))</f>
        <v>226</v>
      </c>
      <c r="B231" s="108">
        <f t="shared" si="3"/>
        <v>0</v>
      </c>
      <c r="C231" s="109">
        <f>الشيت!B235</f>
        <v>0</v>
      </c>
      <c r="D231" s="110">
        <f>الشيت!C235</f>
        <v>0</v>
      </c>
      <c r="E231" s="110">
        <f>الشيت!E235</f>
        <v>0</v>
      </c>
      <c r="F231" s="111">
        <f>الشيت!Q235</f>
        <v>0</v>
      </c>
      <c r="G231" s="111">
        <f>الشيت!AB235</f>
        <v>0</v>
      </c>
      <c r="H231" s="111">
        <f>الشيت!AM235</f>
        <v>0</v>
      </c>
      <c r="I231" s="111">
        <f>الشيت!BA235</f>
        <v>0</v>
      </c>
      <c r="J231" s="111">
        <f>الشيت!BO235</f>
        <v>0</v>
      </c>
      <c r="K231" s="111">
        <f>الشيت!BZ235</f>
        <v>0</v>
      </c>
      <c r="L231" s="111">
        <f>الشيت!CN235</f>
        <v>0</v>
      </c>
      <c r="M231" s="111">
        <f>الشيت!CU235</f>
        <v>0</v>
      </c>
      <c r="N231" s="111">
        <f>الشيت!DB235</f>
        <v>0</v>
      </c>
      <c r="O231" s="111">
        <f>الشيت!DC235</f>
        <v>0</v>
      </c>
      <c r="P231" s="111">
        <f>الشيت!DP235</f>
        <v>0</v>
      </c>
      <c r="Q231" s="111">
        <f>الشيت!EA235</f>
        <v>0</v>
      </c>
      <c r="R231" s="111" t="str">
        <f>الشيت!DD235</f>
        <v>دون المســـتوى</v>
      </c>
      <c r="S231" s="111">
        <f>الشيت!DE235</f>
        <v>14</v>
      </c>
      <c r="T231" s="233" t="str">
        <f>الشيت!FA235</f>
        <v>/ لـه دور ثــان فى مــواد</v>
      </c>
      <c r="U231" s="112" t="str">
        <f>الشيت!FB235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31" s="89" t="str">
        <f>الشيت!EN235</f>
        <v>1</v>
      </c>
      <c r="W231" s="89" t="str">
        <f>الشيت!EO235</f>
        <v>1</v>
      </c>
      <c r="X231" s="89" t="str">
        <f>الشيت!EP235</f>
        <v>1</v>
      </c>
      <c r="Y231" s="89" t="str">
        <f>الشيت!EQ235</f>
        <v>1</v>
      </c>
      <c r="Z231" s="89" t="str">
        <f>الشيت!ER235</f>
        <v>1</v>
      </c>
      <c r="AA231" s="89" t="str">
        <f>الشيت!ES235</f>
        <v>1</v>
      </c>
      <c r="AB231" s="89" t="str">
        <f>الشيت!ET235</f>
        <v>1</v>
      </c>
      <c r="AC231" s="89" t="str">
        <f>الشيت!EU235</f>
        <v>1</v>
      </c>
      <c r="AD231" s="89" t="str">
        <f>الشيت!EV235</f>
        <v>1</v>
      </c>
      <c r="AE231" s="89" t="str">
        <f>الشيت!EW235</f>
        <v>1</v>
      </c>
      <c r="AF231" s="89" t="str">
        <f>الشيت!EX235</f>
        <v>1</v>
      </c>
      <c r="AG231" s="89" t="str">
        <f>الشيت!EY235</f>
        <v>1</v>
      </c>
    </row>
    <row r="232" spans="1:33" ht="18.75" x14ac:dyDescent="0.3">
      <c r="A232" s="107">
        <f>+IF(C232="","",SUBTOTAL(3,C$6:C232))</f>
        <v>227</v>
      </c>
      <c r="B232" s="108">
        <f t="shared" si="3"/>
        <v>0</v>
      </c>
      <c r="C232" s="109">
        <f>الشيت!B236</f>
        <v>0</v>
      </c>
      <c r="D232" s="110">
        <f>الشيت!C236</f>
        <v>0</v>
      </c>
      <c r="E232" s="110">
        <f>الشيت!E236</f>
        <v>0</v>
      </c>
      <c r="F232" s="111">
        <f>الشيت!Q236</f>
        <v>0</v>
      </c>
      <c r="G232" s="111">
        <f>الشيت!AB236</f>
        <v>0</v>
      </c>
      <c r="H232" s="111">
        <f>الشيت!AM236</f>
        <v>0</v>
      </c>
      <c r="I232" s="111">
        <f>الشيت!BA236</f>
        <v>0</v>
      </c>
      <c r="J232" s="111">
        <f>الشيت!BO236</f>
        <v>0</v>
      </c>
      <c r="K232" s="111">
        <f>الشيت!BZ236</f>
        <v>0</v>
      </c>
      <c r="L232" s="111">
        <f>الشيت!CN236</f>
        <v>0</v>
      </c>
      <c r="M232" s="111">
        <f>الشيت!CU236</f>
        <v>0</v>
      </c>
      <c r="N232" s="111">
        <f>الشيت!DB236</f>
        <v>0</v>
      </c>
      <c r="O232" s="111">
        <f>الشيت!DC236</f>
        <v>0</v>
      </c>
      <c r="P232" s="111">
        <f>الشيت!DP236</f>
        <v>0</v>
      </c>
      <c r="Q232" s="111">
        <f>الشيت!EA236</f>
        <v>0</v>
      </c>
      <c r="R232" s="111" t="str">
        <f>الشيت!DD236</f>
        <v>دون المســـتوى</v>
      </c>
      <c r="S232" s="111">
        <f>الشيت!DE236</f>
        <v>14</v>
      </c>
      <c r="T232" s="233" t="str">
        <f>الشيت!FA236</f>
        <v>/ لـه دور ثــان فى مــواد</v>
      </c>
      <c r="U232" s="112" t="str">
        <f>الشيت!FB236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32" s="89" t="str">
        <f>الشيت!EN236</f>
        <v>1</v>
      </c>
      <c r="W232" s="89" t="str">
        <f>الشيت!EO236</f>
        <v>1</v>
      </c>
      <c r="X232" s="89" t="str">
        <f>الشيت!EP236</f>
        <v>1</v>
      </c>
      <c r="Y232" s="89" t="str">
        <f>الشيت!EQ236</f>
        <v>1</v>
      </c>
      <c r="Z232" s="89" t="str">
        <f>الشيت!ER236</f>
        <v>1</v>
      </c>
      <c r="AA232" s="89" t="str">
        <f>الشيت!ES236</f>
        <v>1</v>
      </c>
      <c r="AB232" s="89" t="str">
        <f>الشيت!ET236</f>
        <v>1</v>
      </c>
      <c r="AC232" s="89" t="str">
        <f>الشيت!EU236</f>
        <v>1</v>
      </c>
      <c r="AD232" s="89" t="str">
        <f>الشيت!EV236</f>
        <v>1</v>
      </c>
      <c r="AE232" s="89" t="str">
        <f>الشيت!EW236</f>
        <v>1</v>
      </c>
      <c r="AF232" s="89" t="str">
        <f>الشيت!EX236</f>
        <v>1</v>
      </c>
      <c r="AG232" s="89" t="str">
        <f>الشيت!EY236</f>
        <v>1</v>
      </c>
    </row>
    <row r="233" spans="1:33" ht="18.75" x14ac:dyDescent="0.3">
      <c r="A233" s="107">
        <f>+IF(C233="","",SUBTOTAL(3,C$6:C233))</f>
        <v>228</v>
      </c>
      <c r="B233" s="108">
        <f t="shared" si="3"/>
        <v>0</v>
      </c>
      <c r="C233" s="109">
        <f>الشيت!B237</f>
        <v>0</v>
      </c>
      <c r="D233" s="110">
        <f>الشيت!C237</f>
        <v>0</v>
      </c>
      <c r="E233" s="110">
        <f>الشيت!E237</f>
        <v>0</v>
      </c>
      <c r="F233" s="111">
        <f>الشيت!Q237</f>
        <v>0</v>
      </c>
      <c r="G233" s="111">
        <f>الشيت!AB237</f>
        <v>0</v>
      </c>
      <c r="H233" s="111">
        <f>الشيت!AM237</f>
        <v>0</v>
      </c>
      <c r="I233" s="111">
        <f>الشيت!BA237</f>
        <v>0</v>
      </c>
      <c r="J233" s="111">
        <f>الشيت!BO237</f>
        <v>0</v>
      </c>
      <c r="K233" s="111">
        <f>الشيت!BZ237</f>
        <v>0</v>
      </c>
      <c r="L233" s="111">
        <f>الشيت!CN237</f>
        <v>0</v>
      </c>
      <c r="M233" s="111">
        <f>الشيت!CU237</f>
        <v>0</v>
      </c>
      <c r="N233" s="111">
        <f>الشيت!DB237</f>
        <v>0</v>
      </c>
      <c r="O233" s="111">
        <f>الشيت!DC237</f>
        <v>0</v>
      </c>
      <c r="P233" s="111">
        <f>الشيت!DP237</f>
        <v>0</v>
      </c>
      <c r="Q233" s="111">
        <f>الشيت!EA237</f>
        <v>0</v>
      </c>
      <c r="R233" s="111" t="str">
        <f>الشيت!DD237</f>
        <v>دون المســـتوى</v>
      </c>
      <c r="S233" s="111">
        <f>الشيت!DE237</f>
        <v>14</v>
      </c>
      <c r="T233" s="233" t="str">
        <f>الشيت!FA237</f>
        <v>/ لـه دور ثــان فى مــواد</v>
      </c>
      <c r="U233" s="112" t="str">
        <f>الشيت!FB237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33" s="89" t="str">
        <f>الشيت!EN237</f>
        <v>1</v>
      </c>
      <c r="W233" s="89" t="str">
        <f>الشيت!EO237</f>
        <v>1</v>
      </c>
      <c r="X233" s="89" t="str">
        <f>الشيت!EP237</f>
        <v>1</v>
      </c>
      <c r="Y233" s="89" t="str">
        <f>الشيت!EQ237</f>
        <v>1</v>
      </c>
      <c r="Z233" s="89" t="str">
        <f>الشيت!ER237</f>
        <v>1</v>
      </c>
      <c r="AA233" s="89" t="str">
        <f>الشيت!ES237</f>
        <v>1</v>
      </c>
      <c r="AB233" s="89" t="str">
        <f>الشيت!ET237</f>
        <v>1</v>
      </c>
      <c r="AC233" s="89" t="str">
        <f>الشيت!EU237</f>
        <v>1</v>
      </c>
      <c r="AD233" s="89" t="str">
        <f>الشيت!EV237</f>
        <v>1</v>
      </c>
      <c r="AE233" s="89" t="str">
        <f>الشيت!EW237</f>
        <v>1</v>
      </c>
      <c r="AF233" s="89" t="str">
        <f>الشيت!EX237</f>
        <v>1</v>
      </c>
      <c r="AG233" s="89" t="str">
        <f>الشيت!EY237</f>
        <v>1</v>
      </c>
    </row>
    <row r="234" spans="1:33" ht="18.75" x14ac:dyDescent="0.3">
      <c r="A234" s="107">
        <f>+IF(C234="","",SUBTOTAL(3,C$6:C234))</f>
        <v>229</v>
      </c>
      <c r="B234" s="108">
        <f t="shared" si="3"/>
        <v>0</v>
      </c>
      <c r="C234" s="109">
        <f>الشيت!B238</f>
        <v>0</v>
      </c>
      <c r="D234" s="110">
        <f>الشيت!C238</f>
        <v>0</v>
      </c>
      <c r="E234" s="110">
        <f>الشيت!E238</f>
        <v>0</v>
      </c>
      <c r="F234" s="111">
        <f>الشيت!Q238</f>
        <v>0</v>
      </c>
      <c r="G234" s="111">
        <f>الشيت!AB238</f>
        <v>0</v>
      </c>
      <c r="H234" s="111">
        <f>الشيت!AM238</f>
        <v>0</v>
      </c>
      <c r="I234" s="111">
        <f>الشيت!BA238</f>
        <v>0</v>
      </c>
      <c r="J234" s="111">
        <f>الشيت!BO238</f>
        <v>0</v>
      </c>
      <c r="K234" s="111">
        <f>الشيت!BZ238</f>
        <v>0</v>
      </c>
      <c r="L234" s="111">
        <f>الشيت!CN238</f>
        <v>0</v>
      </c>
      <c r="M234" s="111">
        <f>الشيت!CU238</f>
        <v>0</v>
      </c>
      <c r="N234" s="111">
        <f>الشيت!DB238</f>
        <v>0</v>
      </c>
      <c r="O234" s="111">
        <f>الشيت!DC238</f>
        <v>0</v>
      </c>
      <c r="P234" s="111">
        <f>الشيت!DP238</f>
        <v>0</v>
      </c>
      <c r="Q234" s="111">
        <f>الشيت!EA238</f>
        <v>0</v>
      </c>
      <c r="R234" s="111" t="str">
        <f>الشيت!DD238</f>
        <v>دون المســـتوى</v>
      </c>
      <c r="S234" s="111">
        <f>الشيت!DE238</f>
        <v>14</v>
      </c>
      <c r="T234" s="233" t="str">
        <f>الشيت!FA238</f>
        <v>/ لـه دور ثــان فى مــواد</v>
      </c>
      <c r="U234" s="112" t="str">
        <f>الشيت!FB238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34" s="89" t="str">
        <f>الشيت!EN238</f>
        <v>1</v>
      </c>
      <c r="W234" s="89" t="str">
        <f>الشيت!EO238</f>
        <v>1</v>
      </c>
      <c r="X234" s="89" t="str">
        <f>الشيت!EP238</f>
        <v>1</v>
      </c>
      <c r="Y234" s="89" t="str">
        <f>الشيت!EQ238</f>
        <v>1</v>
      </c>
      <c r="Z234" s="89" t="str">
        <f>الشيت!ER238</f>
        <v>1</v>
      </c>
      <c r="AA234" s="89" t="str">
        <f>الشيت!ES238</f>
        <v>1</v>
      </c>
      <c r="AB234" s="89" t="str">
        <f>الشيت!ET238</f>
        <v>1</v>
      </c>
      <c r="AC234" s="89" t="str">
        <f>الشيت!EU238</f>
        <v>1</v>
      </c>
      <c r="AD234" s="89" t="str">
        <f>الشيت!EV238</f>
        <v>1</v>
      </c>
      <c r="AE234" s="89" t="str">
        <f>الشيت!EW238</f>
        <v>1</v>
      </c>
      <c r="AF234" s="89" t="str">
        <f>الشيت!EX238</f>
        <v>1</v>
      </c>
      <c r="AG234" s="89" t="str">
        <f>الشيت!EY238</f>
        <v>1</v>
      </c>
    </row>
    <row r="235" spans="1:33" ht="18.75" x14ac:dyDescent="0.3">
      <c r="A235" s="107">
        <f>+IF(C235="","",SUBTOTAL(3,C$6:C235))</f>
        <v>230</v>
      </c>
      <c r="B235" s="108">
        <f t="shared" si="3"/>
        <v>0</v>
      </c>
      <c r="C235" s="109">
        <f>الشيت!B239</f>
        <v>0</v>
      </c>
      <c r="D235" s="110">
        <f>الشيت!C239</f>
        <v>0</v>
      </c>
      <c r="E235" s="110">
        <f>الشيت!E239</f>
        <v>0</v>
      </c>
      <c r="F235" s="111">
        <f>الشيت!Q239</f>
        <v>0</v>
      </c>
      <c r="G235" s="111">
        <f>الشيت!AB239</f>
        <v>0</v>
      </c>
      <c r="H235" s="111">
        <f>الشيت!AM239</f>
        <v>0</v>
      </c>
      <c r="I235" s="111">
        <f>الشيت!BA239</f>
        <v>0</v>
      </c>
      <c r="J235" s="111">
        <f>الشيت!BO239</f>
        <v>0</v>
      </c>
      <c r="K235" s="111">
        <f>الشيت!BZ239</f>
        <v>0</v>
      </c>
      <c r="L235" s="111">
        <f>الشيت!CN239</f>
        <v>0</v>
      </c>
      <c r="M235" s="111">
        <f>الشيت!CU239</f>
        <v>0</v>
      </c>
      <c r="N235" s="111">
        <f>الشيت!DB239</f>
        <v>0</v>
      </c>
      <c r="O235" s="111">
        <f>الشيت!DC239</f>
        <v>0</v>
      </c>
      <c r="P235" s="111">
        <f>الشيت!DP239</f>
        <v>0</v>
      </c>
      <c r="Q235" s="111">
        <f>الشيت!EA239</f>
        <v>0</v>
      </c>
      <c r="R235" s="111" t="str">
        <f>الشيت!DD239</f>
        <v>دون المســـتوى</v>
      </c>
      <c r="S235" s="111">
        <f>الشيت!DE239</f>
        <v>14</v>
      </c>
      <c r="T235" s="233" t="str">
        <f>الشيت!FA239</f>
        <v>/ لـه دور ثــان فى مــواد</v>
      </c>
      <c r="U235" s="112" t="str">
        <f>الشيت!FB239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35" s="89" t="str">
        <f>الشيت!EN239</f>
        <v>1</v>
      </c>
      <c r="W235" s="89" t="str">
        <f>الشيت!EO239</f>
        <v>1</v>
      </c>
      <c r="X235" s="89" t="str">
        <f>الشيت!EP239</f>
        <v>1</v>
      </c>
      <c r="Y235" s="89" t="str">
        <f>الشيت!EQ239</f>
        <v>1</v>
      </c>
      <c r="Z235" s="89" t="str">
        <f>الشيت!ER239</f>
        <v>1</v>
      </c>
      <c r="AA235" s="89" t="str">
        <f>الشيت!ES239</f>
        <v>1</v>
      </c>
      <c r="AB235" s="89" t="str">
        <f>الشيت!ET239</f>
        <v>1</v>
      </c>
      <c r="AC235" s="89" t="str">
        <f>الشيت!EU239</f>
        <v>1</v>
      </c>
      <c r="AD235" s="89" t="str">
        <f>الشيت!EV239</f>
        <v>1</v>
      </c>
      <c r="AE235" s="89" t="str">
        <f>الشيت!EW239</f>
        <v>1</v>
      </c>
      <c r="AF235" s="89" t="str">
        <f>الشيت!EX239</f>
        <v>1</v>
      </c>
      <c r="AG235" s="89" t="str">
        <f>الشيت!EY239</f>
        <v>1</v>
      </c>
    </row>
    <row r="236" spans="1:33" ht="18.75" x14ac:dyDescent="0.3">
      <c r="A236" s="107">
        <f>+IF(C236="","",SUBTOTAL(3,C$6:C236))</f>
        <v>231</v>
      </c>
      <c r="B236" s="108">
        <f t="shared" si="3"/>
        <v>0</v>
      </c>
      <c r="C236" s="109">
        <f>الشيت!B240</f>
        <v>0</v>
      </c>
      <c r="D236" s="110">
        <f>الشيت!C240</f>
        <v>0</v>
      </c>
      <c r="E236" s="110">
        <f>الشيت!E240</f>
        <v>0</v>
      </c>
      <c r="F236" s="111">
        <f>الشيت!Q240</f>
        <v>0</v>
      </c>
      <c r="G236" s="111">
        <f>الشيت!AB240</f>
        <v>0</v>
      </c>
      <c r="H236" s="111">
        <f>الشيت!AM240</f>
        <v>0</v>
      </c>
      <c r="I236" s="111">
        <f>الشيت!BA240</f>
        <v>0</v>
      </c>
      <c r="J236" s="111">
        <f>الشيت!BO240</f>
        <v>0</v>
      </c>
      <c r="K236" s="111">
        <f>الشيت!BZ240</f>
        <v>0</v>
      </c>
      <c r="L236" s="111">
        <f>الشيت!CN240</f>
        <v>0</v>
      </c>
      <c r="M236" s="111">
        <f>الشيت!CU240</f>
        <v>0</v>
      </c>
      <c r="N236" s="111">
        <f>الشيت!DB240</f>
        <v>0</v>
      </c>
      <c r="O236" s="111">
        <f>الشيت!DC240</f>
        <v>0</v>
      </c>
      <c r="P236" s="111">
        <f>الشيت!DP240</f>
        <v>0</v>
      </c>
      <c r="Q236" s="111">
        <f>الشيت!EA240</f>
        <v>0</v>
      </c>
      <c r="R236" s="111" t="str">
        <f>الشيت!DD240</f>
        <v>دون المســـتوى</v>
      </c>
      <c r="S236" s="111">
        <f>الشيت!DE240</f>
        <v>14</v>
      </c>
      <c r="T236" s="233" t="str">
        <f>الشيت!FA240</f>
        <v>/ لـه دور ثــان فى مــواد</v>
      </c>
      <c r="U236" s="112" t="str">
        <f>الشيت!FB240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36" s="89" t="str">
        <f>الشيت!EN240</f>
        <v>1</v>
      </c>
      <c r="W236" s="89" t="str">
        <f>الشيت!EO240</f>
        <v>1</v>
      </c>
      <c r="X236" s="89" t="str">
        <f>الشيت!EP240</f>
        <v>1</v>
      </c>
      <c r="Y236" s="89" t="str">
        <f>الشيت!EQ240</f>
        <v>1</v>
      </c>
      <c r="Z236" s="89" t="str">
        <f>الشيت!ER240</f>
        <v>1</v>
      </c>
      <c r="AA236" s="89" t="str">
        <f>الشيت!ES240</f>
        <v>1</v>
      </c>
      <c r="AB236" s="89" t="str">
        <f>الشيت!ET240</f>
        <v>1</v>
      </c>
      <c r="AC236" s="89" t="str">
        <f>الشيت!EU240</f>
        <v>1</v>
      </c>
      <c r="AD236" s="89" t="str">
        <f>الشيت!EV240</f>
        <v>1</v>
      </c>
      <c r="AE236" s="89" t="str">
        <f>الشيت!EW240</f>
        <v>1</v>
      </c>
      <c r="AF236" s="89" t="str">
        <f>الشيت!EX240</f>
        <v>1</v>
      </c>
      <c r="AG236" s="89" t="str">
        <f>الشيت!EY240</f>
        <v>1</v>
      </c>
    </row>
    <row r="237" spans="1:33" ht="18.75" x14ac:dyDescent="0.3">
      <c r="A237" s="107">
        <f>+IF(C237="","",SUBTOTAL(3,C$6:C237))</f>
        <v>232</v>
      </c>
      <c r="B237" s="108">
        <f t="shared" si="3"/>
        <v>0</v>
      </c>
      <c r="C237" s="109">
        <f>الشيت!B241</f>
        <v>0</v>
      </c>
      <c r="D237" s="110">
        <f>الشيت!C241</f>
        <v>0</v>
      </c>
      <c r="E237" s="110">
        <f>الشيت!E241</f>
        <v>0</v>
      </c>
      <c r="F237" s="111">
        <f>الشيت!Q241</f>
        <v>0</v>
      </c>
      <c r="G237" s="111">
        <f>الشيت!AB241</f>
        <v>0</v>
      </c>
      <c r="H237" s="111">
        <f>الشيت!AM241</f>
        <v>0</v>
      </c>
      <c r="I237" s="111">
        <f>الشيت!BA241</f>
        <v>0</v>
      </c>
      <c r="J237" s="111">
        <f>الشيت!BO241</f>
        <v>0</v>
      </c>
      <c r="K237" s="111">
        <f>الشيت!BZ241</f>
        <v>0</v>
      </c>
      <c r="L237" s="111">
        <f>الشيت!CN241</f>
        <v>0</v>
      </c>
      <c r="M237" s="111">
        <f>الشيت!CU241</f>
        <v>0</v>
      </c>
      <c r="N237" s="111">
        <f>الشيت!DB241</f>
        <v>0</v>
      </c>
      <c r="O237" s="111">
        <f>الشيت!DC241</f>
        <v>0</v>
      </c>
      <c r="P237" s="111">
        <f>الشيت!DP241</f>
        <v>0</v>
      </c>
      <c r="Q237" s="111">
        <f>الشيت!EA241</f>
        <v>0</v>
      </c>
      <c r="R237" s="111" t="str">
        <f>الشيت!DD241</f>
        <v>دون المســـتوى</v>
      </c>
      <c r="S237" s="111">
        <f>الشيت!DE241</f>
        <v>14</v>
      </c>
      <c r="T237" s="233" t="str">
        <f>الشيت!FA241</f>
        <v>/ لـه دور ثــان فى مــواد</v>
      </c>
      <c r="U237" s="112" t="str">
        <f>الشيت!FB241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37" s="89" t="str">
        <f>الشيت!EN241</f>
        <v>1</v>
      </c>
      <c r="W237" s="89" t="str">
        <f>الشيت!EO241</f>
        <v>1</v>
      </c>
      <c r="X237" s="89" t="str">
        <f>الشيت!EP241</f>
        <v>1</v>
      </c>
      <c r="Y237" s="89" t="str">
        <f>الشيت!EQ241</f>
        <v>1</v>
      </c>
      <c r="Z237" s="89" t="str">
        <f>الشيت!ER241</f>
        <v>1</v>
      </c>
      <c r="AA237" s="89" t="str">
        <f>الشيت!ES241</f>
        <v>1</v>
      </c>
      <c r="AB237" s="89" t="str">
        <f>الشيت!ET241</f>
        <v>1</v>
      </c>
      <c r="AC237" s="89" t="str">
        <f>الشيت!EU241</f>
        <v>1</v>
      </c>
      <c r="AD237" s="89" t="str">
        <f>الشيت!EV241</f>
        <v>1</v>
      </c>
      <c r="AE237" s="89" t="str">
        <f>الشيت!EW241</f>
        <v>1</v>
      </c>
      <c r="AF237" s="89" t="str">
        <f>الشيت!EX241</f>
        <v>1</v>
      </c>
      <c r="AG237" s="89" t="str">
        <f>الشيت!EY241</f>
        <v>1</v>
      </c>
    </row>
    <row r="238" spans="1:33" ht="18.75" x14ac:dyDescent="0.3">
      <c r="A238" s="107">
        <f>+IF(C238="","",SUBTOTAL(3,C$6:C238))</f>
        <v>233</v>
      </c>
      <c r="B238" s="108">
        <f t="shared" si="3"/>
        <v>0</v>
      </c>
      <c r="C238" s="109">
        <f>الشيت!B242</f>
        <v>0</v>
      </c>
      <c r="D238" s="110">
        <f>الشيت!C242</f>
        <v>0</v>
      </c>
      <c r="E238" s="110">
        <f>الشيت!E242</f>
        <v>0</v>
      </c>
      <c r="F238" s="111">
        <f>الشيت!Q242</f>
        <v>0</v>
      </c>
      <c r="G238" s="111">
        <f>الشيت!AB242</f>
        <v>0</v>
      </c>
      <c r="H238" s="111">
        <f>الشيت!AM242</f>
        <v>0</v>
      </c>
      <c r="I238" s="111">
        <f>الشيت!BA242</f>
        <v>0</v>
      </c>
      <c r="J238" s="111">
        <f>الشيت!BO242</f>
        <v>0</v>
      </c>
      <c r="K238" s="111">
        <f>الشيت!BZ242</f>
        <v>0</v>
      </c>
      <c r="L238" s="111">
        <f>الشيت!CN242</f>
        <v>0</v>
      </c>
      <c r="M238" s="111">
        <f>الشيت!CU242</f>
        <v>0</v>
      </c>
      <c r="N238" s="111">
        <f>الشيت!DB242</f>
        <v>0</v>
      </c>
      <c r="O238" s="111">
        <f>الشيت!DC242</f>
        <v>0</v>
      </c>
      <c r="P238" s="111">
        <f>الشيت!DP242</f>
        <v>0</v>
      </c>
      <c r="Q238" s="111">
        <f>الشيت!EA242</f>
        <v>0</v>
      </c>
      <c r="R238" s="111" t="str">
        <f>الشيت!DD242</f>
        <v>دون المســـتوى</v>
      </c>
      <c r="S238" s="111">
        <f>الشيت!DE242</f>
        <v>14</v>
      </c>
      <c r="T238" s="233" t="str">
        <f>الشيت!FA242</f>
        <v>/ لـه دور ثــان فى مــواد</v>
      </c>
      <c r="U238" s="112" t="str">
        <f>الشيت!FB242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38" s="89" t="str">
        <f>الشيت!EN242</f>
        <v>1</v>
      </c>
      <c r="W238" s="89" t="str">
        <f>الشيت!EO242</f>
        <v>1</v>
      </c>
      <c r="X238" s="89" t="str">
        <f>الشيت!EP242</f>
        <v>1</v>
      </c>
      <c r="Y238" s="89" t="str">
        <f>الشيت!EQ242</f>
        <v>1</v>
      </c>
      <c r="Z238" s="89" t="str">
        <f>الشيت!ER242</f>
        <v>1</v>
      </c>
      <c r="AA238" s="89" t="str">
        <f>الشيت!ES242</f>
        <v>1</v>
      </c>
      <c r="AB238" s="89" t="str">
        <f>الشيت!ET242</f>
        <v>1</v>
      </c>
      <c r="AC238" s="89" t="str">
        <f>الشيت!EU242</f>
        <v>1</v>
      </c>
      <c r="AD238" s="89" t="str">
        <f>الشيت!EV242</f>
        <v>1</v>
      </c>
      <c r="AE238" s="89" t="str">
        <f>الشيت!EW242</f>
        <v>1</v>
      </c>
      <c r="AF238" s="89" t="str">
        <f>الشيت!EX242</f>
        <v>1</v>
      </c>
      <c r="AG238" s="89" t="str">
        <f>الشيت!EY242</f>
        <v>1</v>
      </c>
    </row>
    <row r="239" spans="1:33" ht="18.75" x14ac:dyDescent="0.3">
      <c r="A239" s="107">
        <f>+IF(C239="","",SUBTOTAL(3,C$6:C239))</f>
        <v>234</v>
      </c>
      <c r="B239" s="108">
        <f t="shared" si="3"/>
        <v>0</v>
      </c>
      <c r="C239" s="109">
        <f>الشيت!B243</f>
        <v>0</v>
      </c>
      <c r="D239" s="110">
        <f>الشيت!C243</f>
        <v>0</v>
      </c>
      <c r="E239" s="110">
        <f>الشيت!E243</f>
        <v>0</v>
      </c>
      <c r="F239" s="111">
        <f>الشيت!Q243</f>
        <v>0</v>
      </c>
      <c r="G239" s="111">
        <f>الشيت!AB243</f>
        <v>0</v>
      </c>
      <c r="H239" s="111">
        <f>الشيت!AM243</f>
        <v>0</v>
      </c>
      <c r="I239" s="111">
        <f>الشيت!BA243</f>
        <v>0</v>
      </c>
      <c r="J239" s="111">
        <f>الشيت!BO243</f>
        <v>0</v>
      </c>
      <c r="K239" s="111">
        <f>الشيت!BZ243</f>
        <v>0</v>
      </c>
      <c r="L239" s="111">
        <f>الشيت!CN243</f>
        <v>0</v>
      </c>
      <c r="M239" s="111">
        <f>الشيت!CU243</f>
        <v>0</v>
      </c>
      <c r="N239" s="111">
        <f>الشيت!DB243</f>
        <v>0</v>
      </c>
      <c r="O239" s="111">
        <f>الشيت!DC243</f>
        <v>0</v>
      </c>
      <c r="P239" s="111">
        <f>الشيت!DP243</f>
        <v>0</v>
      </c>
      <c r="Q239" s="111">
        <f>الشيت!EA243</f>
        <v>0</v>
      </c>
      <c r="R239" s="111" t="str">
        <f>الشيت!DD243</f>
        <v>دون المســـتوى</v>
      </c>
      <c r="S239" s="111">
        <f>الشيت!DE243</f>
        <v>14</v>
      </c>
      <c r="T239" s="233" t="str">
        <f>الشيت!FA243</f>
        <v>/ لـه دور ثــان فى مــواد</v>
      </c>
      <c r="U239" s="112" t="str">
        <f>الشيت!FB243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39" s="89" t="str">
        <f>الشيت!EN243</f>
        <v>1</v>
      </c>
      <c r="W239" s="89" t="str">
        <f>الشيت!EO243</f>
        <v>1</v>
      </c>
      <c r="X239" s="89" t="str">
        <f>الشيت!EP243</f>
        <v>1</v>
      </c>
      <c r="Y239" s="89" t="str">
        <f>الشيت!EQ243</f>
        <v>1</v>
      </c>
      <c r="Z239" s="89" t="str">
        <f>الشيت!ER243</f>
        <v>1</v>
      </c>
      <c r="AA239" s="89" t="str">
        <f>الشيت!ES243</f>
        <v>1</v>
      </c>
      <c r="AB239" s="89" t="str">
        <f>الشيت!ET243</f>
        <v>1</v>
      </c>
      <c r="AC239" s="89" t="str">
        <f>الشيت!EU243</f>
        <v>1</v>
      </c>
      <c r="AD239" s="89" t="str">
        <f>الشيت!EV243</f>
        <v>1</v>
      </c>
      <c r="AE239" s="89" t="str">
        <f>الشيت!EW243</f>
        <v>1</v>
      </c>
      <c r="AF239" s="89" t="str">
        <f>الشيت!EX243</f>
        <v>1</v>
      </c>
      <c r="AG239" s="89" t="str">
        <f>الشيت!EY243</f>
        <v>1</v>
      </c>
    </row>
    <row r="240" spans="1:33" ht="18.75" x14ac:dyDescent="0.3">
      <c r="A240" s="107">
        <f>+IF(C240="","",SUBTOTAL(3,C$6:C240))</f>
        <v>235</v>
      </c>
      <c r="B240" s="108">
        <f t="shared" si="3"/>
        <v>0</v>
      </c>
      <c r="C240" s="109">
        <f>الشيت!B244</f>
        <v>0</v>
      </c>
      <c r="D240" s="110">
        <f>الشيت!C244</f>
        <v>0</v>
      </c>
      <c r="E240" s="110">
        <f>الشيت!E244</f>
        <v>0</v>
      </c>
      <c r="F240" s="111">
        <f>الشيت!Q244</f>
        <v>0</v>
      </c>
      <c r="G240" s="111">
        <f>الشيت!AB244</f>
        <v>0</v>
      </c>
      <c r="H240" s="111">
        <f>الشيت!AM244</f>
        <v>0</v>
      </c>
      <c r="I240" s="111">
        <f>الشيت!BA244</f>
        <v>0</v>
      </c>
      <c r="J240" s="111">
        <f>الشيت!BO244</f>
        <v>0</v>
      </c>
      <c r="K240" s="111">
        <f>الشيت!BZ244</f>
        <v>0</v>
      </c>
      <c r="L240" s="111">
        <f>الشيت!CN244</f>
        <v>0</v>
      </c>
      <c r="M240" s="111">
        <f>الشيت!CU244</f>
        <v>0</v>
      </c>
      <c r="N240" s="111">
        <f>الشيت!DB244</f>
        <v>0</v>
      </c>
      <c r="O240" s="111">
        <f>الشيت!DC244</f>
        <v>0</v>
      </c>
      <c r="P240" s="111">
        <f>الشيت!DP244</f>
        <v>0</v>
      </c>
      <c r="Q240" s="111">
        <f>الشيت!EA244</f>
        <v>0</v>
      </c>
      <c r="R240" s="111" t="str">
        <f>الشيت!DD244</f>
        <v>دون المســـتوى</v>
      </c>
      <c r="S240" s="111">
        <f>الشيت!DE244</f>
        <v>14</v>
      </c>
      <c r="T240" s="233" t="str">
        <f>الشيت!FA244</f>
        <v>/ لـه دور ثــان فى مــواد</v>
      </c>
      <c r="U240" s="112" t="str">
        <f>الشيت!FB244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40" s="89" t="str">
        <f>الشيت!EN244</f>
        <v>1</v>
      </c>
      <c r="W240" s="89" t="str">
        <f>الشيت!EO244</f>
        <v>1</v>
      </c>
      <c r="X240" s="89" t="str">
        <f>الشيت!EP244</f>
        <v>1</v>
      </c>
      <c r="Y240" s="89" t="str">
        <f>الشيت!EQ244</f>
        <v>1</v>
      </c>
      <c r="Z240" s="89" t="str">
        <f>الشيت!ER244</f>
        <v>1</v>
      </c>
      <c r="AA240" s="89" t="str">
        <f>الشيت!ES244</f>
        <v>1</v>
      </c>
      <c r="AB240" s="89" t="str">
        <f>الشيت!ET244</f>
        <v>1</v>
      </c>
      <c r="AC240" s="89" t="str">
        <f>الشيت!EU244</f>
        <v>1</v>
      </c>
      <c r="AD240" s="89" t="str">
        <f>الشيت!EV244</f>
        <v>1</v>
      </c>
      <c r="AE240" s="89" t="str">
        <f>الشيت!EW244</f>
        <v>1</v>
      </c>
      <c r="AF240" s="89" t="str">
        <f>الشيت!EX244</f>
        <v>1</v>
      </c>
      <c r="AG240" s="89" t="str">
        <f>الشيت!EY244</f>
        <v>1</v>
      </c>
    </row>
    <row r="241" spans="1:33" ht="18.75" x14ac:dyDescent="0.3">
      <c r="A241" s="107">
        <f>+IF(C241="","",SUBTOTAL(3,C$6:C241))</f>
        <v>236</v>
      </c>
      <c r="B241" s="108">
        <f t="shared" si="3"/>
        <v>0</v>
      </c>
      <c r="C241" s="109">
        <f>الشيت!B245</f>
        <v>0</v>
      </c>
      <c r="D241" s="110">
        <f>الشيت!C245</f>
        <v>0</v>
      </c>
      <c r="E241" s="110">
        <f>الشيت!E245</f>
        <v>0</v>
      </c>
      <c r="F241" s="111">
        <f>الشيت!Q245</f>
        <v>0</v>
      </c>
      <c r="G241" s="111">
        <f>الشيت!AB245</f>
        <v>0</v>
      </c>
      <c r="H241" s="111">
        <f>الشيت!AM245</f>
        <v>0</v>
      </c>
      <c r="I241" s="111">
        <f>الشيت!BA245</f>
        <v>0</v>
      </c>
      <c r="J241" s="111">
        <f>الشيت!BO245</f>
        <v>0</v>
      </c>
      <c r="K241" s="111">
        <f>الشيت!BZ245</f>
        <v>0</v>
      </c>
      <c r="L241" s="111">
        <f>الشيت!CN245</f>
        <v>0</v>
      </c>
      <c r="M241" s="111">
        <f>الشيت!CU245</f>
        <v>0</v>
      </c>
      <c r="N241" s="111">
        <f>الشيت!DB245</f>
        <v>0</v>
      </c>
      <c r="O241" s="111">
        <f>الشيت!DC245</f>
        <v>0</v>
      </c>
      <c r="P241" s="111">
        <f>الشيت!DP245</f>
        <v>0</v>
      </c>
      <c r="Q241" s="111">
        <f>الشيت!EA245</f>
        <v>0</v>
      </c>
      <c r="R241" s="111" t="str">
        <f>الشيت!DD245</f>
        <v>دون المســـتوى</v>
      </c>
      <c r="S241" s="111">
        <f>الشيت!DE245</f>
        <v>14</v>
      </c>
      <c r="T241" s="233" t="str">
        <f>الشيت!FA245</f>
        <v>/ لـه دور ثــان فى مــواد</v>
      </c>
      <c r="U241" s="112" t="str">
        <f>الشيت!FB245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41" s="89" t="str">
        <f>الشيت!EN245</f>
        <v>1</v>
      </c>
      <c r="W241" s="89" t="str">
        <f>الشيت!EO245</f>
        <v>1</v>
      </c>
      <c r="X241" s="89" t="str">
        <f>الشيت!EP245</f>
        <v>1</v>
      </c>
      <c r="Y241" s="89" t="str">
        <f>الشيت!EQ245</f>
        <v>1</v>
      </c>
      <c r="Z241" s="89" t="str">
        <f>الشيت!ER245</f>
        <v>1</v>
      </c>
      <c r="AA241" s="89" t="str">
        <f>الشيت!ES245</f>
        <v>1</v>
      </c>
      <c r="AB241" s="89" t="str">
        <f>الشيت!ET245</f>
        <v>1</v>
      </c>
      <c r="AC241" s="89" t="str">
        <f>الشيت!EU245</f>
        <v>1</v>
      </c>
      <c r="AD241" s="89" t="str">
        <f>الشيت!EV245</f>
        <v>1</v>
      </c>
      <c r="AE241" s="89" t="str">
        <f>الشيت!EW245</f>
        <v>1</v>
      </c>
      <c r="AF241" s="89" t="str">
        <f>الشيت!EX245</f>
        <v>1</v>
      </c>
      <c r="AG241" s="89" t="str">
        <f>الشيت!EY245</f>
        <v>1</v>
      </c>
    </row>
    <row r="242" spans="1:33" ht="18.75" x14ac:dyDescent="0.3">
      <c r="A242" s="107">
        <f>+IF(C242="","",SUBTOTAL(3,C$6:C242))</f>
        <v>237</v>
      </c>
      <c r="B242" s="108">
        <f t="shared" si="3"/>
        <v>0</v>
      </c>
      <c r="C242" s="109">
        <f>الشيت!B246</f>
        <v>0</v>
      </c>
      <c r="D242" s="110">
        <f>الشيت!C246</f>
        <v>0</v>
      </c>
      <c r="E242" s="110">
        <f>الشيت!E246</f>
        <v>0</v>
      </c>
      <c r="F242" s="111">
        <f>الشيت!Q246</f>
        <v>0</v>
      </c>
      <c r="G242" s="111">
        <f>الشيت!AB246</f>
        <v>0</v>
      </c>
      <c r="H242" s="111">
        <f>الشيت!AM246</f>
        <v>0</v>
      </c>
      <c r="I242" s="111">
        <f>الشيت!BA246</f>
        <v>0</v>
      </c>
      <c r="J242" s="111">
        <f>الشيت!BO246</f>
        <v>0</v>
      </c>
      <c r="K242" s="111">
        <f>الشيت!BZ246</f>
        <v>0</v>
      </c>
      <c r="L242" s="111">
        <f>الشيت!CN246</f>
        <v>0</v>
      </c>
      <c r="M242" s="111">
        <f>الشيت!CU246</f>
        <v>0</v>
      </c>
      <c r="N242" s="111">
        <f>الشيت!DB246</f>
        <v>0</v>
      </c>
      <c r="O242" s="111">
        <f>الشيت!DC246</f>
        <v>0</v>
      </c>
      <c r="P242" s="111">
        <f>الشيت!DP246</f>
        <v>0</v>
      </c>
      <c r="Q242" s="111">
        <f>الشيت!EA246</f>
        <v>0</v>
      </c>
      <c r="R242" s="111" t="str">
        <f>الشيت!DD246</f>
        <v>دون المســـتوى</v>
      </c>
      <c r="S242" s="111">
        <f>الشيت!DE246</f>
        <v>14</v>
      </c>
      <c r="T242" s="233" t="str">
        <f>الشيت!FA246</f>
        <v>/ لـه دور ثــان فى مــواد</v>
      </c>
      <c r="U242" s="112" t="str">
        <f>الشيت!FB246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42" s="89" t="str">
        <f>الشيت!EN246</f>
        <v>1</v>
      </c>
      <c r="W242" s="89" t="str">
        <f>الشيت!EO246</f>
        <v>1</v>
      </c>
      <c r="X242" s="89" t="str">
        <f>الشيت!EP246</f>
        <v>1</v>
      </c>
      <c r="Y242" s="89" t="str">
        <f>الشيت!EQ246</f>
        <v>1</v>
      </c>
      <c r="Z242" s="89" t="str">
        <f>الشيت!ER246</f>
        <v>1</v>
      </c>
      <c r="AA242" s="89" t="str">
        <f>الشيت!ES246</f>
        <v>1</v>
      </c>
      <c r="AB242" s="89" t="str">
        <f>الشيت!ET246</f>
        <v>1</v>
      </c>
      <c r="AC242" s="89" t="str">
        <f>الشيت!EU246</f>
        <v>1</v>
      </c>
      <c r="AD242" s="89" t="str">
        <f>الشيت!EV246</f>
        <v>1</v>
      </c>
      <c r="AE242" s="89" t="str">
        <f>الشيت!EW246</f>
        <v>1</v>
      </c>
      <c r="AF242" s="89" t="str">
        <f>الشيت!EX246</f>
        <v>1</v>
      </c>
      <c r="AG242" s="89" t="str">
        <f>الشيت!EY246</f>
        <v>1</v>
      </c>
    </row>
    <row r="243" spans="1:33" ht="18.75" x14ac:dyDescent="0.3">
      <c r="A243" s="107">
        <f>+IF(C243="","",SUBTOTAL(3,C$6:C243))</f>
        <v>238</v>
      </c>
      <c r="B243" s="108">
        <f t="shared" si="3"/>
        <v>0</v>
      </c>
      <c r="C243" s="109">
        <f>الشيت!B247</f>
        <v>0</v>
      </c>
      <c r="D243" s="110">
        <f>الشيت!C247</f>
        <v>0</v>
      </c>
      <c r="E243" s="110">
        <f>الشيت!E247</f>
        <v>0</v>
      </c>
      <c r="F243" s="111">
        <f>الشيت!Q247</f>
        <v>0</v>
      </c>
      <c r="G243" s="111">
        <f>الشيت!AB247</f>
        <v>0</v>
      </c>
      <c r="H243" s="111">
        <f>الشيت!AM247</f>
        <v>0</v>
      </c>
      <c r="I243" s="111">
        <f>الشيت!BA247</f>
        <v>0</v>
      </c>
      <c r="J243" s="111">
        <f>الشيت!BO247</f>
        <v>0</v>
      </c>
      <c r="K243" s="111">
        <f>الشيت!BZ247</f>
        <v>0</v>
      </c>
      <c r="L243" s="111">
        <f>الشيت!CN247</f>
        <v>0</v>
      </c>
      <c r="M243" s="111">
        <f>الشيت!CU247</f>
        <v>0</v>
      </c>
      <c r="N243" s="111">
        <f>الشيت!DB247</f>
        <v>0</v>
      </c>
      <c r="O243" s="111">
        <f>الشيت!DC247</f>
        <v>0</v>
      </c>
      <c r="P243" s="111">
        <f>الشيت!DP247</f>
        <v>0</v>
      </c>
      <c r="Q243" s="111">
        <f>الشيت!EA247</f>
        <v>0</v>
      </c>
      <c r="R243" s="111" t="str">
        <f>الشيت!DD247</f>
        <v>دون المســـتوى</v>
      </c>
      <c r="S243" s="111">
        <f>الشيت!DE247</f>
        <v>14</v>
      </c>
      <c r="T243" s="233" t="str">
        <f>الشيت!FA247</f>
        <v>/ لـه دور ثــان فى مــواد</v>
      </c>
      <c r="U243" s="112" t="str">
        <f>الشيت!FB247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43" s="89" t="str">
        <f>الشيت!EN247</f>
        <v>1</v>
      </c>
      <c r="W243" s="89" t="str">
        <f>الشيت!EO247</f>
        <v>1</v>
      </c>
      <c r="X243" s="89" t="str">
        <f>الشيت!EP247</f>
        <v>1</v>
      </c>
      <c r="Y243" s="89" t="str">
        <f>الشيت!EQ247</f>
        <v>1</v>
      </c>
      <c r="Z243" s="89" t="str">
        <f>الشيت!ER247</f>
        <v>1</v>
      </c>
      <c r="AA243" s="89" t="str">
        <f>الشيت!ES247</f>
        <v>1</v>
      </c>
      <c r="AB243" s="89" t="str">
        <f>الشيت!ET247</f>
        <v>1</v>
      </c>
      <c r="AC243" s="89" t="str">
        <f>الشيت!EU247</f>
        <v>1</v>
      </c>
      <c r="AD243" s="89" t="str">
        <f>الشيت!EV247</f>
        <v>1</v>
      </c>
      <c r="AE243" s="89" t="str">
        <f>الشيت!EW247</f>
        <v>1</v>
      </c>
      <c r="AF243" s="89" t="str">
        <f>الشيت!EX247</f>
        <v>1</v>
      </c>
      <c r="AG243" s="89" t="str">
        <f>الشيت!EY247</f>
        <v>1</v>
      </c>
    </row>
    <row r="244" spans="1:33" ht="18.75" x14ac:dyDescent="0.3">
      <c r="A244" s="107">
        <f>+IF(C244="","",SUBTOTAL(3,C$6:C244))</f>
        <v>239</v>
      </c>
      <c r="B244" s="108">
        <f t="shared" si="3"/>
        <v>0</v>
      </c>
      <c r="C244" s="109">
        <f>الشيت!B248</f>
        <v>0</v>
      </c>
      <c r="D244" s="110">
        <f>الشيت!C248</f>
        <v>0</v>
      </c>
      <c r="E244" s="110">
        <f>الشيت!E248</f>
        <v>0</v>
      </c>
      <c r="F244" s="111">
        <f>الشيت!Q248</f>
        <v>0</v>
      </c>
      <c r="G244" s="111">
        <f>الشيت!AB248</f>
        <v>0</v>
      </c>
      <c r="H244" s="111">
        <f>الشيت!AM248</f>
        <v>0</v>
      </c>
      <c r="I244" s="111">
        <f>الشيت!BA248</f>
        <v>0</v>
      </c>
      <c r="J244" s="111">
        <f>الشيت!BO248</f>
        <v>0</v>
      </c>
      <c r="K244" s="111">
        <f>الشيت!BZ248</f>
        <v>0</v>
      </c>
      <c r="L244" s="111">
        <f>الشيت!CN248</f>
        <v>0</v>
      </c>
      <c r="M244" s="111">
        <f>الشيت!CU248</f>
        <v>0</v>
      </c>
      <c r="N244" s="111">
        <f>الشيت!DB248</f>
        <v>0</v>
      </c>
      <c r="O244" s="111">
        <f>الشيت!DC248</f>
        <v>0</v>
      </c>
      <c r="P244" s="111">
        <f>الشيت!DP248</f>
        <v>0</v>
      </c>
      <c r="Q244" s="111">
        <f>الشيت!EA248</f>
        <v>0</v>
      </c>
      <c r="R244" s="111" t="str">
        <f>الشيت!DD248</f>
        <v>دون المســـتوى</v>
      </c>
      <c r="S244" s="111">
        <f>الشيت!DE248</f>
        <v>14</v>
      </c>
      <c r="T244" s="233" t="str">
        <f>الشيت!FA248</f>
        <v>/ لـه دور ثــان فى مــواد</v>
      </c>
      <c r="U244" s="112" t="str">
        <f>الشيت!FB248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44" s="89" t="str">
        <f>الشيت!EN248</f>
        <v>1</v>
      </c>
      <c r="W244" s="89" t="str">
        <f>الشيت!EO248</f>
        <v>1</v>
      </c>
      <c r="X244" s="89" t="str">
        <f>الشيت!EP248</f>
        <v>1</v>
      </c>
      <c r="Y244" s="89" t="str">
        <f>الشيت!EQ248</f>
        <v>1</v>
      </c>
      <c r="Z244" s="89" t="str">
        <f>الشيت!ER248</f>
        <v>1</v>
      </c>
      <c r="AA244" s="89" t="str">
        <f>الشيت!ES248</f>
        <v>1</v>
      </c>
      <c r="AB244" s="89" t="str">
        <f>الشيت!ET248</f>
        <v>1</v>
      </c>
      <c r="AC244" s="89" t="str">
        <f>الشيت!EU248</f>
        <v>1</v>
      </c>
      <c r="AD244" s="89" t="str">
        <f>الشيت!EV248</f>
        <v>1</v>
      </c>
      <c r="AE244" s="89" t="str">
        <f>الشيت!EW248</f>
        <v>1</v>
      </c>
      <c r="AF244" s="89" t="str">
        <f>الشيت!EX248</f>
        <v>1</v>
      </c>
      <c r="AG244" s="89" t="str">
        <f>الشيت!EY248</f>
        <v>1</v>
      </c>
    </row>
    <row r="245" spans="1:33" ht="18.75" x14ac:dyDescent="0.3">
      <c r="A245" s="107">
        <f>+IF(C245="","",SUBTOTAL(3,C$6:C245))</f>
        <v>240</v>
      </c>
      <c r="B245" s="108">
        <f t="shared" si="3"/>
        <v>0</v>
      </c>
      <c r="C245" s="109">
        <f>الشيت!B249</f>
        <v>0</v>
      </c>
      <c r="D245" s="110">
        <f>الشيت!C249</f>
        <v>0</v>
      </c>
      <c r="E245" s="110">
        <f>الشيت!E249</f>
        <v>0</v>
      </c>
      <c r="F245" s="111">
        <f>الشيت!Q249</f>
        <v>0</v>
      </c>
      <c r="G245" s="111">
        <f>الشيت!AB249</f>
        <v>0</v>
      </c>
      <c r="H245" s="111">
        <f>الشيت!AM249</f>
        <v>0</v>
      </c>
      <c r="I245" s="111">
        <f>الشيت!BA249</f>
        <v>0</v>
      </c>
      <c r="J245" s="111">
        <f>الشيت!BO249</f>
        <v>0</v>
      </c>
      <c r="K245" s="111">
        <f>الشيت!BZ249</f>
        <v>0</v>
      </c>
      <c r="L245" s="111">
        <f>الشيت!CN249</f>
        <v>0</v>
      </c>
      <c r="M245" s="111">
        <f>الشيت!CU249</f>
        <v>0</v>
      </c>
      <c r="N245" s="111">
        <f>الشيت!DB249</f>
        <v>0</v>
      </c>
      <c r="O245" s="111">
        <f>الشيت!DC249</f>
        <v>0</v>
      </c>
      <c r="P245" s="111">
        <f>الشيت!DP249</f>
        <v>0</v>
      </c>
      <c r="Q245" s="111">
        <f>الشيت!EA249</f>
        <v>0</v>
      </c>
      <c r="R245" s="111" t="str">
        <f>الشيت!DD249</f>
        <v>دون المســـتوى</v>
      </c>
      <c r="S245" s="111">
        <f>الشيت!DE249</f>
        <v>14</v>
      </c>
      <c r="T245" s="233" t="str">
        <f>الشيت!FA249</f>
        <v>/ لـه دور ثــان فى مــواد</v>
      </c>
      <c r="U245" s="112" t="str">
        <f>الشيت!FB249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45" s="89" t="str">
        <f>الشيت!EN249</f>
        <v>1</v>
      </c>
      <c r="W245" s="89" t="str">
        <f>الشيت!EO249</f>
        <v>1</v>
      </c>
      <c r="X245" s="89" t="str">
        <f>الشيت!EP249</f>
        <v>1</v>
      </c>
      <c r="Y245" s="89" t="str">
        <f>الشيت!EQ249</f>
        <v>1</v>
      </c>
      <c r="Z245" s="89" t="str">
        <f>الشيت!ER249</f>
        <v>1</v>
      </c>
      <c r="AA245" s="89" t="str">
        <f>الشيت!ES249</f>
        <v>1</v>
      </c>
      <c r="AB245" s="89" t="str">
        <f>الشيت!ET249</f>
        <v>1</v>
      </c>
      <c r="AC245" s="89" t="str">
        <f>الشيت!EU249</f>
        <v>1</v>
      </c>
      <c r="AD245" s="89" t="str">
        <f>الشيت!EV249</f>
        <v>1</v>
      </c>
      <c r="AE245" s="89" t="str">
        <f>الشيت!EW249</f>
        <v>1</v>
      </c>
      <c r="AF245" s="89" t="str">
        <f>الشيت!EX249</f>
        <v>1</v>
      </c>
      <c r="AG245" s="89" t="str">
        <f>الشيت!EY249</f>
        <v>1</v>
      </c>
    </row>
    <row r="246" spans="1:33" ht="18.75" x14ac:dyDescent="0.3">
      <c r="A246" s="107">
        <f>+IF(C246="","",SUBTOTAL(3,C$6:C246))</f>
        <v>241</v>
      </c>
      <c r="B246" s="108">
        <f t="shared" si="3"/>
        <v>0</v>
      </c>
      <c r="C246" s="109">
        <f>الشيت!B250</f>
        <v>0</v>
      </c>
      <c r="D246" s="110">
        <f>الشيت!C250</f>
        <v>0</v>
      </c>
      <c r="E246" s="110">
        <f>الشيت!E250</f>
        <v>0</v>
      </c>
      <c r="F246" s="111">
        <f>الشيت!Q250</f>
        <v>0</v>
      </c>
      <c r="G246" s="111">
        <f>الشيت!AB250</f>
        <v>0</v>
      </c>
      <c r="H246" s="111">
        <f>الشيت!AM250</f>
        <v>0</v>
      </c>
      <c r="I246" s="111">
        <f>الشيت!BA250</f>
        <v>0</v>
      </c>
      <c r="J246" s="111">
        <f>الشيت!BO250</f>
        <v>0</v>
      </c>
      <c r="K246" s="111">
        <f>الشيت!BZ250</f>
        <v>0</v>
      </c>
      <c r="L246" s="111">
        <f>الشيت!CN250</f>
        <v>0</v>
      </c>
      <c r="M246" s="111">
        <f>الشيت!CU250</f>
        <v>0</v>
      </c>
      <c r="N246" s="111">
        <f>الشيت!DB250</f>
        <v>0</v>
      </c>
      <c r="O246" s="111">
        <f>الشيت!DC250</f>
        <v>0</v>
      </c>
      <c r="P246" s="111">
        <f>الشيت!DP250</f>
        <v>0</v>
      </c>
      <c r="Q246" s="111">
        <f>الشيت!EA250</f>
        <v>0</v>
      </c>
      <c r="R246" s="111" t="str">
        <f>الشيت!DD250</f>
        <v>دون المســـتوى</v>
      </c>
      <c r="S246" s="111">
        <f>الشيت!DE250</f>
        <v>14</v>
      </c>
      <c r="T246" s="233" t="str">
        <f>الشيت!FA250</f>
        <v>/ لـه دور ثــان فى مــواد</v>
      </c>
      <c r="U246" s="112" t="str">
        <f>الشيت!FB250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46" s="89" t="str">
        <f>الشيت!EN250</f>
        <v>1</v>
      </c>
      <c r="W246" s="89" t="str">
        <f>الشيت!EO250</f>
        <v>1</v>
      </c>
      <c r="X246" s="89" t="str">
        <f>الشيت!EP250</f>
        <v>1</v>
      </c>
      <c r="Y246" s="89" t="str">
        <f>الشيت!EQ250</f>
        <v>1</v>
      </c>
      <c r="Z246" s="89" t="str">
        <f>الشيت!ER250</f>
        <v>1</v>
      </c>
      <c r="AA246" s="89" t="str">
        <f>الشيت!ES250</f>
        <v>1</v>
      </c>
      <c r="AB246" s="89" t="str">
        <f>الشيت!ET250</f>
        <v>1</v>
      </c>
      <c r="AC246" s="89" t="str">
        <f>الشيت!EU250</f>
        <v>1</v>
      </c>
      <c r="AD246" s="89" t="str">
        <f>الشيت!EV250</f>
        <v>1</v>
      </c>
      <c r="AE246" s="89" t="str">
        <f>الشيت!EW250</f>
        <v>1</v>
      </c>
      <c r="AF246" s="89" t="str">
        <f>الشيت!EX250</f>
        <v>1</v>
      </c>
      <c r="AG246" s="89" t="str">
        <f>الشيت!EY250</f>
        <v>1</v>
      </c>
    </row>
    <row r="247" spans="1:33" ht="18.75" x14ac:dyDescent="0.3">
      <c r="A247" s="107">
        <f>+IF(C247="","",SUBTOTAL(3,C$6:C247))</f>
        <v>242</v>
      </c>
      <c r="B247" s="108">
        <f t="shared" si="3"/>
        <v>0</v>
      </c>
      <c r="C247" s="109">
        <f>الشيت!B251</f>
        <v>0</v>
      </c>
      <c r="D247" s="110">
        <f>الشيت!C251</f>
        <v>0</v>
      </c>
      <c r="E247" s="110">
        <f>الشيت!E251</f>
        <v>0</v>
      </c>
      <c r="F247" s="111">
        <f>الشيت!Q251</f>
        <v>0</v>
      </c>
      <c r="G247" s="111">
        <f>الشيت!AB251</f>
        <v>0</v>
      </c>
      <c r="H247" s="111">
        <f>الشيت!AM251</f>
        <v>0</v>
      </c>
      <c r="I247" s="111">
        <f>الشيت!BA251</f>
        <v>0</v>
      </c>
      <c r="J247" s="111">
        <f>الشيت!BO251</f>
        <v>0</v>
      </c>
      <c r="K247" s="111">
        <f>الشيت!BZ251</f>
        <v>0</v>
      </c>
      <c r="L247" s="111">
        <f>الشيت!CN251</f>
        <v>0</v>
      </c>
      <c r="M247" s="111">
        <f>الشيت!CU251</f>
        <v>0</v>
      </c>
      <c r="N247" s="111">
        <f>الشيت!DB251</f>
        <v>0</v>
      </c>
      <c r="O247" s="111">
        <f>الشيت!DC251</f>
        <v>0</v>
      </c>
      <c r="P247" s="111">
        <f>الشيت!DP251</f>
        <v>0</v>
      </c>
      <c r="Q247" s="111">
        <f>الشيت!EA251</f>
        <v>0</v>
      </c>
      <c r="R247" s="111" t="str">
        <f>الشيت!DD251</f>
        <v>دون المســـتوى</v>
      </c>
      <c r="S247" s="111">
        <f>الشيت!DE251</f>
        <v>14</v>
      </c>
      <c r="T247" s="233" t="str">
        <f>الشيت!FA251</f>
        <v>/ لـه دور ثــان فى مــواد</v>
      </c>
      <c r="U247" s="112" t="str">
        <f>الشيت!FB251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47" s="89" t="str">
        <f>الشيت!EN251</f>
        <v>1</v>
      </c>
      <c r="W247" s="89" t="str">
        <f>الشيت!EO251</f>
        <v>1</v>
      </c>
      <c r="X247" s="89" t="str">
        <f>الشيت!EP251</f>
        <v>1</v>
      </c>
      <c r="Y247" s="89" t="str">
        <f>الشيت!EQ251</f>
        <v>1</v>
      </c>
      <c r="Z247" s="89" t="str">
        <f>الشيت!ER251</f>
        <v>1</v>
      </c>
      <c r="AA247" s="89" t="str">
        <f>الشيت!ES251</f>
        <v>1</v>
      </c>
      <c r="AB247" s="89" t="str">
        <f>الشيت!ET251</f>
        <v>1</v>
      </c>
      <c r="AC247" s="89" t="str">
        <f>الشيت!EU251</f>
        <v>1</v>
      </c>
      <c r="AD247" s="89" t="str">
        <f>الشيت!EV251</f>
        <v>1</v>
      </c>
      <c r="AE247" s="89" t="str">
        <f>الشيت!EW251</f>
        <v>1</v>
      </c>
      <c r="AF247" s="89" t="str">
        <f>الشيت!EX251</f>
        <v>1</v>
      </c>
      <c r="AG247" s="89" t="str">
        <f>الشيت!EY251</f>
        <v>1</v>
      </c>
    </row>
    <row r="248" spans="1:33" ht="18.75" x14ac:dyDescent="0.3">
      <c r="A248" s="107">
        <f>+IF(C248="","",SUBTOTAL(3,C$6:C248))</f>
        <v>243</v>
      </c>
      <c r="B248" s="108">
        <f t="shared" si="3"/>
        <v>0</v>
      </c>
      <c r="C248" s="109">
        <f>الشيت!B252</f>
        <v>0</v>
      </c>
      <c r="D248" s="110">
        <f>الشيت!C252</f>
        <v>0</v>
      </c>
      <c r="E248" s="110">
        <f>الشيت!E252</f>
        <v>0</v>
      </c>
      <c r="F248" s="111">
        <f>الشيت!Q252</f>
        <v>0</v>
      </c>
      <c r="G248" s="111">
        <f>الشيت!AB252</f>
        <v>0</v>
      </c>
      <c r="H248" s="111">
        <f>الشيت!AM252</f>
        <v>0</v>
      </c>
      <c r="I248" s="111">
        <f>الشيت!BA252</f>
        <v>0</v>
      </c>
      <c r="J248" s="111">
        <f>الشيت!BO252</f>
        <v>0</v>
      </c>
      <c r="K248" s="111">
        <f>الشيت!BZ252</f>
        <v>0</v>
      </c>
      <c r="L248" s="111">
        <f>الشيت!CN252</f>
        <v>0</v>
      </c>
      <c r="M248" s="111">
        <f>الشيت!CU252</f>
        <v>0</v>
      </c>
      <c r="N248" s="111">
        <f>الشيت!DB252</f>
        <v>0</v>
      </c>
      <c r="O248" s="111">
        <f>الشيت!DC252</f>
        <v>0</v>
      </c>
      <c r="P248" s="111">
        <f>الشيت!DP252</f>
        <v>0</v>
      </c>
      <c r="Q248" s="111">
        <f>الشيت!EA252</f>
        <v>0</v>
      </c>
      <c r="R248" s="111" t="str">
        <f>الشيت!DD252</f>
        <v>دون المســـتوى</v>
      </c>
      <c r="S248" s="111">
        <f>الشيت!DE252</f>
        <v>14</v>
      </c>
      <c r="T248" s="233" t="str">
        <f>الشيت!FA252</f>
        <v>/ لـه دور ثــان فى مــواد</v>
      </c>
      <c r="U248" s="112" t="str">
        <f>الشيت!FB252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48" s="89" t="str">
        <f>الشيت!EN252</f>
        <v>1</v>
      </c>
      <c r="W248" s="89" t="str">
        <f>الشيت!EO252</f>
        <v>1</v>
      </c>
      <c r="X248" s="89" t="str">
        <f>الشيت!EP252</f>
        <v>1</v>
      </c>
      <c r="Y248" s="89" t="str">
        <f>الشيت!EQ252</f>
        <v>1</v>
      </c>
      <c r="Z248" s="89" t="str">
        <f>الشيت!ER252</f>
        <v>1</v>
      </c>
      <c r="AA248" s="89" t="str">
        <f>الشيت!ES252</f>
        <v>1</v>
      </c>
      <c r="AB248" s="89" t="str">
        <f>الشيت!ET252</f>
        <v>1</v>
      </c>
      <c r="AC248" s="89" t="str">
        <f>الشيت!EU252</f>
        <v>1</v>
      </c>
      <c r="AD248" s="89" t="str">
        <f>الشيت!EV252</f>
        <v>1</v>
      </c>
      <c r="AE248" s="89" t="str">
        <f>الشيت!EW252</f>
        <v>1</v>
      </c>
      <c r="AF248" s="89" t="str">
        <f>الشيت!EX252</f>
        <v>1</v>
      </c>
      <c r="AG248" s="89" t="str">
        <f>الشيت!EY252</f>
        <v>1</v>
      </c>
    </row>
    <row r="249" spans="1:33" ht="18.75" x14ac:dyDescent="0.3">
      <c r="A249" s="107">
        <f>+IF(C249="","",SUBTOTAL(3,C$6:C249))</f>
        <v>244</v>
      </c>
      <c r="B249" s="108">
        <f t="shared" si="3"/>
        <v>0</v>
      </c>
      <c r="C249" s="109">
        <f>الشيت!B253</f>
        <v>0</v>
      </c>
      <c r="D249" s="110">
        <f>الشيت!C253</f>
        <v>0</v>
      </c>
      <c r="E249" s="110">
        <f>الشيت!E253</f>
        <v>0</v>
      </c>
      <c r="F249" s="111">
        <f>الشيت!Q253</f>
        <v>0</v>
      </c>
      <c r="G249" s="111">
        <f>الشيت!AB253</f>
        <v>0</v>
      </c>
      <c r="H249" s="111">
        <f>الشيت!AM253</f>
        <v>0</v>
      </c>
      <c r="I249" s="111">
        <f>الشيت!BA253</f>
        <v>0</v>
      </c>
      <c r="J249" s="111">
        <f>الشيت!BO253</f>
        <v>0</v>
      </c>
      <c r="K249" s="111">
        <f>الشيت!BZ253</f>
        <v>0</v>
      </c>
      <c r="L249" s="111">
        <f>الشيت!CN253</f>
        <v>0</v>
      </c>
      <c r="M249" s="111">
        <f>الشيت!CU253</f>
        <v>0</v>
      </c>
      <c r="N249" s="111">
        <f>الشيت!DB253</f>
        <v>0</v>
      </c>
      <c r="O249" s="111">
        <f>الشيت!DC253</f>
        <v>0</v>
      </c>
      <c r="P249" s="111">
        <f>الشيت!DP253</f>
        <v>0</v>
      </c>
      <c r="Q249" s="111">
        <f>الشيت!EA253</f>
        <v>0</v>
      </c>
      <c r="R249" s="111" t="str">
        <f>الشيت!DD253</f>
        <v>دون المســـتوى</v>
      </c>
      <c r="S249" s="111">
        <f>الشيت!DE253</f>
        <v>14</v>
      </c>
      <c r="T249" s="233" t="str">
        <f>الشيت!FA253</f>
        <v>/ لـه دور ثــان فى مــواد</v>
      </c>
      <c r="U249" s="112" t="str">
        <f>الشيت!FB253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49" s="89" t="str">
        <f>الشيت!EN253</f>
        <v>1</v>
      </c>
      <c r="W249" s="89" t="str">
        <f>الشيت!EO253</f>
        <v>1</v>
      </c>
      <c r="X249" s="89" t="str">
        <f>الشيت!EP253</f>
        <v>1</v>
      </c>
      <c r="Y249" s="89" t="str">
        <f>الشيت!EQ253</f>
        <v>1</v>
      </c>
      <c r="Z249" s="89" t="str">
        <f>الشيت!ER253</f>
        <v>1</v>
      </c>
      <c r="AA249" s="89" t="str">
        <f>الشيت!ES253</f>
        <v>1</v>
      </c>
      <c r="AB249" s="89" t="str">
        <f>الشيت!ET253</f>
        <v>1</v>
      </c>
      <c r="AC249" s="89" t="str">
        <f>الشيت!EU253</f>
        <v>1</v>
      </c>
      <c r="AD249" s="89" t="str">
        <f>الشيت!EV253</f>
        <v>1</v>
      </c>
      <c r="AE249" s="89" t="str">
        <f>الشيت!EW253</f>
        <v>1</v>
      </c>
      <c r="AF249" s="89" t="str">
        <f>الشيت!EX253</f>
        <v>1</v>
      </c>
      <c r="AG249" s="89" t="str">
        <f>الشيت!EY253</f>
        <v>1</v>
      </c>
    </row>
    <row r="250" spans="1:33" ht="18.75" x14ac:dyDescent="0.3">
      <c r="A250" s="107">
        <f>+IF(C250="","",SUBTOTAL(3,C$6:C250))</f>
        <v>245</v>
      </c>
      <c r="B250" s="108">
        <f t="shared" si="3"/>
        <v>0</v>
      </c>
      <c r="C250" s="109">
        <f>الشيت!B254</f>
        <v>0</v>
      </c>
      <c r="D250" s="110">
        <f>الشيت!C254</f>
        <v>0</v>
      </c>
      <c r="E250" s="110">
        <f>الشيت!E254</f>
        <v>0</v>
      </c>
      <c r="F250" s="111">
        <f>الشيت!Q254</f>
        <v>0</v>
      </c>
      <c r="G250" s="111">
        <f>الشيت!AB254</f>
        <v>0</v>
      </c>
      <c r="H250" s="111">
        <f>الشيت!AM254</f>
        <v>0</v>
      </c>
      <c r="I250" s="111">
        <f>الشيت!BA254</f>
        <v>0</v>
      </c>
      <c r="J250" s="111">
        <f>الشيت!BO254</f>
        <v>0</v>
      </c>
      <c r="K250" s="111">
        <f>الشيت!BZ254</f>
        <v>0</v>
      </c>
      <c r="L250" s="111">
        <f>الشيت!CN254</f>
        <v>0</v>
      </c>
      <c r="M250" s="111">
        <f>الشيت!CU254</f>
        <v>0</v>
      </c>
      <c r="N250" s="111">
        <f>الشيت!DB254</f>
        <v>0</v>
      </c>
      <c r="O250" s="111">
        <f>الشيت!DC254</f>
        <v>0</v>
      </c>
      <c r="P250" s="111">
        <f>الشيت!DP254</f>
        <v>0</v>
      </c>
      <c r="Q250" s="111">
        <f>الشيت!EA254</f>
        <v>0</v>
      </c>
      <c r="R250" s="111" t="str">
        <f>الشيت!DD254</f>
        <v>دون المســـتوى</v>
      </c>
      <c r="S250" s="111">
        <f>الشيت!DE254</f>
        <v>14</v>
      </c>
      <c r="T250" s="233" t="str">
        <f>الشيت!FA254</f>
        <v>/ لـه دور ثــان فى مــواد</v>
      </c>
      <c r="U250" s="112" t="str">
        <f>الشيت!FB254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50" s="89" t="str">
        <f>الشيت!EN254</f>
        <v>1</v>
      </c>
      <c r="W250" s="89" t="str">
        <f>الشيت!EO254</f>
        <v>1</v>
      </c>
      <c r="X250" s="89" t="str">
        <f>الشيت!EP254</f>
        <v>1</v>
      </c>
      <c r="Y250" s="89" t="str">
        <f>الشيت!EQ254</f>
        <v>1</v>
      </c>
      <c r="Z250" s="89" t="str">
        <f>الشيت!ER254</f>
        <v>1</v>
      </c>
      <c r="AA250" s="89" t="str">
        <f>الشيت!ES254</f>
        <v>1</v>
      </c>
      <c r="AB250" s="89" t="str">
        <f>الشيت!ET254</f>
        <v>1</v>
      </c>
      <c r="AC250" s="89" t="str">
        <f>الشيت!EU254</f>
        <v>1</v>
      </c>
      <c r="AD250" s="89" t="str">
        <f>الشيت!EV254</f>
        <v>1</v>
      </c>
      <c r="AE250" s="89" t="str">
        <f>الشيت!EW254</f>
        <v>1</v>
      </c>
      <c r="AF250" s="89" t="str">
        <f>الشيت!EX254</f>
        <v>1</v>
      </c>
      <c r="AG250" s="89" t="str">
        <f>الشيت!EY254</f>
        <v>1</v>
      </c>
    </row>
    <row r="251" spans="1:33" ht="18.75" x14ac:dyDescent="0.3">
      <c r="A251" s="107">
        <f>+IF(C251="","",SUBTOTAL(3,C$6:C251))</f>
        <v>246</v>
      </c>
      <c r="B251" s="108">
        <f t="shared" si="3"/>
        <v>0</v>
      </c>
      <c r="C251" s="109">
        <f>الشيت!B255</f>
        <v>0</v>
      </c>
      <c r="D251" s="110">
        <f>الشيت!C255</f>
        <v>0</v>
      </c>
      <c r="E251" s="110">
        <f>الشيت!E255</f>
        <v>0</v>
      </c>
      <c r="F251" s="111">
        <f>الشيت!Q255</f>
        <v>0</v>
      </c>
      <c r="G251" s="111">
        <f>الشيت!AB255</f>
        <v>0</v>
      </c>
      <c r="H251" s="111">
        <f>الشيت!AM255</f>
        <v>0</v>
      </c>
      <c r="I251" s="111">
        <f>الشيت!BA255</f>
        <v>0</v>
      </c>
      <c r="J251" s="111">
        <f>الشيت!BO255</f>
        <v>0</v>
      </c>
      <c r="K251" s="111">
        <f>الشيت!BZ255</f>
        <v>0</v>
      </c>
      <c r="L251" s="111">
        <f>الشيت!CN255</f>
        <v>0</v>
      </c>
      <c r="M251" s="111">
        <f>الشيت!CU255</f>
        <v>0</v>
      </c>
      <c r="N251" s="111">
        <f>الشيت!DB255</f>
        <v>0</v>
      </c>
      <c r="O251" s="111">
        <f>الشيت!DC255</f>
        <v>0</v>
      </c>
      <c r="P251" s="111">
        <f>الشيت!DP255</f>
        <v>0</v>
      </c>
      <c r="Q251" s="111">
        <f>الشيت!EA255</f>
        <v>0</v>
      </c>
      <c r="R251" s="111" t="str">
        <f>الشيت!DD255</f>
        <v>دون المســـتوى</v>
      </c>
      <c r="S251" s="111">
        <f>الشيت!DE255</f>
        <v>14</v>
      </c>
      <c r="T251" s="233" t="str">
        <f>الشيت!FA255</f>
        <v>/ لـه دور ثــان فى مــواد</v>
      </c>
      <c r="U251" s="112" t="str">
        <f>الشيت!FB255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51" s="89" t="str">
        <f>الشيت!EN255</f>
        <v>1</v>
      </c>
      <c r="W251" s="89" t="str">
        <f>الشيت!EO255</f>
        <v>1</v>
      </c>
      <c r="X251" s="89" t="str">
        <f>الشيت!EP255</f>
        <v>1</v>
      </c>
      <c r="Y251" s="89" t="str">
        <f>الشيت!EQ255</f>
        <v>1</v>
      </c>
      <c r="Z251" s="89" t="str">
        <f>الشيت!ER255</f>
        <v>1</v>
      </c>
      <c r="AA251" s="89" t="str">
        <f>الشيت!ES255</f>
        <v>1</v>
      </c>
      <c r="AB251" s="89" t="str">
        <f>الشيت!ET255</f>
        <v>1</v>
      </c>
      <c r="AC251" s="89" t="str">
        <f>الشيت!EU255</f>
        <v>1</v>
      </c>
      <c r="AD251" s="89" t="str">
        <f>الشيت!EV255</f>
        <v>1</v>
      </c>
      <c r="AE251" s="89" t="str">
        <f>الشيت!EW255</f>
        <v>1</v>
      </c>
      <c r="AF251" s="89" t="str">
        <f>الشيت!EX255</f>
        <v>1</v>
      </c>
      <c r="AG251" s="89" t="str">
        <f>الشيت!EY255</f>
        <v>1</v>
      </c>
    </row>
    <row r="252" spans="1:33" ht="18.75" x14ac:dyDescent="0.3">
      <c r="A252" s="107">
        <f>+IF(C252="","",SUBTOTAL(3,C$6:C252))</f>
        <v>247</v>
      </c>
      <c r="B252" s="108">
        <f t="shared" si="3"/>
        <v>0</v>
      </c>
      <c r="C252" s="109">
        <f>الشيت!B256</f>
        <v>0</v>
      </c>
      <c r="D252" s="110">
        <f>الشيت!C256</f>
        <v>0</v>
      </c>
      <c r="E252" s="110">
        <f>الشيت!E256</f>
        <v>0</v>
      </c>
      <c r="F252" s="111">
        <f>الشيت!Q256</f>
        <v>0</v>
      </c>
      <c r="G252" s="111">
        <f>الشيت!AB256</f>
        <v>0</v>
      </c>
      <c r="H252" s="111">
        <f>الشيت!AM256</f>
        <v>0</v>
      </c>
      <c r="I252" s="111">
        <f>الشيت!BA256</f>
        <v>0</v>
      </c>
      <c r="J252" s="111">
        <f>الشيت!BO256</f>
        <v>0</v>
      </c>
      <c r="K252" s="111">
        <f>الشيت!BZ256</f>
        <v>0</v>
      </c>
      <c r="L252" s="111">
        <f>الشيت!CN256</f>
        <v>0</v>
      </c>
      <c r="M252" s="111">
        <f>الشيت!CU256</f>
        <v>0</v>
      </c>
      <c r="N252" s="111">
        <f>الشيت!DB256</f>
        <v>0</v>
      </c>
      <c r="O252" s="111">
        <f>الشيت!DC256</f>
        <v>0</v>
      </c>
      <c r="P252" s="111">
        <f>الشيت!DP256</f>
        <v>0</v>
      </c>
      <c r="Q252" s="111">
        <f>الشيت!EA256</f>
        <v>0</v>
      </c>
      <c r="R252" s="111" t="str">
        <f>الشيت!DD256</f>
        <v>دون المســـتوى</v>
      </c>
      <c r="S252" s="111">
        <f>الشيت!DE256</f>
        <v>14</v>
      </c>
      <c r="T252" s="233" t="str">
        <f>الشيت!FA256</f>
        <v>/ لـه دور ثــان فى مــواد</v>
      </c>
      <c r="U252" s="112" t="str">
        <f>الشيت!FB256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52" s="89" t="str">
        <f>الشيت!EN256</f>
        <v>1</v>
      </c>
      <c r="W252" s="89" t="str">
        <f>الشيت!EO256</f>
        <v>1</v>
      </c>
      <c r="X252" s="89" t="str">
        <f>الشيت!EP256</f>
        <v>1</v>
      </c>
      <c r="Y252" s="89" t="str">
        <f>الشيت!EQ256</f>
        <v>1</v>
      </c>
      <c r="Z252" s="89" t="str">
        <f>الشيت!ER256</f>
        <v>1</v>
      </c>
      <c r="AA252" s="89" t="str">
        <f>الشيت!ES256</f>
        <v>1</v>
      </c>
      <c r="AB252" s="89" t="str">
        <f>الشيت!ET256</f>
        <v>1</v>
      </c>
      <c r="AC252" s="89" t="str">
        <f>الشيت!EU256</f>
        <v>1</v>
      </c>
      <c r="AD252" s="89" t="str">
        <f>الشيت!EV256</f>
        <v>1</v>
      </c>
      <c r="AE252" s="89" t="str">
        <f>الشيت!EW256</f>
        <v>1</v>
      </c>
      <c r="AF252" s="89" t="str">
        <f>الشيت!EX256</f>
        <v>1</v>
      </c>
      <c r="AG252" s="89" t="str">
        <f>الشيت!EY256</f>
        <v>1</v>
      </c>
    </row>
    <row r="253" spans="1:33" ht="18.75" x14ac:dyDescent="0.3">
      <c r="A253" s="107">
        <f>+IF(C253="","",SUBTOTAL(3,C$6:C253))</f>
        <v>248</v>
      </c>
      <c r="B253" s="108">
        <f t="shared" si="3"/>
        <v>0</v>
      </c>
      <c r="C253" s="109">
        <f>الشيت!B257</f>
        <v>0</v>
      </c>
      <c r="D253" s="110">
        <f>الشيت!C257</f>
        <v>0</v>
      </c>
      <c r="E253" s="110">
        <f>الشيت!E257</f>
        <v>0</v>
      </c>
      <c r="F253" s="111">
        <f>الشيت!Q257</f>
        <v>0</v>
      </c>
      <c r="G253" s="111">
        <f>الشيت!AB257</f>
        <v>0</v>
      </c>
      <c r="H253" s="111">
        <f>الشيت!AM257</f>
        <v>0</v>
      </c>
      <c r="I253" s="111">
        <f>الشيت!BA257</f>
        <v>0</v>
      </c>
      <c r="J253" s="111">
        <f>الشيت!BO257</f>
        <v>0</v>
      </c>
      <c r="K253" s="111">
        <f>الشيت!BZ257</f>
        <v>0</v>
      </c>
      <c r="L253" s="111">
        <f>الشيت!CN257</f>
        <v>0</v>
      </c>
      <c r="M253" s="111">
        <f>الشيت!CU257</f>
        <v>0</v>
      </c>
      <c r="N253" s="111">
        <f>الشيت!DB257</f>
        <v>0</v>
      </c>
      <c r="O253" s="111">
        <f>الشيت!DC257</f>
        <v>0</v>
      </c>
      <c r="P253" s="111">
        <f>الشيت!DP257</f>
        <v>0</v>
      </c>
      <c r="Q253" s="111">
        <f>الشيت!EA257</f>
        <v>0</v>
      </c>
      <c r="R253" s="111" t="str">
        <f>الشيت!DD257</f>
        <v>دون المســـتوى</v>
      </c>
      <c r="S253" s="111">
        <f>الشيت!DE257</f>
        <v>14</v>
      </c>
      <c r="T253" s="233" t="str">
        <f>الشيت!FA257</f>
        <v>/ لـه دور ثــان فى مــواد</v>
      </c>
      <c r="U253" s="112" t="str">
        <f>الشيت!FB257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53" s="89" t="str">
        <f>الشيت!EN257</f>
        <v>1</v>
      </c>
      <c r="W253" s="89" t="str">
        <f>الشيت!EO257</f>
        <v>1</v>
      </c>
      <c r="X253" s="89" t="str">
        <f>الشيت!EP257</f>
        <v>1</v>
      </c>
      <c r="Y253" s="89" t="str">
        <f>الشيت!EQ257</f>
        <v>1</v>
      </c>
      <c r="Z253" s="89" t="str">
        <f>الشيت!ER257</f>
        <v>1</v>
      </c>
      <c r="AA253" s="89" t="str">
        <f>الشيت!ES257</f>
        <v>1</v>
      </c>
      <c r="AB253" s="89" t="str">
        <f>الشيت!ET257</f>
        <v>1</v>
      </c>
      <c r="AC253" s="89" t="str">
        <f>الشيت!EU257</f>
        <v>1</v>
      </c>
      <c r="AD253" s="89" t="str">
        <f>الشيت!EV257</f>
        <v>1</v>
      </c>
      <c r="AE253" s="89" t="str">
        <f>الشيت!EW257</f>
        <v>1</v>
      </c>
      <c r="AF253" s="89" t="str">
        <f>الشيت!EX257</f>
        <v>1</v>
      </c>
      <c r="AG253" s="89" t="str">
        <f>الشيت!EY257</f>
        <v>1</v>
      </c>
    </row>
    <row r="254" spans="1:33" ht="18.75" x14ac:dyDescent="0.3">
      <c r="A254" s="107">
        <f>+IF(C254="","",SUBTOTAL(3,C$6:C254))</f>
        <v>249</v>
      </c>
      <c r="B254" s="108">
        <f t="shared" si="3"/>
        <v>0</v>
      </c>
      <c r="C254" s="109">
        <f>الشيت!B258</f>
        <v>0</v>
      </c>
      <c r="D254" s="110">
        <f>الشيت!C258</f>
        <v>0</v>
      </c>
      <c r="E254" s="110">
        <f>الشيت!E258</f>
        <v>0</v>
      </c>
      <c r="F254" s="111">
        <f>الشيت!Q258</f>
        <v>0</v>
      </c>
      <c r="G254" s="111">
        <f>الشيت!AB258</f>
        <v>0</v>
      </c>
      <c r="H254" s="111">
        <f>الشيت!AM258</f>
        <v>0</v>
      </c>
      <c r="I254" s="111">
        <f>الشيت!BA258</f>
        <v>0</v>
      </c>
      <c r="J254" s="111">
        <f>الشيت!BO258</f>
        <v>0</v>
      </c>
      <c r="K254" s="111">
        <f>الشيت!BZ258</f>
        <v>0</v>
      </c>
      <c r="L254" s="111">
        <f>الشيت!CN258</f>
        <v>0</v>
      </c>
      <c r="M254" s="111">
        <f>الشيت!CU258</f>
        <v>0</v>
      </c>
      <c r="N254" s="111">
        <f>الشيت!DB258</f>
        <v>0</v>
      </c>
      <c r="O254" s="111">
        <f>الشيت!DC258</f>
        <v>0</v>
      </c>
      <c r="P254" s="111">
        <f>الشيت!DP258</f>
        <v>0</v>
      </c>
      <c r="Q254" s="111">
        <f>الشيت!EA258</f>
        <v>0</v>
      </c>
      <c r="R254" s="111" t="str">
        <f>الشيت!DD258</f>
        <v>دون المســـتوى</v>
      </c>
      <c r="S254" s="111">
        <f>الشيت!DE258</f>
        <v>14</v>
      </c>
      <c r="T254" s="233" t="str">
        <f>الشيت!FA258</f>
        <v>/ لـه دور ثــان فى مــواد</v>
      </c>
      <c r="U254" s="112" t="str">
        <f>الشيت!FB258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54" s="89" t="str">
        <f>الشيت!EN258</f>
        <v>1</v>
      </c>
      <c r="W254" s="89" t="str">
        <f>الشيت!EO258</f>
        <v>1</v>
      </c>
      <c r="X254" s="89" t="str">
        <f>الشيت!EP258</f>
        <v>1</v>
      </c>
      <c r="Y254" s="89" t="str">
        <f>الشيت!EQ258</f>
        <v>1</v>
      </c>
      <c r="Z254" s="89" t="str">
        <f>الشيت!ER258</f>
        <v>1</v>
      </c>
      <c r="AA254" s="89" t="str">
        <f>الشيت!ES258</f>
        <v>1</v>
      </c>
      <c r="AB254" s="89" t="str">
        <f>الشيت!ET258</f>
        <v>1</v>
      </c>
      <c r="AC254" s="89" t="str">
        <f>الشيت!EU258</f>
        <v>1</v>
      </c>
      <c r="AD254" s="89" t="str">
        <f>الشيت!EV258</f>
        <v>1</v>
      </c>
      <c r="AE254" s="89" t="str">
        <f>الشيت!EW258</f>
        <v>1</v>
      </c>
      <c r="AF254" s="89" t="str">
        <f>الشيت!EX258</f>
        <v>1</v>
      </c>
      <c r="AG254" s="89" t="str">
        <f>الشيت!EY258</f>
        <v>1</v>
      </c>
    </row>
    <row r="255" spans="1:33" ht="18.75" x14ac:dyDescent="0.3">
      <c r="A255" s="107">
        <f>+IF(C255="","",SUBTOTAL(3,C$6:C255))</f>
        <v>250</v>
      </c>
      <c r="B255" s="108">
        <f t="shared" si="3"/>
        <v>0</v>
      </c>
      <c r="C255" s="109">
        <f>الشيت!B259</f>
        <v>0</v>
      </c>
      <c r="D255" s="110">
        <f>الشيت!C259</f>
        <v>0</v>
      </c>
      <c r="E255" s="110">
        <f>الشيت!E259</f>
        <v>0</v>
      </c>
      <c r="F255" s="111">
        <f>الشيت!Q259</f>
        <v>0</v>
      </c>
      <c r="G255" s="111">
        <f>الشيت!AB259</f>
        <v>0</v>
      </c>
      <c r="H255" s="111">
        <f>الشيت!AM259</f>
        <v>0</v>
      </c>
      <c r="I255" s="111">
        <f>الشيت!BA259</f>
        <v>0</v>
      </c>
      <c r="J255" s="111">
        <f>الشيت!BO259</f>
        <v>0</v>
      </c>
      <c r="K255" s="111">
        <f>الشيت!BZ259</f>
        <v>0</v>
      </c>
      <c r="L255" s="111">
        <f>الشيت!CN259</f>
        <v>0</v>
      </c>
      <c r="M255" s="111">
        <f>الشيت!CU259</f>
        <v>0</v>
      </c>
      <c r="N255" s="111">
        <f>الشيت!DB259</f>
        <v>0</v>
      </c>
      <c r="O255" s="111">
        <f>الشيت!DC259</f>
        <v>0</v>
      </c>
      <c r="P255" s="111">
        <f>الشيت!DP259</f>
        <v>0</v>
      </c>
      <c r="Q255" s="111">
        <f>الشيت!EA259</f>
        <v>0</v>
      </c>
      <c r="R255" s="111" t="str">
        <f>الشيت!DD259</f>
        <v>دون المســـتوى</v>
      </c>
      <c r="S255" s="111">
        <f>الشيت!DE259</f>
        <v>14</v>
      </c>
      <c r="T255" s="233" t="str">
        <f>الشيت!FA259</f>
        <v>/ لـه دور ثــان فى مــواد</v>
      </c>
      <c r="U255" s="112" t="str">
        <f>الشيت!FB259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55" s="89" t="str">
        <f>الشيت!EN259</f>
        <v>1</v>
      </c>
      <c r="W255" s="89" t="str">
        <f>الشيت!EO259</f>
        <v>1</v>
      </c>
      <c r="X255" s="89" t="str">
        <f>الشيت!EP259</f>
        <v>1</v>
      </c>
      <c r="Y255" s="89" t="str">
        <f>الشيت!EQ259</f>
        <v>1</v>
      </c>
      <c r="Z255" s="89" t="str">
        <f>الشيت!ER259</f>
        <v>1</v>
      </c>
      <c r="AA255" s="89" t="str">
        <f>الشيت!ES259</f>
        <v>1</v>
      </c>
      <c r="AB255" s="89" t="str">
        <f>الشيت!ET259</f>
        <v>1</v>
      </c>
      <c r="AC255" s="89" t="str">
        <f>الشيت!EU259</f>
        <v>1</v>
      </c>
      <c r="AD255" s="89" t="str">
        <f>الشيت!EV259</f>
        <v>1</v>
      </c>
      <c r="AE255" s="89" t="str">
        <f>الشيت!EW259</f>
        <v>1</v>
      </c>
      <c r="AF255" s="89" t="str">
        <f>الشيت!EX259</f>
        <v>1</v>
      </c>
      <c r="AG255" s="89" t="str">
        <f>الشيت!EY259</f>
        <v>1</v>
      </c>
    </row>
    <row r="256" spans="1:33" ht="18.75" x14ac:dyDescent="0.3">
      <c r="A256" s="107">
        <f>+IF(C256="","",SUBTOTAL(3,C$6:C256))</f>
        <v>251</v>
      </c>
      <c r="B256" s="108">
        <f t="shared" si="3"/>
        <v>0</v>
      </c>
      <c r="C256" s="109">
        <f>الشيت!B260</f>
        <v>0</v>
      </c>
      <c r="D256" s="110">
        <f>الشيت!C260</f>
        <v>0</v>
      </c>
      <c r="E256" s="110">
        <f>الشيت!E260</f>
        <v>0</v>
      </c>
      <c r="F256" s="111">
        <f>الشيت!Q260</f>
        <v>0</v>
      </c>
      <c r="G256" s="111">
        <f>الشيت!AB260</f>
        <v>0</v>
      </c>
      <c r="H256" s="111">
        <f>الشيت!AM260</f>
        <v>0</v>
      </c>
      <c r="I256" s="111">
        <f>الشيت!BA260</f>
        <v>0</v>
      </c>
      <c r="J256" s="111">
        <f>الشيت!BO260</f>
        <v>0</v>
      </c>
      <c r="K256" s="111">
        <f>الشيت!BZ260</f>
        <v>0</v>
      </c>
      <c r="L256" s="111">
        <f>الشيت!CN260</f>
        <v>0</v>
      </c>
      <c r="M256" s="111">
        <f>الشيت!CU260</f>
        <v>0</v>
      </c>
      <c r="N256" s="111">
        <f>الشيت!DB260</f>
        <v>0</v>
      </c>
      <c r="O256" s="111">
        <f>الشيت!DC260</f>
        <v>0</v>
      </c>
      <c r="P256" s="111">
        <f>الشيت!DP260</f>
        <v>0</v>
      </c>
      <c r="Q256" s="111">
        <f>الشيت!EA260</f>
        <v>0</v>
      </c>
      <c r="R256" s="111" t="str">
        <f>الشيت!DD260</f>
        <v>دون المســـتوى</v>
      </c>
      <c r="S256" s="111">
        <f>الشيت!DE260</f>
        <v>14</v>
      </c>
      <c r="T256" s="233" t="str">
        <f>الشيت!FA260</f>
        <v>/ لـه دور ثــان فى مــواد</v>
      </c>
      <c r="U256" s="112" t="str">
        <f>الشيت!FB260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56" s="89" t="str">
        <f>الشيت!EN260</f>
        <v>1</v>
      </c>
      <c r="W256" s="89" t="str">
        <f>الشيت!EO260</f>
        <v>1</v>
      </c>
      <c r="X256" s="89" t="str">
        <f>الشيت!EP260</f>
        <v>1</v>
      </c>
      <c r="Y256" s="89" t="str">
        <f>الشيت!EQ260</f>
        <v>1</v>
      </c>
      <c r="Z256" s="89" t="str">
        <f>الشيت!ER260</f>
        <v>1</v>
      </c>
      <c r="AA256" s="89" t="str">
        <f>الشيت!ES260</f>
        <v>1</v>
      </c>
      <c r="AB256" s="89" t="str">
        <f>الشيت!ET260</f>
        <v>1</v>
      </c>
      <c r="AC256" s="89" t="str">
        <f>الشيت!EU260</f>
        <v>1</v>
      </c>
      <c r="AD256" s="89" t="str">
        <f>الشيت!EV260</f>
        <v>1</v>
      </c>
      <c r="AE256" s="89" t="str">
        <f>الشيت!EW260</f>
        <v>1</v>
      </c>
      <c r="AF256" s="89" t="str">
        <f>الشيت!EX260</f>
        <v>1</v>
      </c>
      <c r="AG256" s="89" t="str">
        <f>الشيت!EY260</f>
        <v>1</v>
      </c>
    </row>
    <row r="257" spans="1:33" ht="18.75" x14ac:dyDescent="0.3">
      <c r="A257" s="107">
        <f>+IF(C257="","",SUBTOTAL(3,C$6:C257))</f>
        <v>252</v>
      </c>
      <c r="B257" s="108">
        <f t="shared" si="3"/>
        <v>0</v>
      </c>
      <c r="C257" s="109">
        <f>الشيت!B261</f>
        <v>0</v>
      </c>
      <c r="D257" s="110">
        <f>الشيت!C261</f>
        <v>0</v>
      </c>
      <c r="E257" s="110">
        <f>الشيت!E261</f>
        <v>0</v>
      </c>
      <c r="F257" s="111">
        <f>الشيت!Q261</f>
        <v>0</v>
      </c>
      <c r="G257" s="111">
        <f>الشيت!AB261</f>
        <v>0</v>
      </c>
      <c r="H257" s="111">
        <f>الشيت!AM261</f>
        <v>0</v>
      </c>
      <c r="I257" s="111">
        <f>الشيت!BA261</f>
        <v>0</v>
      </c>
      <c r="J257" s="111">
        <f>الشيت!BO261</f>
        <v>0</v>
      </c>
      <c r="K257" s="111">
        <f>الشيت!BZ261</f>
        <v>0</v>
      </c>
      <c r="L257" s="111">
        <f>الشيت!CN261</f>
        <v>0</v>
      </c>
      <c r="M257" s="111">
        <f>الشيت!CU261</f>
        <v>0</v>
      </c>
      <c r="N257" s="111">
        <f>الشيت!DB261</f>
        <v>0</v>
      </c>
      <c r="O257" s="111">
        <f>الشيت!DC261</f>
        <v>0</v>
      </c>
      <c r="P257" s="111">
        <f>الشيت!DP261</f>
        <v>0</v>
      </c>
      <c r="Q257" s="111">
        <f>الشيت!EA261</f>
        <v>0</v>
      </c>
      <c r="R257" s="111" t="str">
        <f>الشيت!DD261</f>
        <v>دون المســـتوى</v>
      </c>
      <c r="S257" s="111">
        <f>الشيت!DE261</f>
        <v>14</v>
      </c>
      <c r="T257" s="233" t="str">
        <f>الشيت!FA261</f>
        <v>/ لـه دور ثــان فى مــواد</v>
      </c>
      <c r="U257" s="112" t="str">
        <f>الشيت!FB261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57" s="89" t="str">
        <f>الشيت!EN261</f>
        <v>1</v>
      </c>
      <c r="W257" s="89" t="str">
        <f>الشيت!EO261</f>
        <v>1</v>
      </c>
      <c r="X257" s="89" t="str">
        <f>الشيت!EP261</f>
        <v>1</v>
      </c>
      <c r="Y257" s="89" t="str">
        <f>الشيت!EQ261</f>
        <v>1</v>
      </c>
      <c r="Z257" s="89" t="str">
        <f>الشيت!ER261</f>
        <v>1</v>
      </c>
      <c r="AA257" s="89" t="str">
        <f>الشيت!ES261</f>
        <v>1</v>
      </c>
      <c r="AB257" s="89" t="str">
        <f>الشيت!ET261</f>
        <v>1</v>
      </c>
      <c r="AC257" s="89" t="str">
        <f>الشيت!EU261</f>
        <v>1</v>
      </c>
      <c r="AD257" s="89" t="str">
        <f>الشيت!EV261</f>
        <v>1</v>
      </c>
      <c r="AE257" s="89" t="str">
        <f>الشيت!EW261</f>
        <v>1</v>
      </c>
      <c r="AF257" s="89" t="str">
        <f>الشيت!EX261</f>
        <v>1</v>
      </c>
      <c r="AG257" s="89" t="str">
        <f>الشيت!EY261</f>
        <v>1</v>
      </c>
    </row>
    <row r="258" spans="1:33" ht="18.75" x14ac:dyDescent="0.3">
      <c r="A258" s="107">
        <f>+IF(C258="","",SUBTOTAL(3,C$6:C258))</f>
        <v>253</v>
      </c>
      <c r="B258" s="108">
        <f t="shared" si="3"/>
        <v>0</v>
      </c>
      <c r="C258" s="109">
        <f>الشيت!B262</f>
        <v>0</v>
      </c>
      <c r="D258" s="110">
        <f>الشيت!C262</f>
        <v>0</v>
      </c>
      <c r="E258" s="110">
        <f>الشيت!E262</f>
        <v>0</v>
      </c>
      <c r="F258" s="111">
        <f>الشيت!Q262</f>
        <v>0</v>
      </c>
      <c r="G258" s="111">
        <f>الشيت!AB262</f>
        <v>0</v>
      </c>
      <c r="H258" s="111">
        <f>الشيت!AM262</f>
        <v>0</v>
      </c>
      <c r="I258" s="111">
        <f>الشيت!BA262</f>
        <v>0</v>
      </c>
      <c r="J258" s="111">
        <f>الشيت!BO262</f>
        <v>0</v>
      </c>
      <c r="K258" s="111">
        <f>الشيت!BZ262</f>
        <v>0</v>
      </c>
      <c r="L258" s="111">
        <f>الشيت!CN262</f>
        <v>0</v>
      </c>
      <c r="M258" s="111">
        <f>الشيت!CU262</f>
        <v>0</v>
      </c>
      <c r="N258" s="111">
        <f>الشيت!DB262</f>
        <v>0</v>
      </c>
      <c r="O258" s="111">
        <f>الشيت!DC262</f>
        <v>0</v>
      </c>
      <c r="P258" s="111">
        <f>الشيت!DP262</f>
        <v>0</v>
      </c>
      <c r="Q258" s="111">
        <f>الشيت!EA262</f>
        <v>0</v>
      </c>
      <c r="R258" s="111" t="str">
        <f>الشيت!DD262</f>
        <v>دون المســـتوى</v>
      </c>
      <c r="S258" s="111">
        <f>الشيت!DE262</f>
        <v>14</v>
      </c>
      <c r="T258" s="233" t="str">
        <f>الشيت!FA262</f>
        <v>/ لـه دور ثــان فى مــواد</v>
      </c>
      <c r="U258" s="112" t="str">
        <f>الشيت!FB262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58" s="89" t="str">
        <f>الشيت!EN262</f>
        <v>1</v>
      </c>
      <c r="W258" s="89" t="str">
        <f>الشيت!EO262</f>
        <v>1</v>
      </c>
      <c r="X258" s="89" t="str">
        <f>الشيت!EP262</f>
        <v>1</v>
      </c>
      <c r="Y258" s="89" t="str">
        <f>الشيت!EQ262</f>
        <v>1</v>
      </c>
      <c r="Z258" s="89" t="str">
        <f>الشيت!ER262</f>
        <v>1</v>
      </c>
      <c r="AA258" s="89" t="str">
        <f>الشيت!ES262</f>
        <v>1</v>
      </c>
      <c r="AB258" s="89" t="str">
        <f>الشيت!ET262</f>
        <v>1</v>
      </c>
      <c r="AC258" s="89" t="str">
        <f>الشيت!EU262</f>
        <v>1</v>
      </c>
      <c r="AD258" s="89" t="str">
        <f>الشيت!EV262</f>
        <v>1</v>
      </c>
      <c r="AE258" s="89" t="str">
        <f>الشيت!EW262</f>
        <v>1</v>
      </c>
      <c r="AF258" s="89" t="str">
        <f>الشيت!EX262</f>
        <v>1</v>
      </c>
      <c r="AG258" s="89" t="str">
        <f>الشيت!EY262</f>
        <v>1</v>
      </c>
    </row>
    <row r="259" spans="1:33" ht="18.75" x14ac:dyDescent="0.3">
      <c r="A259" s="107">
        <f>+IF(C259="","",SUBTOTAL(3,C$6:C259))</f>
        <v>254</v>
      </c>
      <c r="B259" s="108">
        <f t="shared" si="3"/>
        <v>0</v>
      </c>
      <c r="C259" s="109">
        <f>الشيت!B263</f>
        <v>0</v>
      </c>
      <c r="D259" s="110">
        <f>الشيت!C263</f>
        <v>0</v>
      </c>
      <c r="E259" s="110">
        <f>الشيت!E263</f>
        <v>0</v>
      </c>
      <c r="F259" s="111">
        <f>الشيت!Q263</f>
        <v>0</v>
      </c>
      <c r="G259" s="111">
        <f>الشيت!AB263</f>
        <v>0</v>
      </c>
      <c r="H259" s="111">
        <f>الشيت!AM263</f>
        <v>0</v>
      </c>
      <c r="I259" s="111">
        <f>الشيت!BA263</f>
        <v>0</v>
      </c>
      <c r="J259" s="111">
        <f>الشيت!BO263</f>
        <v>0</v>
      </c>
      <c r="K259" s="111">
        <f>الشيت!BZ263</f>
        <v>0</v>
      </c>
      <c r="L259" s="111">
        <f>الشيت!CN263</f>
        <v>0</v>
      </c>
      <c r="M259" s="111">
        <f>الشيت!CU263</f>
        <v>0</v>
      </c>
      <c r="N259" s="111">
        <f>الشيت!DB263</f>
        <v>0</v>
      </c>
      <c r="O259" s="111">
        <f>الشيت!DC263</f>
        <v>0</v>
      </c>
      <c r="P259" s="111">
        <f>الشيت!DP263</f>
        <v>0</v>
      </c>
      <c r="Q259" s="111">
        <f>الشيت!EA263</f>
        <v>0</v>
      </c>
      <c r="R259" s="111" t="str">
        <f>الشيت!DD263</f>
        <v>دون المســـتوى</v>
      </c>
      <c r="S259" s="111">
        <f>الشيت!DE263</f>
        <v>14</v>
      </c>
      <c r="T259" s="233" t="str">
        <f>الشيت!FA263</f>
        <v>/ لـه دور ثــان فى مــواد</v>
      </c>
      <c r="U259" s="112" t="str">
        <f>الشيت!FB263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59" s="89" t="str">
        <f>الشيت!EN263</f>
        <v>1</v>
      </c>
      <c r="W259" s="89" t="str">
        <f>الشيت!EO263</f>
        <v>1</v>
      </c>
      <c r="X259" s="89" t="str">
        <f>الشيت!EP263</f>
        <v>1</v>
      </c>
      <c r="Y259" s="89" t="str">
        <f>الشيت!EQ263</f>
        <v>1</v>
      </c>
      <c r="Z259" s="89" t="str">
        <f>الشيت!ER263</f>
        <v>1</v>
      </c>
      <c r="AA259" s="89" t="str">
        <f>الشيت!ES263</f>
        <v>1</v>
      </c>
      <c r="AB259" s="89" t="str">
        <f>الشيت!ET263</f>
        <v>1</v>
      </c>
      <c r="AC259" s="89" t="str">
        <f>الشيت!EU263</f>
        <v>1</v>
      </c>
      <c r="AD259" s="89" t="str">
        <f>الشيت!EV263</f>
        <v>1</v>
      </c>
      <c r="AE259" s="89" t="str">
        <f>الشيت!EW263</f>
        <v>1</v>
      </c>
      <c r="AF259" s="89" t="str">
        <f>الشيت!EX263</f>
        <v>1</v>
      </c>
      <c r="AG259" s="89" t="str">
        <f>الشيت!EY263</f>
        <v>1</v>
      </c>
    </row>
    <row r="260" spans="1:33" ht="18.75" x14ac:dyDescent="0.3">
      <c r="A260" s="107">
        <f>+IF(C260="","",SUBTOTAL(3,C$6:C260))</f>
        <v>255</v>
      </c>
      <c r="B260" s="108">
        <f t="shared" si="3"/>
        <v>0</v>
      </c>
      <c r="C260" s="109">
        <f>الشيت!B264</f>
        <v>0</v>
      </c>
      <c r="D260" s="110">
        <f>الشيت!C264</f>
        <v>0</v>
      </c>
      <c r="E260" s="110">
        <f>الشيت!E264</f>
        <v>0</v>
      </c>
      <c r="F260" s="111">
        <f>الشيت!Q264</f>
        <v>0</v>
      </c>
      <c r="G260" s="111">
        <f>الشيت!AB264</f>
        <v>0</v>
      </c>
      <c r="H260" s="111">
        <f>الشيت!AM264</f>
        <v>0</v>
      </c>
      <c r="I260" s="111">
        <f>الشيت!BA264</f>
        <v>0</v>
      </c>
      <c r="J260" s="111">
        <f>الشيت!BO264</f>
        <v>0</v>
      </c>
      <c r="K260" s="111">
        <f>الشيت!BZ264</f>
        <v>0</v>
      </c>
      <c r="L260" s="111">
        <f>الشيت!CN264</f>
        <v>0</v>
      </c>
      <c r="M260" s="111">
        <f>الشيت!CU264</f>
        <v>0</v>
      </c>
      <c r="N260" s="111">
        <f>الشيت!DB264</f>
        <v>0</v>
      </c>
      <c r="O260" s="111">
        <f>الشيت!DC264</f>
        <v>0</v>
      </c>
      <c r="P260" s="111">
        <f>الشيت!DP264</f>
        <v>0</v>
      </c>
      <c r="Q260" s="111">
        <f>الشيت!EA264</f>
        <v>0</v>
      </c>
      <c r="R260" s="111" t="str">
        <f>الشيت!DD264</f>
        <v>دون المســـتوى</v>
      </c>
      <c r="S260" s="111">
        <f>الشيت!DE264</f>
        <v>14</v>
      </c>
      <c r="T260" s="233" t="str">
        <f>الشيت!FA264</f>
        <v>/ لـه دور ثــان فى مــواد</v>
      </c>
      <c r="U260" s="112" t="str">
        <f>الشيت!FB264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60" s="89" t="str">
        <f>الشيت!EN264</f>
        <v>1</v>
      </c>
      <c r="W260" s="89" t="str">
        <f>الشيت!EO264</f>
        <v>1</v>
      </c>
      <c r="X260" s="89" t="str">
        <f>الشيت!EP264</f>
        <v>1</v>
      </c>
      <c r="Y260" s="89" t="str">
        <f>الشيت!EQ264</f>
        <v>1</v>
      </c>
      <c r="Z260" s="89" t="str">
        <f>الشيت!ER264</f>
        <v>1</v>
      </c>
      <c r="AA260" s="89" t="str">
        <f>الشيت!ES264</f>
        <v>1</v>
      </c>
      <c r="AB260" s="89" t="str">
        <f>الشيت!ET264</f>
        <v>1</v>
      </c>
      <c r="AC260" s="89" t="str">
        <f>الشيت!EU264</f>
        <v>1</v>
      </c>
      <c r="AD260" s="89" t="str">
        <f>الشيت!EV264</f>
        <v>1</v>
      </c>
      <c r="AE260" s="89" t="str">
        <f>الشيت!EW264</f>
        <v>1</v>
      </c>
      <c r="AF260" s="89" t="str">
        <f>الشيت!EX264</f>
        <v>1</v>
      </c>
      <c r="AG260" s="89" t="str">
        <f>الشيت!EY264</f>
        <v>1</v>
      </c>
    </row>
    <row r="261" spans="1:33" ht="18.75" x14ac:dyDescent="0.3">
      <c r="A261" s="107">
        <f>+IF(C261="","",SUBTOTAL(3,C$6:C261))</f>
        <v>256</v>
      </c>
      <c r="B261" s="108">
        <f t="shared" si="3"/>
        <v>0</v>
      </c>
      <c r="C261" s="109">
        <f>الشيت!B265</f>
        <v>0</v>
      </c>
      <c r="D261" s="110">
        <f>الشيت!C265</f>
        <v>0</v>
      </c>
      <c r="E261" s="110">
        <f>الشيت!E265</f>
        <v>0</v>
      </c>
      <c r="F261" s="111">
        <f>الشيت!Q265</f>
        <v>0</v>
      </c>
      <c r="G261" s="111">
        <f>الشيت!AB265</f>
        <v>0</v>
      </c>
      <c r="H261" s="111">
        <f>الشيت!AM265</f>
        <v>0</v>
      </c>
      <c r="I261" s="111">
        <f>الشيت!BA265</f>
        <v>0</v>
      </c>
      <c r="J261" s="111">
        <f>الشيت!BO265</f>
        <v>0</v>
      </c>
      <c r="K261" s="111">
        <f>الشيت!BZ265</f>
        <v>0</v>
      </c>
      <c r="L261" s="111">
        <f>الشيت!CN265</f>
        <v>0</v>
      </c>
      <c r="M261" s="111">
        <f>الشيت!CU265</f>
        <v>0</v>
      </c>
      <c r="N261" s="111">
        <f>الشيت!DB265</f>
        <v>0</v>
      </c>
      <c r="O261" s="111">
        <f>الشيت!DC265</f>
        <v>0</v>
      </c>
      <c r="P261" s="111">
        <f>الشيت!DP265</f>
        <v>0</v>
      </c>
      <c r="Q261" s="111">
        <f>الشيت!EA265</f>
        <v>0</v>
      </c>
      <c r="R261" s="111" t="str">
        <f>الشيت!DD265</f>
        <v>دون المســـتوى</v>
      </c>
      <c r="S261" s="111">
        <f>الشيت!DE265</f>
        <v>14</v>
      </c>
      <c r="T261" s="233" t="str">
        <f>الشيت!FA265</f>
        <v>/ لـه دور ثــان فى مــواد</v>
      </c>
      <c r="U261" s="112" t="str">
        <f>الشيت!FB265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61" s="89" t="str">
        <f>الشيت!EN265</f>
        <v>1</v>
      </c>
      <c r="W261" s="89" t="str">
        <f>الشيت!EO265</f>
        <v>1</v>
      </c>
      <c r="X261" s="89" t="str">
        <f>الشيت!EP265</f>
        <v>1</v>
      </c>
      <c r="Y261" s="89" t="str">
        <f>الشيت!EQ265</f>
        <v>1</v>
      </c>
      <c r="Z261" s="89" t="str">
        <f>الشيت!ER265</f>
        <v>1</v>
      </c>
      <c r="AA261" s="89" t="str">
        <f>الشيت!ES265</f>
        <v>1</v>
      </c>
      <c r="AB261" s="89" t="str">
        <f>الشيت!ET265</f>
        <v>1</v>
      </c>
      <c r="AC261" s="89" t="str">
        <f>الشيت!EU265</f>
        <v>1</v>
      </c>
      <c r="AD261" s="89" t="str">
        <f>الشيت!EV265</f>
        <v>1</v>
      </c>
      <c r="AE261" s="89" t="str">
        <f>الشيت!EW265</f>
        <v>1</v>
      </c>
      <c r="AF261" s="89" t="str">
        <f>الشيت!EX265</f>
        <v>1</v>
      </c>
      <c r="AG261" s="89" t="str">
        <f>الشيت!EY265</f>
        <v>1</v>
      </c>
    </row>
    <row r="262" spans="1:33" ht="18.75" x14ac:dyDescent="0.3">
      <c r="A262" s="107">
        <f>+IF(C262="","",SUBTOTAL(3,C$6:C262))</f>
        <v>257</v>
      </c>
      <c r="B262" s="108">
        <f t="shared" si="3"/>
        <v>0</v>
      </c>
      <c r="C262" s="109">
        <f>الشيت!B266</f>
        <v>0</v>
      </c>
      <c r="D262" s="110">
        <f>الشيت!C266</f>
        <v>0</v>
      </c>
      <c r="E262" s="110">
        <f>الشيت!E266</f>
        <v>0</v>
      </c>
      <c r="F262" s="111">
        <f>الشيت!Q266</f>
        <v>0</v>
      </c>
      <c r="G262" s="111">
        <f>الشيت!AB266</f>
        <v>0</v>
      </c>
      <c r="H262" s="111">
        <f>الشيت!AM266</f>
        <v>0</v>
      </c>
      <c r="I262" s="111">
        <f>الشيت!BA266</f>
        <v>0</v>
      </c>
      <c r="J262" s="111">
        <f>الشيت!BO266</f>
        <v>0</v>
      </c>
      <c r="K262" s="111">
        <f>الشيت!BZ266</f>
        <v>0</v>
      </c>
      <c r="L262" s="111">
        <f>الشيت!CN266</f>
        <v>0</v>
      </c>
      <c r="M262" s="111">
        <f>الشيت!CU266</f>
        <v>0</v>
      </c>
      <c r="N262" s="111">
        <f>الشيت!DB266</f>
        <v>0</v>
      </c>
      <c r="O262" s="111">
        <f>الشيت!DC266</f>
        <v>0</v>
      </c>
      <c r="P262" s="111">
        <f>الشيت!DP266</f>
        <v>0</v>
      </c>
      <c r="Q262" s="111">
        <f>الشيت!EA266</f>
        <v>0</v>
      </c>
      <c r="R262" s="111" t="str">
        <f>الشيت!DD266</f>
        <v>دون المســـتوى</v>
      </c>
      <c r="S262" s="111">
        <f>الشيت!DE266</f>
        <v>14</v>
      </c>
      <c r="T262" s="233" t="str">
        <f>الشيت!FA266</f>
        <v>/ لـه دور ثــان فى مــواد</v>
      </c>
      <c r="U262" s="112" t="str">
        <f>الشيت!FB266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62" s="89" t="str">
        <f>الشيت!EN266</f>
        <v>1</v>
      </c>
      <c r="W262" s="89" t="str">
        <f>الشيت!EO266</f>
        <v>1</v>
      </c>
      <c r="X262" s="89" t="str">
        <f>الشيت!EP266</f>
        <v>1</v>
      </c>
      <c r="Y262" s="89" t="str">
        <f>الشيت!EQ266</f>
        <v>1</v>
      </c>
      <c r="Z262" s="89" t="str">
        <f>الشيت!ER266</f>
        <v>1</v>
      </c>
      <c r="AA262" s="89" t="str">
        <f>الشيت!ES266</f>
        <v>1</v>
      </c>
      <c r="AB262" s="89" t="str">
        <f>الشيت!ET266</f>
        <v>1</v>
      </c>
      <c r="AC262" s="89" t="str">
        <f>الشيت!EU266</f>
        <v>1</v>
      </c>
      <c r="AD262" s="89" t="str">
        <f>الشيت!EV266</f>
        <v>1</v>
      </c>
      <c r="AE262" s="89" t="str">
        <f>الشيت!EW266</f>
        <v>1</v>
      </c>
      <c r="AF262" s="89" t="str">
        <f>الشيت!EX266</f>
        <v>1</v>
      </c>
      <c r="AG262" s="89" t="str">
        <f>الشيت!EY266</f>
        <v>1</v>
      </c>
    </row>
    <row r="263" spans="1:33" ht="18.75" x14ac:dyDescent="0.3">
      <c r="A263" s="107">
        <f>+IF(C263="","",SUBTOTAL(3,C$6:C263))</f>
        <v>258</v>
      </c>
      <c r="B263" s="108">
        <f t="shared" si="3"/>
        <v>0</v>
      </c>
      <c r="C263" s="109">
        <f>الشيت!B267</f>
        <v>0</v>
      </c>
      <c r="D263" s="110">
        <f>الشيت!C267</f>
        <v>0</v>
      </c>
      <c r="E263" s="110">
        <f>الشيت!E267</f>
        <v>0</v>
      </c>
      <c r="F263" s="111">
        <f>الشيت!Q267</f>
        <v>0</v>
      </c>
      <c r="G263" s="111">
        <f>الشيت!AB267</f>
        <v>0</v>
      </c>
      <c r="H263" s="111">
        <f>الشيت!AM267</f>
        <v>0</v>
      </c>
      <c r="I263" s="111">
        <f>الشيت!BA267</f>
        <v>0</v>
      </c>
      <c r="J263" s="111">
        <f>الشيت!BO267</f>
        <v>0</v>
      </c>
      <c r="K263" s="111">
        <f>الشيت!BZ267</f>
        <v>0</v>
      </c>
      <c r="L263" s="111">
        <f>الشيت!CN267</f>
        <v>0</v>
      </c>
      <c r="M263" s="111">
        <f>الشيت!CU267</f>
        <v>0</v>
      </c>
      <c r="N263" s="111">
        <f>الشيت!DB267</f>
        <v>0</v>
      </c>
      <c r="O263" s="111">
        <f>الشيت!DC267</f>
        <v>0</v>
      </c>
      <c r="P263" s="111">
        <f>الشيت!DP267</f>
        <v>0</v>
      </c>
      <c r="Q263" s="111">
        <f>الشيت!EA267</f>
        <v>0</v>
      </c>
      <c r="R263" s="111" t="str">
        <f>الشيت!DD267</f>
        <v>دون المســـتوى</v>
      </c>
      <c r="S263" s="111">
        <f>الشيت!DE267</f>
        <v>14</v>
      </c>
      <c r="T263" s="233" t="str">
        <f>الشيت!FA267</f>
        <v>/ لـه دور ثــان فى مــواد</v>
      </c>
      <c r="U263" s="112" t="str">
        <f>الشيت!FB267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63" s="89" t="str">
        <f>الشيت!EN267</f>
        <v>1</v>
      </c>
      <c r="W263" s="89" t="str">
        <f>الشيت!EO267</f>
        <v>1</v>
      </c>
      <c r="X263" s="89" t="str">
        <f>الشيت!EP267</f>
        <v>1</v>
      </c>
      <c r="Y263" s="89" t="str">
        <f>الشيت!EQ267</f>
        <v>1</v>
      </c>
      <c r="Z263" s="89" t="str">
        <f>الشيت!ER267</f>
        <v>1</v>
      </c>
      <c r="AA263" s="89" t="str">
        <f>الشيت!ES267</f>
        <v>1</v>
      </c>
      <c r="AB263" s="89" t="str">
        <f>الشيت!ET267</f>
        <v>1</v>
      </c>
      <c r="AC263" s="89" t="str">
        <f>الشيت!EU267</f>
        <v>1</v>
      </c>
      <c r="AD263" s="89" t="str">
        <f>الشيت!EV267</f>
        <v>1</v>
      </c>
      <c r="AE263" s="89" t="str">
        <f>الشيت!EW267</f>
        <v>1</v>
      </c>
      <c r="AF263" s="89" t="str">
        <f>الشيت!EX267</f>
        <v>1</v>
      </c>
      <c r="AG263" s="89" t="str">
        <f>الشيت!EY267</f>
        <v>1</v>
      </c>
    </row>
    <row r="264" spans="1:33" ht="18.75" x14ac:dyDescent="0.3">
      <c r="A264" s="107">
        <f>+IF(C264="","",SUBTOTAL(3,C$6:C264))</f>
        <v>259</v>
      </c>
      <c r="B264" s="108">
        <f t="shared" si="3"/>
        <v>0</v>
      </c>
      <c r="C264" s="109">
        <f>الشيت!B268</f>
        <v>0</v>
      </c>
      <c r="D264" s="110">
        <f>الشيت!C268</f>
        <v>0</v>
      </c>
      <c r="E264" s="110">
        <f>الشيت!E268</f>
        <v>0</v>
      </c>
      <c r="F264" s="111">
        <f>الشيت!Q268</f>
        <v>0</v>
      </c>
      <c r="G264" s="111">
        <f>الشيت!AB268</f>
        <v>0</v>
      </c>
      <c r="H264" s="111">
        <f>الشيت!AM268</f>
        <v>0</v>
      </c>
      <c r="I264" s="111">
        <f>الشيت!BA268</f>
        <v>0</v>
      </c>
      <c r="J264" s="111">
        <f>الشيت!BO268</f>
        <v>0</v>
      </c>
      <c r="K264" s="111">
        <f>الشيت!BZ268</f>
        <v>0</v>
      </c>
      <c r="L264" s="111">
        <f>الشيت!CN268</f>
        <v>0</v>
      </c>
      <c r="M264" s="111">
        <f>الشيت!CU268</f>
        <v>0</v>
      </c>
      <c r="N264" s="111">
        <f>الشيت!DB268</f>
        <v>0</v>
      </c>
      <c r="O264" s="111">
        <f>الشيت!DC268</f>
        <v>0</v>
      </c>
      <c r="P264" s="111">
        <f>الشيت!DP268</f>
        <v>0</v>
      </c>
      <c r="Q264" s="111">
        <f>الشيت!EA268</f>
        <v>0</v>
      </c>
      <c r="R264" s="111" t="str">
        <f>الشيت!DD268</f>
        <v>دون المســـتوى</v>
      </c>
      <c r="S264" s="111">
        <f>الشيت!DE268</f>
        <v>14</v>
      </c>
      <c r="T264" s="233" t="str">
        <f>الشيت!FA268</f>
        <v>/ لـه دور ثــان فى مــواد</v>
      </c>
      <c r="U264" s="112" t="str">
        <f>الشيت!FB268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64" s="89" t="str">
        <f>الشيت!EN268</f>
        <v>1</v>
      </c>
      <c r="W264" s="89" t="str">
        <f>الشيت!EO268</f>
        <v>1</v>
      </c>
      <c r="X264" s="89" t="str">
        <f>الشيت!EP268</f>
        <v>1</v>
      </c>
      <c r="Y264" s="89" t="str">
        <f>الشيت!EQ268</f>
        <v>1</v>
      </c>
      <c r="Z264" s="89" t="str">
        <f>الشيت!ER268</f>
        <v>1</v>
      </c>
      <c r="AA264" s="89" t="str">
        <f>الشيت!ES268</f>
        <v>1</v>
      </c>
      <c r="AB264" s="89" t="str">
        <f>الشيت!ET268</f>
        <v>1</v>
      </c>
      <c r="AC264" s="89" t="str">
        <f>الشيت!EU268</f>
        <v>1</v>
      </c>
      <c r="AD264" s="89" t="str">
        <f>الشيت!EV268</f>
        <v>1</v>
      </c>
      <c r="AE264" s="89" t="str">
        <f>الشيت!EW268</f>
        <v>1</v>
      </c>
      <c r="AF264" s="89" t="str">
        <f>الشيت!EX268</f>
        <v>1</v>
      </c>
      <c r="AG264" s="89" t="str">
        <f>الشيت!EY268</f>
        <v>1</v>
      </c>
    </row>
    <row r="265" spans="1:33" ht="19.5" thickBot="1" x14ac:dyDescent="0.35">
      <c r="A265" s="113">
        <f>+IF(C265="","",SUBTOTAL(3,C$6:C265))</f>
        <v>260</v>
      </c>
      <c r="B265" s="114">
        <f t="shared" si="3"/>
        <v>0</v>
      </c>
      <c r="C265" s="223">
        <f>الشيت!B269</f>
        <v>0</v>
      </c>
      <c r="D265" s="224">
        <f>الشيت!C269</f>
        <v>0</v>
      </c>
      <c r="E265" s="224">
        <f>الشيت!E269</f>
        <v>0</v>
      </c>
      <c r="F265" s="225">
        <f>الشيت!Q269</f>
        <v>0</v>
      </c>
      <c r="G265" s="225">
        <f>الشيت!AB269</f>
        <v>0</v>
      </c>
      <c r="H265" s="225">
        <f>الشيت!AM269</f>
        <v>0</v>
      </c>
      <c r="I265" s="225">
        <f>الشيت!BA269</f>
        <v>0</v>
      </c>
      <c r="J265" s="225">
        <f>الشيت!BO269</f>
        <v>0</v>
      </c>
      <c r="K265" s="225">
        <f>الشيت!BZ269</f>
        <v>0</v>
      </c>
      <c r="L265" s="225">
        <f>الشيت!CN269</f>
        <v>0</v>
      </c>
      <c r="M265" s="225">
        <f>الشيت!CU269</f>
        <v>0</v>
      </c>
      <c r="N265" s="225">
        <f>الشيت!DB269</f>
        <v>0</v>
      </c>
      <c r="O265" s="225">
        <f>الشيت!DC269</f>
        <v>0</v>
      </c>
      <c r="P265" s="225">
        <f>الشيت!DP269</f>
        <v>0</v>
      </c>
      <c r="Q265" s="225">
        <f>الشيت!EA269</f>
        <v>0</v>
      </c>
      <c r="R265" s="225" t="str">
        <f>الشيت!DD269</f>
        <v>دون المســـتوى</v>
      </c>
      <c r="S265" s="225">
        <f>الشيت!DE269</f>
        <v>14</v>
      </c>
      <c r="T265" s="234" t="str">
        <f>الشيت!FA269</f>
        <v>/ لـه دور ثــان فى مــواد</v>
      </c>
      <c r="U265" s="226" t="str">
        <f>الشيت!FB269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V265" s="89" t="str">
        <f>الشيت!EN269</f>
        <v>1</v>
      </c>
      <c r="W265" s="89" t="str">
        <f>الشيت!EO269</f>
        <v>1</v>
      </c>
      <c r="X265" s="89" t="str">
        <f>الشيت!EP269</f>
        <v>1</v>
      </c>
      <c r="Y265" s="89" t="str">
        <f>الشيت!EQ269</f>
        <v>1</v>
      </c>
      <c r="Z265" s="89" t="str">
        <f>الشيت!ER269</f>
        <v>1</v>
      </c>
      <c r="AA265" s="89" t="str">
        <f>الشيت!ES269</f>
        <v>1</v>
      </c>
      <c r="AB265" s="89" t="str">
        <f>الشيت!ET269</f>
        <v>1</v>
      </c>
      <c r="AC265" s="89" t="str">
        <f>الشيت!EU269</f>
        <v>1</v>
      </c>
      <c r="AD265" s="89" t="str">
        <f>الشيت!EV269</f>
        <v>1</v>
      </c>
      <c r="AE265" s="89" t="str">
        <f>الشيت!EW269</f>
        <v>1</v>
      </c>
      <c r="AF265" s="89" t="str">
        <f>الشيت!EX269</f>
        <v>1</v>
      </c>
      <c r="AG265" s="89" t="str">
        <f>الشيت!EY269</f>
        <v>1</v>
      </c>
    </row>
    <row r="266" spans="1:33" ht="16.5" thickTop="1" x14ac:dyDescent="0.25"/>
    <row r="267" spans="1:33" ht="23.25" x14ac:dyDescent="0.35">
      <c r="A267" s="269" t="s">
        <v>40</v>
      </c>
      <c r="B267" s="269"/>
      <c r="C267" s="269"/>
      <c r="D267" s="269"/>
      <c r="E267" s="69"/>
      <c r="F267" s="70"/>
      <c r="G267" s="70"/>
      <c r="H267" s="70"/>
      <c r="I267" s="70"/>
      <c r="J267" s="70"/>
      <c r="K267" s="70"/>
      <c r="L267" s="268" t="s">
        <v>41</v>
      </c>
      <c r="M267" s="268"/>
      <c r="N267" s="268"/>
      <c r="O267" s="268"/>
      <c r="P267" s="268"/>
      <c r="Q267" s="268"/>
      <c r="R267" s="118"/>
      <c r="S267" s="70"/>
      <c r="T267" s="118"/>
    </row>
    <row r="268" spans="1:33" ht="24.75" customHeight="1" x14ac:dyDescent="0.25">
      <c r="A268" s="266" t="str">
        <f>الرئـيسيـــة!$G$23</f>
        <v>أ / اســـــامة ابوالوفــــــــــــا</v>
      </c>
      <c r="B268" s="266"/>
      <c r="C268" s="266"/>
      <c r="D268" s="266"/>
      <c r="L268" s="266" t="str">
        <f>الرئـيسيـــة!$G$22</f>
        <v>أ / احمــــــــــد الصعيــــــدي</v>
      </c>
      <c r="M268" s="266"/>
      <c r="N268" s="266"/>
      <c r="O268" s="266"/>
      <c r="P268" s="266"/>
      <c r="Q268" s="266"/>
      <c r="R268" s="117"/>
    </row>
  </sheetData>
  <sheetProtection formatCells="0" deleteRows="0" sort="0" autoFilter="0"/>
  <customSheetViews>
    <customSheetView guid="{4605BF3B-B497-468F-A004-8117E7EEC59D}" showRuler="0">
      <selection activeCell="D12" sqref="D12"/>
      <pageMargins left="0.75" right="0.75" top="1" bottom="1" header="0.5" footer="0.5"/>
      <headerFooter alignWithMargins="0"/>
    </customSheetView>
  </customSheetViews>
  <mergeCells count="29">
    <mergeCell ref="AG4:AG5"/>
    <mergeCell ref="T4:T5"/>
    <mergeCell ref="AD4:AD5"/>
    <mergeCell ref="AE4:AE5"/>
    <mergeCell ref="AF4:AF5"/>
    <mergeCell ref="Y4:Y5"/>
    <mergeCell ref="Z4:Z5"/>
    <mergeCell ref="AA4:AA5"/>
    <mergeCell ref="AB4:AB5"/>
    <mergeCell ref="AC4:AC5"/>
    <mergeCell ref="V4:V5"/>
    <mergeCell ref="W4:W5"/>
    <mergeCell ref="X4:X5"/>
    <mergeCell ref="P1:Q1"/>
    <mergeCell ref="U4:U5"/>
    <mergeCell ref="A4:A5"/>
    <mergeCell ref="A268:D268"/>
    <mergeCell ref="A1:B1"/>
    <mergeCell ref="A2:B2"/>
    <mergeCell ref="L267:Q267"/>
    <mergeCell ref="A267:D267"/>
    <mergeCell ref="D4:D5"/>
    <mergeCell ref="E4:E5"/>
    <mergeCell ref="C4:C5"/>
    <mergeCell ref="B4:B5"/>
    <mergeCell ref="F1:O3"/>
    <mergeCell ref="L268:Q268"/>
    <mergeCell ref="R4:R5"/>
    <mergeCell ref="S4:S5"/>
  </mergeCells>
  <phoneticPr fontId="0" type="noConversion"/>
  <conditionalFormatting sqref="F6:F265">
    <cfRule type="expression" dxfId="177" priority="12">
      <formula>VALUE(V6:V265)&gt;0</formula>
    </cfRule>
  </conditionalFormatting>
  <conditionalFormatting sqref="G6:G265">
    <cfRule type="expression" dxfId="176" priority="11">
      <formula>VALUE(W6:W265)&gt;0</formula>
    </cfRule>
  </conditionalFormatting>
  <conditionalFormatting sqref="H6:H265">
    <cfRule type="expression" dxfId="175" priority="10">
      <formula>VALUE(X6:X265)&gt;0</formula>
    </cfRule>
  </conditionalFormatting>
  <conditionalFormatting sqref="I6:I265">
    <cfRule type="expression" dxfId="174" priority="9">
      <formula>VALUE(Y6:Y265)&gt;0</formula>
    </cfRule>
  </conditionalFormatting>
  <conditionalFormatting sqref="J6:J265">
    <cfRule type="expression" dxfId="173" priority="8">
      <formula>VALUE(Z6:Z265)&gt;0</formula>
    </cfRule>
  </conditionalFormatting>
  <conditionalFormatting sqref="K6:K265">
    <cfRule type="expression" dxfId="172" priority="7">
      <formula>VALUE(AA6:AA265)&gt;0</formula>
    </cfRule>
  </conditionalFormatting>
  <conditionalFormatting sqref="L6:L265">
    <cfRule type="expression" dxfId="171" priority="6">
      <formula>VALUE(AB6:AB265)&gt;0</formula>
    </cfRule>
  </conditionalFormatting>
  <conditionalFormatting sqref="M6:M265">
    <cfRule type="expression" dxfId="170" priority="5">
      <formula>VALUE(AC6:AC265)&gt;0</formula>
    </cfRule>
  </conditionalFormatting>
  <conditionalFormatting sqref="N6:N265">
    <cfRule type="expression" dxfId="169" priority="4">
      <formula>VALUE(AD6:AD265)&gt;0</formula>
    </cfRule>
  </conditionalFormatting>
  <conditionalFormatting sqref="O6:O265">
    <cfRule type="expression" dxfId="168" priority="3">
      <formula>VALUE(AE6:AE265)&gt;0</formula>
    </cfRule>
  </conditionalFormatting>
  <conditionalFormatting sqref="P6:P265">
    <cfRule type="expression" dxfId="167" priority="2">
      <formula>VALUE(AF6:AF265)&gt;0</formula>
    </cfRule>
  </conditionalFormatting>
  <conditionalFormatting sqref="Q6:Q265">
    <cfRule type="expression" dxfId="166" priority="1">
      <formula>VALUE(AG6:AG265)&gt;0</formula>
    </cfRule>
  </conditionalFormatting>
  <printOptions horizontalCentered="1"/>
  <pageMargins left="0.19685039370078741" right="0.19685039370078741" top="0.39370078740157483" bottom="0.6692913385826772" header="0" footer="0.31496062992125984"/>
  <pageSetup paperSize="9" orientation="landscape" r:id="rId1"/>
  <headerFooter alignWithMargins="0">
    <oddHeader xml:space="preserve">&amp;C&amp;"PT Bold Heading,عادي"&amp;12      &amp;R&amp;"Times New Roman,غامق"&amp;11   </oddHeader>
    <oddFooter>&amp;C&amp;"Arial,غامق"&amp;12صفحـــــة &amp;P من &amp;N&amp;R&amp;"Times New Roman,غامق"&amp;12                           الصــف الأول الاعــــدادي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Y270"/>
  <sheetViews>
    <sheetView rightToLeft="1" topLeftCell="A2" zoomScaleNormal="100" workbookViewId="0">
      <pane xSplit="6" ySplit="8" topLeftCell="DU10" activePane="bottomRight" state="frozen"/>
      <selection activeCell="A2" sqref="A2"/>
      <selection pane="topRight" activeCell="G2" sqref="G2"/>
      <selection pane="bottomLeft" activeCell="A10" sqref="A10"/>
      <selection pane="bottomRight" activeCell="BT11" sqref="BT11"/>
    </sheetView>
  </sheetViews>
  <sheetFormatPr defaultRowHeight="15.75" x14ac:dyDescent="0.25"/>
  <cols>
    <col min="1" max="1" width="5.85546875" style="47" customWidth="1"/>
    <col min="2" max="2" width="37.7109375" style="48" customWidth="1"/>
    <col min="3" max="5" width="7.140625" style="47" customWidth="1"/>
    <col min="6" max="6" width="7.28515625" style="47" customWidth="1"/>
    <col min="7" max="13" width="6.7109375" style="49" customWidth="1"/>
    <col min="14" max="14" width="6.7109375" style="49" hidden="1" customWidth="1"/>
    <col min="15" max="15" width="6.7109375" style="49" customWidth="1"/>
    <col min="16" max="16" width="6.7109375" style="49" hidden="1" customWidth="1"/>
    <col min="17" max="17" width="6.7109375" style="50" customWidth="1"/>
    <col min="18" max="24" width="6.7109375" style="49" customWidth="1"/>
    <col min="25" max="25" width="6.7109375" style="49" hidden="1" customWidth="1"/>
    <col min="26" max="26" width="6.7109375" style="49" customWidth="1"/>
    <col min="27" max="27" width="6.7109375" style="49" hidden="1" customWidth="1"/>
    <col min="28" max="28" width="6.7109375" style="51" customWidth="1"/>
    <col min="29" max="35" width="6.7109375" style="49" customWidth="1"/>
    <col min="36" max="36" width="6.7109375" style="49" hidden="1" customWidth="1"/>
    <col min="37" max="37" width="6.7109375" style="49" customWidth="1"/>
    <col min="38" max="38" width="6.7109375" style="49" hidden="1" customWidth="1"/>
    <col min="39" max="39" width="6.7109375" style="51" customWidth="1"/>
    <col min="40" max="40" width="6.7109375" style="52" customWidth="1"/>
    <col min="41" max="42" width="6.7109375" style="49" customWidth="1"/>
    <col min="43" max="43" width="6.7109375" style="50" customWidth="1"/>
    <col min="44" max="46" width="6.7109375" style="49" customWidth="1"/>
    <col min="47" max="47" width="6.7109375" style="53" customWidth="1"/>
    <col min="48" max="48" width="6.7109375" style="50" customWidth="1"/>
    <col min="49" max="49" width="6.7109375" style="51" customWidth="1"/>
    <col min="50" max="50" width="6.7109375" style="51" hidden="1" customWidth="1"/>
    <col min="51" max="51" width="6.7109375" style="51" customWidth="1"/>
    <col min="52" max="52" width="6.7109375" style="51" hidden="1" customWidth="1"/>
    <col min="53" max="53" width="6.7109375" style="50" customWidth="1"/>
    <col min="54" max="54" width="6.7109375" style="54" customWidth="1"/>
    <col min="55" max="56" width="6.7109375" style="49" customWidth="1"/>
    <col min="57" max="57" width="6.7109375" style="51" customWidth="1"/>
    <col min="58" max="58" width="6.7109375" style="55" customWidth="1"/>
    <col min="59" max="60" width="6.7109375" style="49" customWidth="1"/>
    <col min="61" max="61" width="6.7109375" style="51" customWidth="1"/>
    <col min="62" max="63" width="6.7109375" style="50" customWidth="1"/>
    <col min="64" max="64" width="6.7109375" style="50" hidden="1" customWidth="1"/>
    <col min="65" max="65" width="6.7109375" style="50" customWidth="1"/>
    <col min="66" max="66" width="6.7109375" style="50" hidden="1" customWidth="1"/>
    <col min="67" max="67" width="6.7109375" style="50" customWidth="1"/>
    <col min="68" max="74" width="6.7109375" style="49" customWidth="1"/>
    <col min="75" max="75" width="6.7109375" style="49" hidden="1" customWidth="1"/>
    <col min="76" max="76" width="6.7109375" style="49" customWidth="1"/>
    <col min="77" max="77" width="6.7109375" style="49" hidden="1" customWidth="1"/>
    <col min="78" max="78" width="6.7109375" style="51" customWidth="1"/>
    <col min="79" max="81" width="6.7109375" style="55" customWidth="1"/>
    <col min="82" max="82" width="6.7109375" style="51" customWidth="1"/>
    <col min="83" max="85" width="6.7109375" style="55" customWidth="1"/>
    <col min="86" max="88" width="6.7109375" style="51" customWidth="1"/>
    <col min="89" max="89" width="6.7109375" style="51" hidden="1" customWidth="1"/>
    <col min="90" max="90" width="6.7109375" style="51" customWidth="1"/>
    <col min="91" max="91" width="6.7109375" style="51" hidden="1" customWidth="1"/>
    <col min="92" max="95" width="6.7109375" style="51" customWidth="1"/>
    <col min="96" max="96" width="6.7109375" style="51" hidden="1" customWidth="1"/>
    <col min="97" max="97" width="6.7109375" style="51" customWidth="1"/>
    <col min="98" max="98" width="6.7109375" style="51" hidden="1" customWidth="1"/>
    <col min="99" max="102" width="6.7109375" style="51" customWidth="1"/>
    <col min="103" max="103" width="6.7109375" style="51" hidden="1" customWidth="1"/>
    <col min="104" max="104" width="6.7109375" style="51" customWidth="1"/>
    <col min="105" max="105" width="6.7109375" style="51" hidden="1" customWidth="1"/>
    <col min="106" max="106" width="6.7109375" style="51" customWidth="1"/>
    <col min="107" max="107" width="10.7109375" style="51" customWidth="1"/>
    <col min="108" max="108" width="9.5703125" style="51" customWidth="1"/>
    <col min="109" max="109" width="7.7109375" style="56" customWidth="1"/>
    <col min="110" max="116" width="6.7109375" style="57" customWidth="1"/>
    <col min="117" max="117" width="6.7109375" style="57" hidden="1" customWidth="1"/>
    <col min="118" max="118" width="6.7109375" style="57" customWidth="1"/>
    <col min="119" max="119" width="6.7109375" style="57" hidden="1" customWidth="1"/>
    <col min="120" max="127" width="6.7109375" style="58" customWidth="1"/>
    <col min="128" max="128" width="6.7109375" style="58" hidden="1" customWidth="1"/>
    <col min="129" max="131" width="6.7109375" style="58" customWidth="1"/>
    <col min="132" max="149" width="7.7109375" style="140" hidden="1" customWidth="1"/>
    <col min="150" max="152" width="7.7109375" style="141" hidden="1" customWidth="1"/>
    <col min="153" max="153" width="7.7109375" style="140" hidden="1" customWidth="1"/>
    <col min="154" max="155" width="7.7109375" style="141" hidden="1" customWidth="1"/>
    <col min="156" max="156" width="5" style="59" customWidth="1"/>
    <col min="157" max="157" width="11.85546875" style="60" customWidth="1"/>
    <col min="158" max="158" width="48.28515625" style="61" customWidth="1"/>
    <col min="159" max="255" width="10.85546875" style="41" customWidth="1"/>
    <col min="256" max="259" width="9.140625" style="41"/>
    <col min="260" max="16384" width="9.140625" style="42"/>
  </cols>
  <sheetData>
    <row r="1" spans="1:259" ht="23.25" hidden="1" customHeight="1" thickBot="1" x14ac:dyDescent="0.3">
      <c r="C1" s="49"/>
      <c r="D1" s="49">
        <f>COUNTIF(D10:D269,"&gt;0")</f>
        <v>39</v>
      </c>
      <c r="H1" s="67">
        <f>COUNTIF(H10:H269,"&lt;15")</f>
        <v>0</v>
      </c>
      <c r="K1" s="49">
        <f>COUNTIF(K10:K269,"&lt;15")</f>
        <v>1</v>
      </c>
      <c r="P1" s="49">
        <f>COUNTIF(P10:P269,"&lt;15")</f>
        <v>247</v>
      </c>
      <c r="Q1" s="49">
        <f>COUNTIF(Q10:Q269,"&lt;40")</f>
        <v>247</v>
      </c>
      <c r="S1" s="67">
        <f>COUNTIF(S10:S269,"&lt;15")</f>
        <v>0</v>
      </c>
      <c r="V1" s="49">
        <f>COUNTIF(V10:V269,"&lt;15")</f>
        <v>0</v>
      </c>
      <c r="AA1" s="49">
        <f>COUNTIF(AA10:AA269,"&lt;15")</f>
        <v>247</v>
      </c>
      <c r="AB1" s="49">
        <f>COUNTIF(AB10:AB269,"&lt;30")</f>
        <v>247</v>
      </c>
      <c r="AD1" s="67">
        <f>COUNTIF(AD10:AD269,"&lt;15")</f>
        <v>0</v>
      </c>
      <c r="AG1" s="49">
        <f>COUNTIF(AG10:AG269,"&lt;15")</f>
        <v>1</v>
      </c>
      <c r="AL1" s="49">
        <f>COUNTIF(AL10:AL269,"&lt;15")</f>
        <v>247</v>
      </c>
      <c r="AM1" s="49">
        <f>COUNTIF(AM10:AM269,"&lt;20")</f>
        <v>247</v>
      </c>
      <c r="AN1" s="49"/>
      <c r="AQ1" s="67">
        <f>COUNTIF(AQ10:AQ269,"&lt;15")</f>
        <v>247</v>
      </c>
      <c r="AU1" s="49">
        <f>COUNTIF(AU10:AU269,"&lt;15")</f>
        <v>247</v>
      </c>
      <c r="AV1" s="49"/>
      <c r="AW1" s="49"/>
      <c r="AX1" s="49"/>
      <c r="AY1" s="49"/>
      <c r="AZ1" s="49">
        <f>COUNTIF(AZ10:AZ269,"&lt;15")</f>
        <v>247</v>
      </c>
      <c r="BA1" s="49">
        <f>COUNTIF(BA10:BA269,"&lt;30")</f>
        <v>247</v>
      </c>
      <c r="BB1" s="49"/>
      <c r="BE1" s="67">
        <f>COUNTIF(BE10:BE269,"&lt;15")</f>
        <v>247</v>
      </c>
      <c r="BF1" s="49"/>
      <c r="BI1" s="49">
        <f>COUNTIF(BI10:BI269,"&lt;15")</f>
        <v>247</v>
      </c>
      <c r="BJ1" s="49"/>
      <c r="BK1" s="49"/>
      <c r="BL1" s="49"/>
      <c r="BM1" s="49"/>
      <c r="BN1" s="49">
        <f>COUNTIF(BN10:BN269,"&lt;15")</f>
        <v>247</v>
      </c>
      <c r="BO1" s="49">
        <f>COUNTIF(BO10:BO269,"&lt;20")</f>
        <v>247</v>
      </c>
      <c r="BQ1" s="67">
        <f>COUNTIF(BQ10:BQ269,"&lt;15")</f>
        <v>0</v>
      </c>
      <c r="BT1" s="49">
        <f>COUNTIF(BT10:BT269,"&lt;15")</f>
        <v>0</v>
      </c>
      <c r="BY1" s="49">
        <f>COUNTIF(BY10:BY269,"&lt;15")</f>
        <v>250</v>
      </c>
      <c r="BZ1" s="49">
        <f>COUNTIF(BZ10:BZ269,"&lt;10")</f>
        <v>247</v>
      </c>
      <c r="CA1" s="49"/>
      <c r="CB1" s="49"/>
      <c r="CC1" s="49"/>
      <c r="CD1" s="67">
        <f>COUNTIF(CD10:CD269,"&lt;15")</f>
        <v>247</v>
      </c>
      <c r="CE1" s="49"/>
      <c r="CF1" s="49"/>
      <c r="CG1" s="49"/>
      <c r="CH1" s="49">
        <f>COUNTIF(CH10:CH269,"&lt;15")</f>
        <v>247</v>
      </c>
      <c r="CI1" s="49"/>
      <c r="CJ1" s="49"/>
      <c r="CK1" s="49"/>
      <c r="CL1" s="49"/>
      <c r="CM1" s="49">
        <f>COUNTIF(CM10:CM269,"&lt;15")</f>
        <v>250</v>
      </c>
      <c r="CN1" s="49">
        <f>COUNTIF(CN10:CN269,"&lt;10")</f>
        <v>247</v>
      </c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  <c r="DE1" s="49"/>
      <c r="DF1" s="49"/>
      <c r="DG1" s="67">
        <f>COUNTIF(DG10:DG269,"&lt;15")</f>
        <v>0</v>
      </c>
      <c r="DH1" s="49"/>
      <c r="DI1" s="49"/>
      <c r="DJ1" s="49">
        <f>COUNTIF(DJ10:DJ269,"&lt;15")</f>
        <v>1</v>
      </c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122"/>
      <c r="EC1" s="122"/>
      <c r="ED1" s="122"/>
      <c r="EE1" s="122"/>
      <c r="EF1" s="122"/>
      <c r="EG1" s="122"/>
      <c r="EH1" s="122"/>
      <c r="EI1" s="122"/>
      <c r="EJ1" s="122"/>
      <c r="EK1" s="122"/>
      <c r="EL1" s="122"/>
      <c r="EM1" s="122"/>
      <c r="EN1" s="122">
        <f>COUNTIF(EN10:EN269,"=1")</f>
        <v>248</v>
      </c>
      <c r="EO1" s="122">
        <f t="shared" ref="EO1:EX1" si="0">COUNTIF(EO10:EO269,"=1")</f>
        <v>247</v>
      </c>
      <c r="EP1" s="122">
        <f t="shared" si="0"/>
        <v>248</v>
      </c>
      <c r="EQ1" s="122">
        <f t="shared" si="0"/>
        <v>247</v>
      </c>
      <c r="ER1" s="122">
        <f t="shared" si="0"/>
        <v>247</v>
      </c>
      <c r="ES1" s="122">
        <f t="shared" si="0"/>
        <v>248</v>
      </c>
      <c r="ET1" s="122">
        <f t="shared" si="0"/>
        <v>247</v>
      </c>
      <c r="EU1" s="122"/>
      <c r="EV1" s="122"/>
      <c r="EW1" s="122"/>
      <c r="EX1" s="122">
        <f t="shared" si="0"/>
        <v>248</v>
      </c>
      <c r="EY1" s="122"/>
      <c r="EZ1" s="49">
        <f>COUNTIF(EZ10:EZ269,"=0")</f>
        <v>11</v>
      </c>
    </row>
    <row r="2" spans="1:259" s="9" customFormat="1" ht="18.75" customHeight="1" thickBot="1" x14ac:dyDescent="0.3">
      <c r="A2" s="335" t="s">
        <v>0</v>
      </c>
      <c r="B2" s="435" t="s">
        <v>79</v>
      </c>
      <c r="C2" s="438" t="s">
        <v>80</v>
      </c>
      <c r="D2" s="441" t="s">
        <v>81</v>
      </c>
      <c r="E2" s="338" t="s">
        <v>6</v>
      </c>
      <c r="F2" s="460" t="s">
        <v>6</v>
      </c>
      <c r="G2" s="240"/>
      <c r="H2" s="241"/>
      <c r="I2" s="374" t="s">
        <v>25</v>
      </c>
      <c r="J2" s="374"/>
      <c r="K2" s="374"/>
      <c r="L2" s="374"/>
      <c r="M2" s="374"/>
      <c r="N2" s="374"/>
      <c r="O2" s="375"/>
      <c r="P2" s="361" t="s">
        <v>30</v>
      </c>
      <c r="Q2" s="307" t="s">
        <v>30</v>
      </c>
      <c r="R2" s="364" t="s">
        <v>3</v>
      </c>
      <c r="S2" s="365"/>
      <c r="T2" s="365"/>
      <c r="U2" s="365"/>
      <c r="V2" s="365"/>
      <c r="W2" s="365"/>
      <c r="X2" s="365"/>
      <c r="Y2" s="365"/>
      <c r="Z2" s="366"/>
      <c r="AA2" s="361" t="s">
        <v>30</v>
      </c>
      <c r="AB2" s="307" t="s">
        <v>30</v>
      </c>
      <c r="AC2" s="402" t="s">
        <v>12</v>
      </c>
      <c r="AD2" s="403"/>
      <c r="AE2" s="403"/>
      <c r="AF2" s="403"/>
      <c r="AG2" s="403"/>
      <c r="AH2" s="403"/>
      <c r="AI2" s="403"/>
      <c r="AJ2" s="403"/>
      <c r="AK2" s="404"/>
      <c r="AL2" s="361" t="s">
        <v>30</v>
      </c>
      <c r="AM2" s="417" t="s">
        <v>30</v>
      </c>
      <c r="AN2" s="448" t="s">
        <v>17</v>
      </c>
      <c r="AO2" s="449"/>
      <c r="AP2" s="449"/>
      <c r="AQ2" s="449"/>
      <c r="AR2" s="449"/>
      <c r="AS2" s="449"/>
      <c r="AT2" s="449"/>
      <c r="AU2" s="449"/>
      <c r="AV2" s="449"/>
      <c r="AW2" s="449"/>
      <c r="AX2" s="449"/>
      <c r="AY2" s="450"/>
      <c r="AZ2" s="317" t="s">
        <v>30</v>
      </c>
      <c r="BA2" s="307" t="s">
        <v>30</v>
      </c>
      <c r="BB2" s="454" t="s">
        <v>18</v>
      </c>
      <c r="BC2" s="455"/>
      <c r="BD2" s="455"/>
      <c r="BE2" s="455"/>
      <c r="BF2" s="455"/>
      <c r="BG2" s="455"/>
      <c r="BH2" s="455"/>
      <c r="BI2" s="455"/>
      <c r="BJ2" s="455"/>
      <c r="BK2" s="455"/>
      <c r="BL2" s="455"/>
      <c r="BM2" s="456"/>
      <c r="BN2" s="317" t="s">
        <v>30</v>
      </c>
      <c r="BO2" s="307" t="s">
        <v>30</v>
      </c>
      <c r="BP2" s="387" t="s">
        <v>19</v>
      </c>
      <c r="BQ2" s="388"/>
      <c r="BR2" s="388"/>
      <c r="BS2" s="388"/>
      <c r="BT2" s="388"/>
      <c r="BU2" s="388"/>
      <c r="BV2" s="388"/>
      <c r="BW2" s="388"/>
      <c r="BX2" s="389"/>
      <c r="BY2" s="317" t="s">
        <v>30</v>
      </c>
      <c r="BZ2" s="307" t="s">
        <v>30</v>
      </c>
      <c r="CA2" s="344" t="s">
        <v>35</v>
      </c>
      <c r="CB2" s="345"/>
      <c r="CC2" s="345"/>
      <c r="CD2" s="345"/>
      <c r="CE2" s="345"/>
      <c r="CF2" s="345"/>
      <c r="CG2" s="345"/>
      <c r="CH2" s="345"/>
      <c r="CI2" s="345"/>
      <c r="CJ2" s="345"/>
      <c r="CK2" s="345"/>
      <c r="CL2" s="346"/>
      <c r="CM2" s="317" t="s">
        <v>30</v>
      </c>
      <c r="CN2" s="307" t="s">
        <v>30</v>
      </c>
      <c r="CO2" s="329" t="s">
        <v>104</v>
      </c>
      <c r="CP2" s="330"/>
      <c r="CQ2" s="330"/>
      <c r="CR2" s="330"/>
      <c r="CS2" s="331"/>
      <c r="CT2" s="317" t="s">
        <v>32</v>
      </c>
      <c r="CU2" s="307" t="s">
        <v>30</v>
      </c>
      <c r="CV2" s="464" t="s">
        <v>105</v>
      </c>
      <c r="CW2" s="465"/>
      <c r="CX2" s="465"/>
      <c r="CY2" s="465"/>
      <c r="CZ2" s="466"/>
      <c r="DA2" s="317" t="s">
        <v>32</v>
      </c>
      <c r="DB2" s="307" t="s">
        <v>30</v>
      </c>
      <c r="DC2" s="470" t="s">
        <v>38</v>
      </c>
      <c r="DD2" s="473" t="s">
        <v>10</v>
      </c>
      <c r="DE2" s="462" t="s">
        <v>71</v>
      </c>
      <c r="DF2" s="350" t="s">
        <v>7</v>
      </c>
      <c r="DG2" s="351"/>
      <c r="DH2" s="351"/>
      <c r="DI2" s="351"/>
      <c r="DJ2" s="351"/>
      <c r="DK2" s="351"/>
      <c r="DL2" s="351"/>
      <c r="DM2" s="351"/>
      <c r="DN2" s="352"/>
      <c r="DO2" s="317" t="s">
        <v>32</v>
      </c>
      <c r="DP2" s="307" t="s">
        <v>32</v>
      </c>
      <c r="DQ2" s="364" t="s">
        <v>108</v>
      </c>
      <c r="DR2" s="365"/>
      <c r="DS2" s="365"/>
      <c r="DT2" s="365"/>
      <c r="DU2" s="365"/>
      <c r="DV2" s="365"/>
      <c r="DW2" s="365"/>
      <c r="DX2" s="365"/>
      <c r="DY2" s="366"/>
      <c r="DZ2" s="361" t="s">
        <v>30</v>
      </c>
      <c r="EA2" s="307" t="s">
        <v>30</v>
      </c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9"/>
      <c r="EX2" s="128"/>
      <c r="EY2" s="143"/>
      <c r="EZ2" s="6"/>
      <c r="FA2" s="399" t="s">
        <v>20</v>
      </c>
      <c r="FB2" s="7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</row>
    <row r="3" spans="1:259" s="9" customFormat="1" ht="15" customHeight="1" thickBot="1" x14ac:dyDescent="0.3">
      <c r="A3" s="336"/>
      <c r="B3" s="436"/>
      <c r="C3" s="439"/>
      <c r="D3" s="442"/>
      <c r="E3" s="339"/>
      <c r="F3" s="460"/>
      <c r="G3" s="242"/>
      <c r="H3" s="243"/>
      <c r="I3" s="376"/>
      <c r="J3" s="376"/>
      <c r="K3" s="376"/>
      <c r="L3" s="376"/>
      <c r="M3" s="376"/>
      <c r="N3" s="376"/>
      <c r="O3" s="377"/>
      <c r="P3" s="362"/>
      <c r="Q3" s="308"/>
      <c r="R3" s="367"/>
      <c r="S3" s="368"/>
      <c r="T3" s="368"/>
      <c r="U3" s="368"/>
      <c r="V3" s="368"/>
      <c r="W3" s="368"/>
      <c r="X3" s="368"/>
      <c r="Y3" s="368"/>
      <c r="Z3" s="369"/>
      <c r="AA3" s="362"/>
      <c r="AB3" s="308"/>
      <c r="AC3" s="405"/>
      <c r="AD3" s="406"/>
      <c r="AE3" s="406"/>
      <c r="AF3" s="406"/>
      <c r="AG3" s="406"/>
      <c r="AH3" s="406"/>
      <c r="AI3" s="406"/>
      <c r="AJ3" s="406"/>
      <c r="AK3" s="407"/>
      <c r="AL3" s="362"/>
      <c r="AM3" s="418"/>
      <c r="AN3" s="451"/>
      <c r="AO3" s="452"/>
      <c r="AP3" s="452"/>
      <c r="AQ3" s="452"/>
      <c r="AR3" s="452"/>
      <c r="AS3" s="452"/>
      <c r="AT3" s="452"/>
      <c r="AU3" s="452"/>
      <c r="AV3" s="452"/>
      <c r="AW3" s="452"/>
      <c r="AX3" s="452"/>
      <c r="AY3" s="453"/>
      <c r="AZ3" s="318"/>
      <c r="BA3" s="308"/>
      <c r="BB3" s="457"/>
      <c r="BC3" s="458"/>
      <c r="BD3" s="458"/>
      <c r="BE3" s="458"/>
      <c r="BF3" s="458"/>
      <c r="BG3" s="458"/>
      <c r="BH3" s="458"/>
      <c r="BI3" s="458"/>
      <c r="BJ3" s="458"/>
      <c r="BK3" s="458"/>
      <c r="BL3" s="458"/>
      <c r="BM3" s="459"/>
      <c r="BN3" s="318"/>
      <c r="BO3" s="308"/>
      <c r="BP3" s="390"/>
      <c r="BQ3" s="391"/>
      <c r="BR3" s="391"/>
      <c r="BS3" s="391"/>
      <c r="BT3" s="391"/>
      <c r="BU3" s="391"/>
      <c r="BV3" s="391"/>
      <c r="BW3" s="391"/>
      <c r="BX3" s="392"/>
      <c r="BY3" s="318"/>
      <c r="BZ3" s="308"/>
      <c r="CA3" s="347"/>
      <c r="CB3" s="348"/>
      <c r="CC3" s="348"/>
      <c r="CD3" s="348"/>
      <c r="CE3" s="348"/>
      <c r="CF3" s="348"/>
      <c r="CG3" s="348"/>
      <c r="CH3" s="348"/>
      <c r="CI3" s="348"/>
      <c r="CJ3" s="348"/>
      <c r="CK3" s="348"/>
      <c r="CL3" s="349"/>
      <c r="CM3" s="318"/>
      <c r="CN3" s="308"/>
      <c r="CO3" s="332"/>
      <c r="CP3" s="333"/>
      <c r="CQ3" s="333"/>
      <c r="CR3" s="333"/>
      <c r="CS3" s="334"/>
      <c r="CT3" s="318"/>
      <c r="CU3" s="308"/>
      <c r="CV3" s="467"/>
      <c r="CW3" s="468"/>
      <c r="CX3" s="468"/>
      <c r="CY3" s="468"/>
      <c r="CZ3" s="469"/>
      <c r="DA3" s="318"/>
      <c r="DB3" s="308"/>
      <c r="DC3" s="471"/>
      <c r="DD3" s="474"/>
      <c r="DE3" s="463"/>
      <c r="DF3" s="353"/>
      <c r="DG3" s="354"/>
      <c r="DH3" s="354"/>
      <c r="DI3" s="354"/>
      <c r="DJ3" s="354"/>
      <c r="DK3" s="354"/>
      <c r="DL3" s="354"/>
      <c r="DM3" s="354"/>
      <c r="DN3" s="355"/>
      <c r="DO3" s="318"/>
      <c r="DP3" s="308"/>
      <c r="DQ3" s="367"/>
      <c r="DR3" s="368"/>
      <c r="DS3" s="368"/>
      <c r="DT3" s="368"/>
      <c r="DU3" s="368"/>
      <c r="DV3" s="368"/>
      <c r="DW3" s="368"/>
      <c r="DX3" s="368"/>
      <c r="DY3" s="369"/>
      <c r="DZ3" s="362"/>
      <c r="EA3" s="308"/>
      <c r="EB3" s="128"/>
      <c r="EC3" s="128"/>
      <c r="ED3" s="128"/>
      <c r="EE3" s="128"/>
      <c r="EF3" s="128"/>
      <c r="EG3" s="128"/>
      <c r="EH3" s="128"/>
      <c r="EI3" s="128"/>
      <c r="EJ3" s="128"/>
      <c r="EK3" s="128"/>
      <c r="EL3" s="128"/>
      <c r="EM3" s="128"/>
      <c r="EN3" s="128"/>
      <c r="EO3" s="128"/>
      <c r="EP3" s="128"/>
      <c r="EQ3" s="128"/>
      <c r="ER3" s="128"/>
      <c r="ES3" s="128"/>
      <c r="ET3" s="128"/>
      <c r="EU3" s="128"/>
      <c r="EV3" s="128"/>
      <c r="EW3" s="129"/>
      <c r="EX3" s="128"/>
      <c r="EY3" s="143"/>
      <c r="EZ3" s="6"/>
      <c r="FA3" s="400"/>
      <c r="FB3" s="7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</row>
    <row r="4" spans="1:259" s="9" customFormat="1" ht="16.5" customHeight="1" thickBot="1" x14ac:dyDescent="0.3">
      <c r="A4" s="336"/>
      <c r="B4" s="437"/>
      <c r="C4" s="439"/>
      <c r="D4" s="442"/>
      <c r="E4" s="339"/>
      <c r="F4" s="460"/>
      <c r="G4" s="244"/>
      <c r="H4" s="245"/>
      <c r="I4" s="378"/>
      <c r="J4" s="378"/>
      <c r="K4" s="378"/>
      <c r="L4" s="378"/>
      <c r="M4" s="378"/>
      <c r="N4" s="378"/>
      <c r="O4" s="379"/>
      <c r="P4" s="362"/>
      <c r="Q4" s="308"/>
      <c r="R4" s="370"/>
      <c r="S4" s="371"/>
      <c r="T4" s="371"/>
      <c r="U4" s="371"/>
      <c r="V4" s="371"/>
      <c r="W4" s="371"/>
      <c r="X4" s="371"/>
      <c r="Y4" s="371"/>
      <c r="Z4" s="372"/>
      <c r="AA4" s="362"/>
      <c r="AB4" s="308"/>
      <c r="AC4" s="408"/>
      <c r="AD4" s="409"/>
      <c r="AE4" s="409"/>
      <c r="AF4" s="409"/>
      <c r="AG4" s="409"/>
      <c r="AH4" s="409"/>
      <c r="AI4" s="409"/>
      <c r="AJ4" s="409"/>
      <c r="AK4" s="410"/>
      <c r="AL4" s="362"/>
      <c r="AM4" s="418"/>
      <c r="AN4" s="396" t="s">
        <v>8</v>
      </c>
      <c r="AO4" s="397"/>
      <c r="AP4" s="397"/>
      <c r="AQ4" s="398"/>
      <c r="AR4" s="384" t="s">
        <v>9</v>
      </c>
      <c r="AS4" s="385"/>
      <c r="AT4" s="385"/>
      <c r="AU4" s="385"/>
      <c r="AV4" s="386"/>
      <c r="AW4" s="322" t="s">
        <v>16</v>
      </c>
      <c r="AX4" s="341" t="s">
        <v>29</v>
      </c>
      <c r="AY4" s="327" t="s">
        <v>29</v>
      </c>
      <c r="AZ4" s="318"/>
      <c r="BA4" s="308"/>
      <c r="BB4" s="314" t="s">
        <v>8</v>
      </c>
      <c r="BC4" s="315"/>
      <c r="BD4" s="315"/>
      <c r="BE4" s="316"/>
      <c r="BF4" s="310" t="s">
        <v>9</v>
      </c>
      <c r="BG4" s="311"/>
      <c r="BH4" s="311"/>
      <c r="BI4" s="311"/>
      <c r="BJ4" s="311"/>
      <c r="BK4" s="322" t="s">
        <v>16</v>
      </c>
      <c r="BL4" s="341" t="s">
        <v>29</v>
      </c>
      <c r="BM4" s="327" t="s">
        <v>29</v>
      </c>
      <c r="BN4" s="318"/>
      <c r="BO4" s="308"/>
      <c r="BP4" s="393"/>
      <c r="BQ4" s="394"/>
      <c r="BR4" s="394"/>
      <c r="BS4" s="394"/>
      <c r="BT4" s="394"/>
      <c r="BU4" s="394"/>
      <c r="BV4" s="394"/>
      <c r="BW4" s="394"/>
      <c r="BX4" s="395"/>
      <c r="BY4" s="318"/>
      <c r="BZ4" s="308"/>
      <c r="CA4" s="396" t="s">
        <v>8</v>
      </c>
      <c r="CB4" s="397"/>
      <c r="CC4" s="397"/>
      <c r="CD4" s="398"/>
      <c r="CE4" s="384" t="s">
        <v>9</v>
      </c>
      <c r="CF4" s="385"/>
      <c r="CG4" s="385"/>
      <c r="CH4" s="385"/>
      <c r="CI4" s="386"/>
      <c r="CJ4" s="322" t="s">
        <v>16</v>
      </c>
      <c r="CK4" s="341" t="s">
        <v>29</v>
      </c>
      <c r="CL4" s="327" t="s">
        <v>29</v>
      </c>
      <c r="CM4" s="318"/>
      <c r="CN4" s="308"/>
      <c r="CO4" s="422" t="s">
        <v>33</v>
      </c>
      <c r="CP4" s="424" t="s">
        <v>34</v>
      </c>
      <c r="CQ4" s="426" t="s">
        <v>16</v>
      </c>
      <c r="CR4" s="428" t="s">
        <v>29</v>
      </c>
      <c r="CS4" s="430" t="s">
        <v>29</v>
      </c>
      <c r="CT4" s="318"/>
      <c r="CU4" s="308"/>
      <c r="CV4" s="422" t="s">
        <v>33</v>
      </c>
      <c r="CW4" s="424" t="s">
        <v>34</v>
      </c>
      <c r="CX4" s="426" t="s">
        <v>16</v>
      </c>
      <c r="CY4" s="428" t="s">
        <v>29</v>
      </c>
      <c r="CZ4" s="430" t="s">
        <v>29</v>
      </c>
      <c r="DA4" s="318"/>
      <c r="DB4" s="308"/>
      <c r="DC4" s="471"/>
      <c r="DD4" s="474"/>
      <c r="DE4" s="463"/>
      <c r="DF4" s="353"/>
      <c r="DG4" s="354"/>
      <c r="DH4" s="354"/>
      <c r="DI4" s="354"/>
      <c r="DJ4" s="354"/>
      <c r="DK4" s="354"/>
      <c r="DL4" s="354"/>
      <c r="DM4" s="354"/>
      <c r="DN4" s="355"/>
      <c r="DO4" s="318"/>
      <c r="DP4" s="308"/>
      <c r="DQ4" s="370"/>
      <c r="DR4" s="371"/>
      <c r="DS4" s="371"/>
      <c r="DT4" s="371"/>
      <c r="DU4" s="371"/>
      <c r="DV4" s="371"/>
      <c r="DW4" s="371"/>
      <c r="DX4" s="371"/>
      <c r="DY4" s="372"/>
      <c r="DZ4" s="362"/>
      <c r="EA4" s="308"/>
      <c r="EB4" s="128"/>
      <c r="EC4" s="128"/>
      <c r="ED4" s="128"/>
      <c r="EE4" s="128"/>
      <c r="EF4" s="128"/>
      <c r="EG4" s="128"/>
      <c r="EH4" s="128"/>
      <c r="EI4" s="128"/>
      <c r="EJ4" s="128"/>
      <c r="EK4" s="128">
        <v>140</v>
      </c>
      <c r="EL4" s="128"/>
      <c r="EM4" s="128"/>
      <c r="EN4" s="128"/>
      <c r="EO4" s="128"/>
      <c r="EP4" s="128"/>
      <c r="EQ4" s="128"/>
      <c r="ER4" s="128"/>
      <c r="ES4" s="128"/>
      <c r="ET4" s="128"/>
      <c r="EU4" s="128"/>
      <c r="EV4" s="128"/>
      <c r="EW4" s="129"/>
      <c r="EX4" s="128"/>
      <c r="EY4" s="143"/>
      <c r="EZ4" s="6"/>
      <c r="FA4" s="400"/>
      <c r="FB4" s="7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</row>
    <row r="5" spans="1:259" s="9" customFormat="1" ht="64.5" customHeight="1" thickBot="1" x14ac:dyDescent="0.25">
      <c r="A5" s="336"/>
      <c r="B5" s="432" t="s">
        <v>39</v>
      </c>
      <c r="C5" s="439"/>
      <c r="D5" s="442"/>
      <c r="E5" s="339"/>
      <c r="F5" s="460"/>
      <c r="G5" s="412" t="s">
        <v>26</v>
      </c>
      <c r="H5" s="415" t="s">
        <v>5</v>
      </c>
      <c r="I5" s="295" t="s">
        <v>46</v>
      </c>
      <c r="J5" s="412" t="s">
        <v>27</v>
      </c>
      <c r="K5" s="415" t="s">
        <v>4</v>
      </c>
      <c r="L5" s="358" t="s">
        <v>46</v>
      </c>
      <c r="M5" s="420" t="s">
        <v>16</v>
      </c>
      <c r="N5" s="301" t="s">
        <v>29</v>
      </c>
      <c r="O5" s="360" t="s">
        <v>29</v>
      </c>
      <c r="P5" s="362"/>
      <c r="Q5" s="308"/>
      <c r="R5" s="412" t="s">
        <v>26</v>
      </c>
      <c r="S5" s="415" t="s">
        <v>5</v>
      </c>
      <c r="T5" s="295" t="s">
        <v>46</v>
      </c>
      <c r="U5" s="412" t="s">
        <v>27</v>
      </c>
      <c r="V5" s="415" t="s">
        <v>4</v>
      </c>
      <c r="W5" s="358" t="s">
        <v>46</v>
      </c>
      <c r="X5" s="420" t="s">
        <v>16</v>
      </c>
      <c r="Y5" s="301" t="s">
        <v>29</v>
      </c>
      <c r="Z5" s="360" t="s">
        <v>29</v>
      </c>
      <c r="AA5" s="362"/>
      <c r="AB5" s="308"/>
      <c r="AC5" s="412" t="s">
        <v>26</v>
      </c>
      <c r="AD5" s="415" t="s">
        <v>5</v>
      </c>
      <c r="AE5" s="295" t="s">
        <v>46</v>
      </c>
      <c r="AF5" s="412" t="s">
        <v>27</v>
      </c>
      <c r="AG5" s="415" t="s">
        <v>4</v>
      </c>
      <c r="AH5" s="358" t="s">
        <v>46</v>
      </c>
      <c r="AI5" s="420" t="s">
        <v>16</v>
      </c>
      <c r="AJ5" s="301" t="s">
        <v>29</v>
      </c>
      <c r="AK5" s="360" t="s">
        <v>29</v>
      </c>
      <c r="AL5" s="362"/>
      <c r="AM5" s="418"/>
      <c r="AN5" s="289" t="s">
        <v>26</v>
      </c>
      <c r="AO5" s="444" t="s">
        <v>44</v>
      </c>
      <c r="AP5" s="381" t="s">
        <v>45</v>
      </c>
      <c r="AQ5" s="295" t="s">
        <v>46</v>
      </c>
      <c r="AR5" s="289" t="s">
        <v>27</v>
      </c>
      <c r="AS5" s="444" t="s">
        <v>13</v>
      </c>
      <c r="AT5" s="381" t="s">
        <v>14</v>
      </c>
      <c r="AU5" s="446" t="s">
        <v>28</v>
      </c>
      <c r="AV5" s="358" t="s">
        <v>46</v>
      </c>
      <c r="AW5" s="323"/>
      <c r="AX5" s="342"/>
      <c r="AY5" s="328"/>
      <c r="AZ5" s="318"/>
      <c r="BA5" s="308"/>
      <c r="BB5" s="289" t="s">
        <v>26</v>
      </c>
      <c r="BC5" s="291" t="s">
        <v>47</v>
      </c>
      <c r="BD5" s="293" t="s">
        <v>48</v>
      </c>
      <c r="BE5" s="295" t="s">
        <v>46</v>
      </c>
      <c r="BF5" s="289" t="s">
        <v>27</v>
      </c>
      <c r="BG5" s="291" t="s">
        <v>47</v>
      </c>
      <c r="BH5" s="293" t="s">
        <v>48</v>
      </c>
      <c r="BI5" s="305" t="s">
        <v>31</v>
      </c>
      <c r="BJ5" s="299" t="s">
        <v>15</v>
      </c>
      <c r="BK5" s="323"/>
      <c r="BL5" s="342"/>
      <c r="BM5" s="328"/>
      <c r="BN5" s="318"/>
      <c r="BO5" s="308"/>
      <c r="BP5" s="356" t="s">
        <v>26</v>
      </c>
      <c r="BQ5" s="413" t="s">
        <v>5</v>
      </c>
      <c r="BR5" s="295" t="s">
        <v>46</v>
      </c>
      <c r="BS5" s="356" t="s">
        <v>27</v>
      </c>
      <c r="BT5" s="312" t="s">
        <v>4</v>
      </c>
      <c r="BU5" s="383" t="s">
        <v>15</v>
      </c>
      <c r="BV5" s="420" t="s">
        <v>16</v>
      </c>
      <c r="BW5" s="301" t="s">
        <v>29</v>
      </c>
      <c r="BX5" s="360" t="s">
        <v>29</v>
      </c>
      <c r="BY5" s="318"/>
      <c r="BZ5" s="308"/>
      <c r="CA5" s="289" t="s">
        <v>26</v>
      </c>
      <c r="CB5" s="297" t="s">
        <v>36</v>
      </c>
      <c r="CC5" s="380" t="s">
        <v>37</v>
      </c>
      <c r="CD5" s="295" t="s">
        <v>46</v>
      </c>
      <c r="CE5" s="289" t="s">
        <v>27</v>
      </c>
      <c r="CF5" s="297" t="s">
        <v>36</v>
      </c>
      <c r="CG5" s="380" t="s">
        <v>37</v>
      </c>
      <c r="CH5" s="305" t="s">
        <v>31</v>
      </c>
      <c r="CI5" s="299" t="s">
        <v>15</v>
      </c>
      <c r="CJ5" s="323"/>
      <c r="CK5" s="342"/>
      <c r="CL5" s="328"/>
      <c r="CM5" s="318"/>
      <c r="CN5" s="308"/>
      <c r="CO5" s="422"/>
      <c r="CP5" s="424"/>
      <c r="CQ5" s="426"/>
      <c r="CR5" s="301"/>
      <c r="CS5" s="360"/>
      <c r="CT5" s="318"/>
      <c r="CU5" s="308"/>
      <c r="CV5" s="422"/>
      <c r="CW5" s="424"/>
      <c r="CX5" s="426"/>
      <c r="CY5" s="301"/>
      <c r="CZ5" s="360"/>
      <c r="DA5" s="318"/>
      <c r="DB5" s="308"/>
      <c r="DC5" s="471"/>
      <c r="DD5" s="474"/>
      <c r="DE5" s="463"/>
      <c r="DF5" s="411" t="s">
        <v>26</v>
      </c>
      <c r="DG5" s="320" t="s">
        <v>49</v>
      </c>
      <c r="DH5" s="295" t="s">
        <v>46</v>
      </c>
      <c r="DI5" s="411" t="s">
        <v>27</v>
      </c>
      <c r="DJ5" s="325" t="s">
        <v>50</v>
      </c>
      <c r="DK5" s="299" t="s">
        <v>15</v>
      </c>
      <c r="DL5" s="322" t="s">
        <v>16</v>
      </c>
      <c r="DM5" s="341" t="s">
        <v>29</v>
      </c>
      <c r="DN5" s="327" t="s">
        <v>29</v>
      </c>
      <c r="DO5" s="318"/>
      <c r="DP5" s="308"/>
      <c r="DQ5" s="412" t="s">
        <v>26</v>
      </c>
      <c r="DR5" s="415" t="s">
        <v>5</v>
      </c>
      <c r="DS5" s="295" t="s">
        <v>46</v>
      </c>
      <c r="DT5" s="412" t="s">
        <v>27</v>
      </c>
      <c r="DU5" s="415" t="s">
        <v>4</v>
      </c>
      <c r="DV5" s="358" t="s">
        <v>46</v>
      </c>
      <c r="DW5" s="420" t="s">
        <v>16</v>
      </c>
      <c r="DX5" s="301" t="s">
        <v>29</v>
      </c>
      <c r="DY5" s="360" t="s">
        <v>29</v>
      </c>
      <c r="DZ5" s="362"/>
      <c r="EA5" s="308"/>
      <c r="EB5" s="87" t="s">
        <v>82</v>
      </c>
      <c r="EC5" s="87" t="s">
        <v>3</v>
      </c>
      <c r="ED5" s="87" t="s">
        <v>83</v>
      </c>
      <c r="EE5" s="87" t="s">
        <v>84</v>
      </c>
      <c r="EF5" s="87" t="s">
        <v>85</v>
      </c>
      <c r="EG5" s="87" t="s">
        <v>19</v>
      </c>
      <c r="EH5" s="87" t="s">
        <v>86</v>
      </c>
      <c r="EI5" s="142" t="s">
        <v>106</v>
      </c>
      <c r="EJ5" s="142" t="s">
        <v>103</v>
      </c>
      <c r="EK5" s="87" t="s">
        <v>87</v>
      </c>
      <c r="EL5" s="87" t="s">
        <v>88</v>
      </c>
      <c r="EM5" s="87" t="s">
        <v>107</v>
      </c>
      <c r="EN5" s="88" t="s">
        <v>82</v>
      </c>
      <c r="EO5" s="88" t="s">
        <v>3</v>
      </c>
      <c r="EP5" s="88" t="s">
        <v>83</v>
      </c>
      <c r="EQ5" s="88" t="s">
        <v>84</v>
      </c>
      <c r="ER5" s="88" t="s">
        <v>85</v>
      </c>
      <c r="ES5" s="88" t="s">
        <v>19</v>
      </c>
      <c r="ET5" s="88" t="s">
        <v>86</v>
      </c>
      <c r="EU5" s="142" t="s">
        <v>106</v>
      </c>
      <c r="EV5" s="142" t="s">
        <v>103</v>
      </c>
      <c r="EW5" s="88" t="s">
        <v>87</v>
      </c>
      <c r="EX5" s="88" t="s">
        <v>88</v>
      </c>
      <c r="EY5" s="88" t="s">
        <v>107</v>
      </c>
      <c r="EZ5" s="303"/>
      <c r="FA5" s="400"/>
      <c r="FB5" s="286" t="s">
        <v>11</v>
      </c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</row>
    <row r="6" spans="1:259" s="11" customFormat="1" ht="16.5" customHeight="1" thickBot="1" x14ac:dyDescent="0.25">
      <c r="A6" s="336"/>
      <c r="B6" s="433"/>
      <c r="C6" s="439"/>
      <c r="D6" s="442"/>
      <c r="E6" s="340"/>
      <c r="F6" s="461"/>
      <c r="G6" s="290"/>
      <c r="H6" s="416"/>
      <c r="I6" s="296"/>
      <c r="J6" s="290"/>
      <c r="K6" s="416"/>
      <c r="L6" s="359"/>
      <c r="M6" s="298"/>
      <c r="N6" s="302"/>
      <c r="O6" s="298"/>
      <c r="P6" s="363"/>
      <c r="Q6" s="309"/>
      <c r="R6" s="290"/>
      <c r="S6" s="416"/>
      <c r="T6" s="296"/>
      <c r="U6" s="290"/>
      <c r="V6" s="416"/>
      <c r="W6" s="359"/>
      <c r="X6" s="298"/>
      <c r="Y6" s="302"/>
      <c r="Z6" s="298"/>
      <c r="AA6" s="363"/>
      <c r="AB6" s="308"/>
      <c r="AC6" s="290"/>
      <c r="AD6" s="416"/>
      <c r="AE6" s="296"/>
      <c r="AF6" s="290"/>
      <c r="AG6" s="416"/>
      <c r="AH6" s="359"/>
      <c r="AI6" s="421"/>
      <c r="AJ6" s="429"/>
      <c r="AK6" s="431"/>
      <c r="AL6" s="363"/>
      <c r="AM6" s="419"/>
      <c r="AN6" s="290"/>
      <c r="AO6" s="445"/>
      <c r="AP6" s="382"/>
      <c r="AQ6" s="296"/>
      <c r="AR6" s="290"/>
      <c r="AS6" s="445"/>
      <c r="AT6" s="382"/>
      <c r="AU6" s="447"/>
      <c r="AV6" s="359"/>
      <c r="AW6" s="324"/>
      <c r="AX6" s="343"/>
      <c r="AY6" s="373"/>
      <c r="AZ6" s="319"/>
      <c r="BA6" s="309"/>
      <c r="BB6" s="290"/>
      <c r="BC6" s="292"/>
      <c r="BD6" s="294"/>
      <c r="BE6" s="296"/>
      <c r="BF6" s="290"/>
      <c r="BG6" s="292"/>
      <c r="BH6" s="294"/>
      <c r="BI6" s="306"/>
      <c r="BJ6" s="300"/>
      <c r="BK6" s="324"/>
      <c r="BL6" s="343"/>
      <c r="BM6" s="373"/>
      <c r="BN6" s="319"/>
      <c r="BO6" s="309"/>
      <c r="BP6" s="357"/>
      <c r="BQ6" s="414"/>
      <c r="BR6" s="296"/>
      <c r="BS6" s="357"/>
      <c r="BT6" s="313"/>
      <c r="BU6" s="300"/>
      <c r="BV6" s="298"/>
      <c r="BW6" s="302"/>
      <c r="BX6" s="298"/>
      <c r="BY6" s="319"/>
      <c r="BZ6" s="309"/>
      <c r="CA6" s="298"/>
      <c r="CB6" s="298"/>
      <c r="CC6" s="298"/>
      <c r="CD6" s="296"/>
      <c r="CE6" s="298"/>
      <c r="CF6" s="298"/>
      <c r="CG6" s="298"/>
      <c r="CH6" s="298"/>
      <c r="CI6" s="298"/>
      <c r="CJ6" s="324"/>
      <c r="CK6" s="343"/>
      <c r="CL6" s="373"/>
      <c r="CM6" s="319"/>
      <c r="CN6" s="309"/>
      <c r="CO6" s="423"/>
      <c r="CP6" s="425"/>
      <c r="CQ6" s="427"/>
      <c r="CR6" s="429"/>
      <c r="CS6" s="431"/>
      <c r="CT6" s="319"/>
      <c r="CU6" s="309"/>
      <c r="CV6" s="423"/>
      <c r="CW6" s="425"/>
      <c r="CX6" s="427"/>
      <c r="CY6" s="429"/>
      <c r="CZ6" s="431"/>
      <c r="DA6" s="319"/>
      <c r="DB6" s="309"/>
      <c r="DC6" s="472"/>
      <c r="DD6" s="474"/>
      <c r="DE6" s="463"/>
      <c r="DF6" s="357"/>
      <c r="DG6" s="321"/>
      <c r="DH6" s="296"/>
      <c r="DI6" s="357"/>
      <c r="DJ6" s="326"/>
      <c r="DK6" s="298"/>
      <c r="DL6" s="323"/>
      <c r="DM6" s="342"/>
      <c r="DN6" s="328"/>
      <c r="DO6" s="319"/>
      <c r="DP6" s="309"/>
      <c r="DQ6" s="290"/>
      <c r="DR6" s="416"/>
      <c r="DS6" s="296"/>
      <c r="DT6" s="290"/>
      <c r="DU6" s="416"/>
      <c r="DV6" s="359"/>
      <c r="DW6" s="298"/>
      <c r="DX6" s="302"/>
      <c r="DY6" s="298"/>
      <c r="DZ6" s="363"/>
      <c r="EA6" s="308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1"/>
      <c r="EX6" s="130"/>
      <c r="EY6" s="144"/>
      <c r="EZ6" s="304"/>
      <c r="FA6" s="400"/>
      <c r="FB6" s="287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</row>
    <row r="7" spans="1:259" s="9" customFormat="1" ht="16.5" customHeight="1" thickBot="1" x14ac:dyDescent="0.3">
      <c r="A7" s="336"/>
      <c r="B7" s="433"/>
      <c r="C7" s="439"/>
      <c r="D7" s="442"/>
      <c r="E7" s="12" t="s">
        <v>1</v>
      </c>
      <c r="F7" s="12" t="s">
        <v>1</v>
      </c>
      <c r="G7" s="12">
        <v>50</v>
      </c>
      <c r="H7" s="12">
        <v>50</v>
      </c>
      <c r="I7" s="12">
        <v>100</v>
      </c>
      <c r="J7" s="12">
        <v>50</v>
      </c>
      <c r="K7" s="12">
        <v>50</v>
      </c>
      <c r="L7" s="12">
        <v>100</v>
      </c>
      <c r="M7" s="12">
        <v>200</v>
      </c>
      <c r="N7" s="12"/>
      <c r="O7" s="12">
        <v>100</v>
      </c>
      <c r="P7" s="12"/>
      <c r="Q7" s="13">
        <v>80</v>
      </c>
      <c r="R7" s="12">
        <v>50</v>
      </c>
      <c r="S7" s="12">
        <v>50</v>
      </c>
      <c r="T7" s="12">
        <v>100</v>
      </c>
      <c r="U7" s="12">
        <v>50</v>
      </c>
      <c r="V7" s="12">
        <v>50</v>
      </c>
      <c r="W7" s="12">
        <v>100</v>
      </c>
      <c r="X7" s="12">
        <v>200</v>
      </c>
      <c r="Y7" s="12"/>
      <c r="Z7" s="12">
        <v>100</v>
      </c>
      <c r="AA7" s="12"/>
      <c r="AB7" s="12">
        <v>60</v>
      </c>
      <c r="AC7" s="12">
        <v>50</v>
      </c>
      <c r="AD7" s="12">
        <v>50</v>
      </c>
      <c r="AE7" s="12">
        <v>100</v>
      </c>
      <c r="AF7" s="12">
        <v>50</v>
      </c>
      <c r="AG7" s="12">
        <v>50</v>
      </c>
      <c r="AH7" s="12">
        <v>100</v>
      </c>
      <c r="AI7" s="12">
        <v>200</v>
      </c>
      <c r="AJ7" s="12"/>
      <c r="AK7" s="12">
        <v>100</v>
      </c>
      <c r="AL7" s="12"/>
      <c r="AM7" s="13">
        <v>40</v>
      </c>
      <c r="AN7" s="12">
        <v>50</v>
      </c>
      <c r="AO7" s="12">
        <v>25</v>
      </c>
      <c r="AP7" s="12">
        <v>25</v>
      </c>
      <c r="AQ7" s="13">
        <v>100</v>
      </c>
      <c r="AR7" s="12">
        <v>50</v>
      </c>
      <c r="AS7" s="12">
        <v>25</v>
      </c>
      <c r="AT7" s="12">
        <v>25</v>
      </c>
      <c r="AU7" s="14">
        <v>50</v>
      </c>
      <c r="AV7" s="13">
        <v>100</v>
      </c>
      <c r="AW7" s="13">
        <v>200</v>
      </c>
      <c r="AX7" s="13"/>
      <c r="AY7" s="13">
        <v>100</v>
      </c>
      <c r="AZ7" s="13"/>
      <c r="BA7" s="13">
        <v>60</v>
      </c>
      <c r="BB7" s="12">
        <v>50</v>
      </c>
      <c r="BC7" s="12">
        <v>10</v>
      </c>
      <c r="BD7" s="12">
        <v>40</v>
      </c>
      <c r="BE7" s="13">
        <v>100</v>
      </c>
      <c r="BF7" s="12">
        <v>50</v>
      </c>
      <c r="BG7" s="12">
        <v>10</v>
      </c>
      <c r="BH7" s="12">
        <v>40</v>
      </c>
      <c r="BI7" s="14">
        <v>50</v>
      </c>
      <c r="BJ7" s="15">
        <v>100</v>
      </c>
      <c r="BK7" s="15">
        <v>200</v>
      </c>
      <c r="BL7" s="15"/>
      <c r="BM7" s="15">
        <v>100</v>
      </c>
      <c r="BN7" s="15"/>
      <c r="BO7" s="15">
        <v>40</v>
      </c>
      <c r="BP7" s="16">
        <v>50</v>
      </c>
      <c r="BQ7" s="16">
        <v>50</v>
      </c>
      <c r="BR7" s="16">
        <v>100</v>
      </c>
      <c r="BS7" s="16">
        <v>50</v>
      </c>
      <c r="BT7" s="16">
        <v>50</v>
      </c>
      <c r="BU7" s="16">
        <v>100</v>
      </c>
      <c r="BV7" s="16">
        <v>200</v>
      </c>
      <c r="BW7" s="16"/>
      <c r="BX7" s="16">
        <v>100</v>
      </c>
      <c r="BY7" s="16"/>
      <c r="BZ7" s="15">
        <v>20</v>
      </c>
      <c r="CA7" s="12">
        <v>50</v>
      </c>
      <c r="CB7" s="12">
        <v>10</v>
      </c>
      <c r="CC7" s="12">
        <v>40</v>
      </c>
      <c r="CD7" s="13">
        <v>100</v>
      </c>
      <c r="CE7" s="12">
        <v>50</v>
      </c>
      <c r="CF7" s="12">
        <v>10</v>
      </c>
      <c r="CG7" s="12">
        <v>40</v>
      </c>
      <c r="CH7" s="14">
        <v>50</v>
      </c>
      <c r="CI7" s="15">
        <v>100</v>
      </c>
      <c r="CJ7" s="15">
        <v>200</v>
      </c>
      <c r="CK7" s="15"/>
      <c r="CL7" s="15">
        <v>100</v>
      </c>
      <c r="CM7" s="15"/>
      <c r="CN7" s="15">
        <v>20</v>
      </c>
      <c r="CO7" s="15">
        <v>100</v>
      </c>
      <c r="CP7" s="15">
        <v>100</v>
      </c>
      <c r="CQ7" s="15">
        <v>200</v>
      </c>
      <c r="CR7" s="15"/>
      <c r="CS7" s="15">
        <v>100</v>
      </c>
      <c r="CT7" s="15"/>
      <c r="CU7" s="15">
        <v>20</v>
      </c>
      <c r="CV7" s="15">
        <v>100</v>
      </c>
      <c r="CW7" s="15">
        <v>100</v>
      </c>
      <c r="CX7" s="15">
        <v>200</v>
      </c>
      <c r="CY7" s="15"/>
      <c r="CZ7" s="15">
        <v>100</v>
      </c>
      <c r="DA7" s="15"/>
      <c r="DB7" s="15">
        <v>20</v>
      </c>
      <c r="DC7" s="15">
        <v>360</v>
      </c>
      <c r="DD7" s="474"/>
      <c r="DE7" s="463"/>
      <c r="DF7" s="12">
        <v>50</v>
      </c>
      <c r="DG7" s="12">
        <v>50</v>
      </c>
      <c r="DH7" s="12">
        <v>100</v>
      </c>
      <c r="DI7" s="12">
        <v>50</v>
      </c>
      <c r="DJ7" s="12">
        <v>50</v>
      </c>
      <c r="DK7" s="12">
        <v>100</v>
      </c>
      <c r="DL7" s="12">
        <v>200</v>
      </c>
      <c r="DM7" s="12"/>
      <c r="DN7" s="12">
        <v>100</v>
      </c>
      <c r="DO7" s="12"/>
      <c r="DP7" s="13">
        <v>40</v>
      </c>
      <c r="DQ7" s="12">
        <v>50</v>
      </c>
      <c r="DR7" s="12">
        <v>50</v>
      </c>
      <c r="DS7" s="12">
        <v>100</v>
      </c>
      <c r="DT7" s="12">
        <v>50</v>
      </c>
      <c r="DU7" s="12">
        <v>50</v>
      </c>
      <c r="DV7" s="12">
        <v>100</v>
      </c>
      <c r="DW7" s="12">
        <v>200</v>
      </c>
      <c r="DX7" s="12"/>
      <c r="DY7" s="12">
        <v>100</v>
      </c>
      <c r="DZ7" s="12"/>
      <c r="EA7" s="12">
        <v>30</v>
      </c>
      <c r="EB7" s="128"/>
      <c r="EC7" s="128"/>
      <c r="ED7" s="128"/>
      <c r="EE7" s="128"/>
      <c r="EF7" s="128"/>
      <c r="EG7" s="128"/>
      <c r="EH7" s="128"/>
      <c r="EI7" s="128"/>
      <c r="EJ7" s="128"/>
      <c r="EK7" s="128"/>
      <c r="EL7" s="128"/>
      <c r="EM7" s="128"/>
      <c r="EN7" s="128"/>
      <c r="EO7" s="128"/>
      <c r="EP7" s="128"/>
      <c r="EQ7" s="128"/>
      <c r="ER7" s="128"/>
      <c r="ES7" s="128"/>
      <c r="ET7" s="128"/>
      <c r="EU7" s="128"/>
      <c r="EV7" s="128"/>
      <c r="EW7" s="129"/>
      <c r="EX7" s="128"/>
      <c r="EY7" s="143"/>
      <c r="EZ7" s="6"/>
      <c r="FA7" s="400"/>
      <c r="FB7" s="287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</row>
    <row r="8" spans="1:259" s="22" customFormat="1" ht="16.5" customHeight="1" thickBot="1" x14ac:dyDescent="0.3">
      <c r="A8" s="337"/>
      <c r="B8" s="434"/>
      <c r="C8" s="440"/>
      <c r="D8" s="443"/>
      <c r="E8" s="17" t="s">
        <v>2</v>
      </c>
      <c r="F8" s="17" t="s">
        <v>2</v>
      </c>
      <c r="G8" s="18"/>
      <c r="H8" s="17"/>
      <c r="I8" s="17"/>
      <c r="J8" s="17"/>
      <c r="K8" s="17">
        <v>15</v>
      </c>
      <c r="L8" s="17"/>
      <c r="M8" s="17"/>
      <c r="N8" s="17"/>
      <c r="O8" s="17"/>
      <c r="P8" s="17"/>
      <c r="Q8" s="19">
        <v>40</v>
      </c>
      <c r="R8" s="18"/>
      <c r="S8" s="17"/>
      <c r="T8" s="17"/>
      <c r="U8" s="17"/>
      <c r="V8" s="17">
        <v>15</v>
      </c>
      <c r="W8" s="17"/>
      <c r="X8" s="17"/>
      <c r="Y8" s="17"/>
      <c r="Z8" s="17"/>
      <c r="AA8" s="17"/>
      <c r="AB8" s="20">
        <v>30</v>
      </c>
      <c r="AC8" s="18"/>
      <c r="AD8" s="17"/>
      <c r="AE8" s="17"/>
      <c r="AF8" s="17"/>
      <c r="AG8" s="17">
        <v>15</v>
      </c>
      <c r="AH8" s="17"/>
      <c r="AI8" s="17"/>
      <c r="AJ8" s="17"/>
      <c r="AK8" s="17"/>
      <c r="AL8" s="17"/>
      <c r="AM8" s="20">
        <v>20</v>
      </c>
      <c r="AN8" s="17"/>
      <c r="AO8" s="18"/>
      <c r="AP8" s="17"/>
      <c r="AQ8" s="20"/>
      <c r="AR8" s="17"/>
      <c r="AS8" s="17"/>
      <c r="AT8" s="17"/>
      <c r="AU8" s="20">
        <v>15</v>
      </c>
      <c r="AV8" s="20"/>
      <c r="AW8" s="20"/>
      <c r="AX8" s="20"/>
      <c r="AY8" s="20"/>
      <c r="AZ8" s="20"/>
      <c r="BA8" s="19">
        <v>30</v>
      </c>
      <c r="BB8" s="18"/>
      <c r="BC8" s="18"/>
      <c r="BD8" s="18"/>
      <c r="BE8" s="19"/>
      <c r="BF8" s="18"/>
      <c r="BG8" s="18"/>
      <c r="BH8" s="18"/>
      <c r="BI8" s="19">
        <v>15</v>
      </c>
      <c r="BJ8" s="19"/>
      <c r="BK8" s="19"/>
      <c r="BL8" s="19"/>
      <c r="BM8" s="19"/>
      <c r="BN8" s="19"/>
      <c r="BO8" s="19">
        <v>20</v>
      </c>
      <c r="BP8" s="18"/>
      <c r="BQ8" s="18"/>
      <c r="BR8" s="18"/>
      <c r="BS8" s="18"/>
      <c r="BT8" s="18">
        <v>15</v>
      </c>
      <c r="BU8" s="18"/>
      <c r="BV8" s="18"/>
      <c r="BW8" s="18"/>
      <c r="BX8" s="18"/>
      <c r="BY8" s="18"/>
      <c r="BZ8" s="19">
        <v>10</v>
      </c>
      <c r="CA8" s="18"/>
      <c r="CB8" s="18"/>
      <c r="CC8" s="18"/>
      <c r="CD8" s="19"/>
      <c r="CE8" s="18"/>
      <c r="CF8" s="18"/>
      <c r="CG8" s="18"/>
      <c r="CH8" s="19">
        <v>15</v>
      </c>
      <c r="CI8" s="19"/>
      <c r="CJ8" s="19"/>
      <c r="CK8" s="19"/>
      <c r="CL8" s="19"/>
      <c r="CM8" s="19"/>
      <c r="CN8" s="19">
        <v>10</v>
      </c>
      <c r="CO8" s="19"/>
      <c r="CP8" s="19"/>
      <c r="CQ8" s="19"/>
      <c r="CR8" s="19"/>
      <c r="CS8" s="19"/>
      <c r="CT8" s="19"/>
      <c r="CU8" s="19">
        <v>10</v>
      </c>
      <c r="CV8" s="19"/>
      <c r="CW8" s="19"/>
      <c r="CX8" s="19"/>
      <c r="CY8" s="19"/>
      <c r="CZ8" s="19"/>
      <c r="DA8" s="19"/>
      <c r="DB8" s="19">
        <v>10</v>
      </c>
      <c r="DC8" s="19">
        <v>180</v>
      </c>
      <c r="DD8" s="21" t="str">
        <f>IF(EZ8&gt;=1,"دون المســـتوى",IF(DC8&gt;=306,"ممتـــــاز",IF(DC8&gt;=270,"جيــــد جـــــــدا",IF(DC8&gt;=234,"جيـــــــد",IF(DC8&gt;=180,"مقــــــبول",)))))</f>
        <v>مقــــــبول</v>
      </c>
      <c r="DE8" s="463"/>
      <c r="DF8" s="18"/>
      <c r="DG8" s="18"/>
      <c r="DH8" s="18"/>
      <c r="DI8" s="17"/>
      <c r="DJ8" s="17">
        <v>15</v>
      </c>
      <c r="DK8" s="17"/>
      <c r="DL8" s="17"/>
      <c r="DM8" s="17"/>
      <c r="DN8" s="17"/>
      <c r="DO8" s="17"/>
      <c r="DP8" s="19">
        <v>20</v>
      </c>
      <c r="DQ8" s="18"/>
      <c r="DR8" s="17"/>
      <c r="DS8" s="17"/>
      <c r="DT8" s="17"/>
      <c r="DU8" s="17">
        <v>15</v>
      </c>
      <c r="DV8" s="17"/>
      <c r="DW8" s="17"/>
      <c r="DX8" s="17"/>
      <c r="DY8" s="17"/>
      <c r="DZ8" s="17"/>
      <c r="EA8" s="20">
        <v>12</v>
      </c>
      <c r="EB8" s="132"/>
      <c r="EC8" s="128"/>
      <c r="ED8" s="128"/>
      <c r="EE8" s="128"/>
      <c r="EF8" s="128"/>
      <c r="EG8" s="128"/>
      <c r="EH8" s="128"/>
      <c r="EI8" s="128"/>
      <c r="EJ8" s="128"/>
      <c r="EK8" s="128"/>
      <c r="EL8" s="128"/>
      <c r="EM8" s="128"/>
      <c r="EN8" s="128"/>
      <c r="EO8" s="128"/>
      <c r="EP8" s="128"/>
      <c r="EQ8" s="128"/>
      <c r="ER8" s="128"/>
      <c r="ES8" s="128"/>
      <c r="ET8" s="128"/>
      <c r="EU8" s="128"/>
      <c r="EV8" s="128"/>
      <c r="EW8" s="129"/>
      <c r="EX8" s="128"/>
      <c r="EY8" s="143"/>
      <c r="EZ8" s="6"/>
      <c r="FA8" s="401"/>
      <c r="FB8" s="28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</row>
    <row r="9" spans="1:259" s="34" customFormat="1" ht="16.5" customHeight="1" x14ac:dyDescent="0.25">
      <c r="A9" s="23"/>
      <c r="B9" s="24"/>
      <c r="C9" s="23"/>
      <c r="D9" s="23"/>
      <c r="E9" s="23"/>
      <c r="F9" s="25"/>
      <c r="G9" s="26"/>
      <c r="H9" s="23"/>
      <c r="I9" s="23"/>
      <c r="J9" s="23"/>
      <c r="K9" s="23"/>
      <c r="L9" s="23"/>
      <c r="M9" s="23"/>
      <c r="N9" s="23"/>
      <c r="O9" s="23"/>
      <c r="P9" s="23"/>
      <c r="Q9" s="27"/>
      <c r="R9" s="26"/>
      <c r="S9" s="23"/>
      <c r="T9" s="23"/>
      <c r="U9" s="23"/>
      <c r="V9" s="23"/>
      <c r="W9" s="23"/>
      <c r="X9" s="23"/>
      <c r="Y9" s="23"/>
      <c r="Z9" s="23"/>
      <c r="AA9" s="23"/>
      <c r="AB9" s="28"/>
      <c r="AC9" s="26"/>
      <c r="AD9" s="23"/>
      <c r="AE9" s="23"/>
      <c r="AF9" s="23"/>
      <c r="AG9" s="23"/>
      <c r="AH9" s="23"/>
      <c r="AI9" s="23"/>
      <c r="AJ9" s="23"/>
      <c r="AK9" s="23"/>
      <c r="AL9" s="23"/>
      <c r="AM9" s="28"/>
      <c r="AN9" s="23"/>
      <c r="AO9" s="26"/>
      <c r="AP9" s="23"/>
      <c r="AQ9" s="28"/>
      <c r="AR9" s="23"/>
      <c r="AS9" s="23"/>
      <c r="AT9" s="23"/>
      <c r="AU9" s="29"/>
      <c r="AV9" s="30"/>
      <c r="AW9" s="28"/>
      <c r="AX9" s="28"/>
      <c r="AY9" s="28"/>
      <c r="AZ9" s="28"/>
      <c r="BA9" s="27"/>
      <c r="BB9" s="23"/>
      <c r="BC9" s="23"/>
      <c r="BD9" s="23"/>
      <c r="BE9" s="28"/>
      <c r="BF9" s="23"/>
      <c r="BG9" s="26"/>
      <c r="BH9" s="26"/>
      <c r="BI9" s="27"/>
      <c r="BJ9" s="27"/>
      <c r="BK9" s="27"/>
      <c r="BL9" s="27"/>
      <c r="BM9" s="27"/>
      <c r="BN9" s="27"/>
      <c r="BO9" s="27"/>
      <c r="BP9" s="26"/>
      <c r="BQ9" s="26"/>
      <c r="BR9" s="26"/>
      <c r="BS9" s="26"/>
      <c r="BT9" s="23"/>
      <c r="BU9" s="23"/>
      <c r="BV9" s="23"/>
      <c r="BW9" s="23"/>
      <c r="BX9" s="23"/>
      <c r="BY9" s="23"/>
      <c r="BZ9" s="28"/>
      <c r="CA9" s="23"/>
      <c r="CB9" s="23"/>
      <c r="CC9" s="23"/>
      <c r="CD9" s="28"/>
      <c r="CE9" s="23"/>
      <c r="CF9" s="23"/>
      <c r="CG9" s="23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6"/>
      <c r="DG9" s="26"/>
      <c r="DH9" s="26"/>
      <c r="DI9" s="23"/>
      <c r="DJ9" s="23"/>
      <c r="DK9" s="23"/>
      <c r="DL9" s="23"/>
      <c r="DM9" s="23"/>
      <c r="DN9" s="23"/>
      <c r="DO9" s="23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133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23"/>
      <c r="EX9" s="134"/>
      <c r="EY9" s="145"/>
      <c r="EZ9" s="31"/>
      <c r="FA9" s="32"/>
      <c r="FB9" s="33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</row>
    <row r="10" spans="1:259" s="39" customFormat="1" ht="18" customHeight="1" x14ac:dyDescent="0.3">
      <c r="A10" s="154">
        <f>+IF(B10="","",SUBTOTAL(3,B10:B$10))</f>
        <v>1</v>
      </c>
      <c r="B10" s="155" t="s">
        <v>124</v>
      </c>
      <c r="C10" s="156">
        <v>1</v>
      </c>
      <c r="D10" s="156">
        <v>1</v>
      </c>
      <c r="E10" s="156"/>
      <c r="F10" s="156"/>
      <c r="G10" s="156">
        <v>45</v>
      </c>
      <c r="H10" s="156">
        <v>42</v>
      </c>
      <c r="I10" s="157">
        <f>IF(AND(G10="غ",H10="غ"),"غ",SUM(G10:H10))</f>
        <v>87</v>
      </c>
      <c r="J10" s="156">
        <v>45</v>
      </c>
      <c r="K10" s="158">
        <v>14</v>
      </c>
      <c r="L10" s="159">
        <f>IF(AND(J10="غ",K10="غ"),"غ",SUM(J10:K10))</f>
        <v>59</v>
      </c>
      <c r="M10" s="160">
        <f>IF(AND(I10="غ",L10="غ"),"غ",SUM(I10,L10))</f>
        <v>146</v>
      </c>
      <c r="N10" s="161">
        <f>IF(AND(M10="غ"),"غ",M10/2)</f>
        <v>73</v>
      </c>
      <c r="O10" s="162">
        <f>IF(AND(N10="غ"),"غ",MROUND(N10,0.5))</f>
        <v>73</v>
      </c>
      <c r="P10" s="160">
        <f>IF(AND(N10="غ"),"غ",N10*80%)</f>
        <v>58.400000000000006</v>
      </c>
      <c r="Q10" s="159">
        <f>IF(AND(P10="غ"),"غ",MROUND(P10,0.5))</f>
        <v>58.5</v>
      </c>
      <c r="R10" s="156">
        <v>45</v>
      </c>
      <c r="S10" s="156">
        <v>42</v>
      </c>
      <c r="T10" s="157">
        <f t="shared" ref="T10:T74" si="1">IF(AND(R10="غ",S10="غ"),"غ",SUM(R10:S10))</f>
        <v>87</v>
      </c>
      <c r="U10" s="156">
        <v>45</v>
      </c>
      <c r="V10" s="156">
        <v>42</v>
      </c>
      <c r="W10" s="159">
        <f>IF(AND(U10="غ",V10="غ"),"غ",SUM(U10:V10))</f>
        <v>87</v>
      </c>
      <c r="X10" s="160">
        <f>IF(AND(T10="غ",W10="غ"),"غ",SUM(T10,W10))</f>
        <v>174</v>
      </c>
      <c r="Y10" s="161">
        <f>IF(AND(X10="غ"),"غ",X10/2)</f>
        <v>87</v>
      </c>
      <c r="Z10" s="162">
        <f>IF(AND(Y10="غ"),"غ",MROUND(Y10,0.5))</f>
        <v>87</v>
      </c>
      <c r="AA10" s="160">
        <f>IF(AND(Y10="غ"),"غ",Y10*60%)</f>
        <v>52.199999999999996</v>
      </c>
      <c r="AB10" s="159">
        <f>IF(AND(AA10="غ"),"غ",MROUND(AA10,0.5))</f>
        <v>52</v>
      </c>
      <c r="AC10" s="156">
        <v>45</v>
      </c>
      <c r="AD10" s="156">
        <v>42</v>
      </c>
      <c r="AE10" s="157">
        <f>IF(AND(AC10="غ",AD10="غ"),"غ",SUM(AC10:AD10))</f>
        <v>87</v>
      </c>
      <c r="AF10" s="156">
        <v>45</v>
      </c>
      <c r="AG10" s="156">
        <v>42</v>
      </c>
      <c r="AH10" s="159">
        <f>IF(AND(AF10="غ",AG10="غ"),"غ",SUM(AF10:AG10))</f>
        <v>87</v>
      </c>
      <c r="AI10" s="160">
        <f>IF(AND(AE10="غ",AH10="غ"),"غ",SUM(AE10,AH10))</f>
        <v>174</v>
      </c>
      <c r="AJ10" s="161">
        <f>IF(AND(AI10="غ"),"غ",AI10/2)</f>
        <v>87</v>
      </c>
      <c r="AK10" s="162">
        <f>IF(AND(AJ10="غ"),"غ",MROUND(AJ10,0.5))</f>
        <v>87</v>
      </c>
      <c r="AL10" s="160">
        <f>IF(AND(AJ10="غ"),"غ",AJ10*40%)</f>
        <v>34.800000000000004</v>
      </c>
      <c r="AM10" s="159">
        <f>IF(AND(AL10="غ"),"غ",MROUND(AL10,0.5))</f>
        <v>35</v>
      </c>
      <c r="AN10" s="156">
        <v>45</v>
      </c>
      <c r="AO10" s="156">
        <v>20</v>
      </c>
      <c r="AP10" s="156">
        <v>22</v>
      </c>
      <c r="AQ10" s="159">
        <f>IF(AND(AO10="غ",AP10="غ",AN10="غ"),"غ",SUM(AN10:AP10))</f>
        <v>87</v>
      </c>
      <c r="AR10" s="156">
        <v>45</v>
      </c>
      <c r="AS10" s="156">
        <v>20</v>
      </c>
      <c r="AT10" s="156">
        <v>22</v>
      </c>
      <c r="AU10" s="163">
        <f>IF(AND(AS10="غ",AT10="غ"),"غ",SUM(AS10:AT10))</f>
        <v>42</v>
      </c>
      <c r="AV10" s="160">
        <f>IF(AND(AR10="غ",AS10="غ",AT10="غ"),"غ",SUM(AR10:AT10))</f>
        <v>87</v>
      </c>
      <c r="AW10" s="164">
        <f>IF(AND(AQ10="غ",AV10="غ"),"غ",SUM(AQ10,AV10))</f>
        <v>174</v>
      </c>
      <c r="AX10" s="163">
        <f>IF(AND(AW10="غ"),"غ",AW10/2)</f>
        <v>87</v>
      </c>
      <c r="AY10" s="160">
        <f>IF(AND(AX10="غ"),"غ",MROUND(AX10,0.5))</f>
        <v>87</v>
      </c>
      <c r="AZ10" s="160">
        <f>IF(AND(AX10="غ"),"غ",AX10*60%)</f>
        <v>52.199999999999996</v>
      </c>
      <c r="BA10" s="159">
        <f>IF(AND(AZ10="غ"),"غ",MROUND(AZ10,0.5))</f>
        <v>52</v>
      </c>
      <c r="BB10" s="156">
        <v>45</v>
      </c>
      <c r="BC10" s="156">
        <v>9</v>
      </c>
      <c r="BD10" s="156">
        <v>35</v>
      </c>
      <c r="BE10" s="159">
        <f>IF(AND(BC10="غ",BD10="غ",BB10="غ"),"غ",SUM(BB10:BD10))</f>
        <v>89</v>
      </c>
      <c r="BF10" s="156">
        <v>45</v>
      </c>
      <c r="BG10" s="156">
        <v>9</v>
      </c>
      <c r="BH10" s="156">
        <v>35</v>
      </c>
      <c r="BI10" s="160">
        <f>IF(AND(BG10="غ",BH10="غ"),"غ",SUM(BG10:BH10))</f>
        <v>44</v>
      </c>
      <c r="BJ10" s="159">
        <f>IF(AND(BF10="غ",BG10="غ",BH10="غ"),"غ",SUM(BF10:BH10))</f>
        <v>89</v>
      </c>
      <c r="BK10" s="164">
        <f>IF(AND(BE10="غ",BJ10="غ"),"غ",SUM(BE10,BJ10))</f>
        <v>178</v>
      </c>
      <c r="BL10" s="163">
        <f>IF(AND(BK10="غ"),"غ",BK10/2)</f>
        <v>89</v>
      </c>
      <c r="BM10" s="160">
        <f>IF(AND(BL10="غ"),"غ",MROUND(BL10,0.5))</f>
        <v>89</v>
      </c>
      <c r="BN10" s="160">
        <f>IF(AND(BL10="غ"),"غ",BL10*40%)</f>
        <v>35.6</v>
      </c>
      <c r="BO10" s="159">
        <f>IF(AND(BN10="غ"),"غ",MROUND(BN10,0.5))</f>
        <v>35.5</v>
      </c>
      <c r="BP10" s="156">
        <v>45</v>
      </c>
      <c r="BQ10" s="156">
        <v>42</v>
      </c>
      <c r="BR10" s="159">
        <f>IF(AND(BP10="غ",BQ10="غ"),"غ",SUM(BP10:BQ10))</f>
        <v>87</v>
      </c>
      <c r="BS10" s="156">
        <v>45</v>
      </c>
      <c r="BT10" s="156" t="s">
        <v>164</v>
      </c>
      <c r="BU10" s="159">
        <f>IF(AND(BS10="غ",BT10="غ"),"غ",SUM(BS10:BT10))</f>
        <v>45</v>
      </c>
      <c r="BV10" s="160">
        <f>IF(AND(BR10="غ",BU10="غ"),"غ",SUM(BR10,BU10))</f>
        <v>132</v>
      </c>
      <c r="BW10" s="161">
        <f>IF(AND(BV10="غ"),"غ",BV10/2)</f>
        <v>66</v>
      </c>
      <c r="BX10" s="162">
        <f>IF(AND(BW10="غ"),"غ",MROUND(BW10,0.5))</f>
        <v>66</v>
      </c>
      <c r="BY10" s="160">
        <f>IF(AND(BW10="غ"),"غ",BW10*20%)</f>
        <v>13.200000000000001</v>
      </c>
      <c r="BZ10" s="159">
        <f>IF(AND(BY10="غ"),"غ",MROUND(BY10,0.5))</f>
        <v>13</v>
      </c>
      <c r="CA10" s="156">
        <v>45</v>
      </c>
      <c r="CB10" s="156">
        <v>9</v>
      </c>
      <c r="CC10" s="156">
        <v>35</v>
      </c>
      <c r="CD10" s="159">
        <f>IF(AND(CB10="غ",CC10="غ",CA10="غ"),"غ",SUM(CA10:CC10))</f>
        <v>89</v>
      </c>
      <c r="CE10" s="156">
        <v>45</v>
      </c>
      <c r="CF10" s="156">
        <v>9</v>
      </c>
      <c r="CG10" s="156">
        <v>35</v>
      </c>
      <c r="CH10" s="159">
        <f>IF(AND(CF10="غ",CG10="غ"),"غ",SUM(CF10:CG10))</f>
        <v>44</v>
      </c>
      <c r="CI10" s="160">
        <f>IF(AND(CE10="غ",CF10="غ",CG10="غ"),"غ",SUM(CE10:CG10))</f>
        <v>89</v>
      </c>
      <c r="CJ10" s="164">
        <f>IF(AND(CD10="غ",CI10="غ"),"غ",SUM(CD10,CI10))</f>
        <v>178</v>
      </c>
      <c r="CK10" s="163">
        <f>IF(AND(CJ10="غ"),"غ",CJ10/2)</f>
        <v>89</v>
      </c>
      <c r="CL10" s="163">
        <f>IF(AND(CK10="غ"),"غ",MROUND(CK10,0.5))</f>
        <v>89</v>
      </c>
      <c r="CM10" s="160">
        <f>IF(AND(CK10="غ"),"غ",CK10*20%)</f>
        <v>17.8</v>
      </c>
      <c r="CN10" s="160">
        <f>IF(AND(CM10="غ"),"غ",MROUND(CM10,0.5))</f>
        <v>18</v>
      </c>
      <c r="CO10" s="156">
        <v>99</v>
      </c>
      <c r="CP10" s="156">
        <v>99</v>
      </c>
      <c r="CQ10" s="159">
        <f>IF(AND(CO10="غ",CP10="غ"),"غ",SUM(CO10:CP10))</f>
        <v>198</v>
      </c>
      <c r="CR10" s="161">
        <f>IF(AND(CQ10="غ"),"غ",CQ10/2)</f>
        <v>99</v>
      </c>
      <c r="CS10" s="162">
        <f>IF(AND(CR10="غ"),"غ",MROUND(CR10,0.5))</f>
        <v>99</v>
      </c>
      <c r="CT10" s="160">
        <f>IF(AND(CR10="غ"),"غ",CR10*20%)</f>
        <v>19.8</v>
      </c>
      <c r="CU10" s="160">
        <f>IF(AND(CT10="غ"),"غ",MROUND(CT10,0.5))</f>
        <v>20</v>
      </c>
      <c r="CV10" s="156">
        <v>99</v>
      </c>
      <c r="CW10" s="156">
        <v>99</v>
      </c>
      <c r="CX10" s="159">
        <f>IF(AND(CV10="غ",CW10="غ"),"غ",SUM(CV10:CW10))</f>
        <v>198</v>
      </c>
      <c r="CY10" s="161">
        <f>IF(AND(CX10="غ"),"غ",CX10/2)</f>
        <v>99</v>
      </c>
      <c r="CZ10" s="162">
        <f>IF(AND(CY10="غ"),"غ",MROUND(CY10,0.5))</f>
        <v>99</v>
      </c>
      <c r="DA10" s="160">
        <f>IF(AND(CY10="غ"),"غ",CY10*20%)</f>
        <v>19.8</v>
      </c>
      <c r="DB10" s="160">
        <f>IF(AND(DA10="غ"),"غ",MROUND(DA10,0.5))</f>
        <v>20</v>
      </c>
      <c r="DC10" s="218">
        <f>IF(AND(Q10="غ",AB10="غ",AM10="غ",BA10="غ",BO10="غ",BZ10="غ",CN10="غ",CU10="غ",DB10="غ"),"غ",SUM(Q10,AB10,AM10,BA10,BO10,BZ10,CN10,CU10,DB10))</f>
        <v>304</v>
      </c>
      <c r="DD10" s="160" t="str">
        <f>IF(EZ10&gt;=1,"دون المســـتوى",IF(DC10&gt;=306,"ممتـــــاز",IF(DC10&gt;=270,"جيــــد جـــــــدا",IF(DC10&gt;=234,"جيـــــــد",IF(DC10&gt;=180,"مقــــــبول",)))))</f>
        <v>دون المســـتوى</v>
      </c>
      <c r="DE10" s="165">
        <f>_xlfn.RANK.EQ(DC10,$DC$10:$DC$269,0)</f>
        <v>9</v>
      </c>
      <c r="DF10" s="156">
        <v>45</v>
      </c>
      <c r="DG10" s="156">
        <v>42</v>
      </c>
      <c r="DH10" s="159">
        <f>IF(AND(DF10="غ",DG10="غ"),"غ",SUM(DF10:DG10))</f>
        <v>87</v>
      </c>
      <c r="DI10" s="156">
        <f t="shared" ref="DI10:DI22" si="2">BP10</f>
        <v>45</v>
      </c>
      <c r="DJ10" s="156">
        <v>14.5</v>
      </c>
      <c r="DK10" s="160">
        <f>IF(AND(DI10="غ",DJ10="غ"),"غ",SUM(DI10:DJ10))</f>
        <v>59.5</v>
      </c>
      <c r="DL10" s="163">
        <f>IF(AND(DH10="غ",DK10="غ"),"غ",SUM(DH10,DK10))</f>
        <v>146.5</v>
      </c>
      <c r="DM10" s="161">
        <f>IF(AND(DL10="غ"),"غ",DL10/2)</f>
        <v>73.25</v>
      </c>
      <c r="DN10" s="162">
        <f>IF(AND(DM10="غ"),"غ",MROUND(DM10,0.5))</f>
        <v>73.5</v>
      </c>
      <c r="DO10" s="160">
        <f>IF(AND(DM10="غ"),"غ",DM10*40%)</f>
        <v>29.3</v>
      </c>
      <c r="DP10" s="160">
        <f>IF(AND(DO10="غ"),"غ",MROUND(DO10,0.5))</f>
        <v>29.5</v>
      </c>
      <c r="DQ10" s="156">
        <v>45</v>
      </c>
      <c r="DR10" s="156">
        <v>42</v>
      </c>
      <c r="DS10" s="157">
        <f>IF(AND(DQ10="غ",DR10="غ"),"غ",SUM(DQ10:DR10))</f>
        <v>87</v>
      </c>
      <c r="DT10" s="156">
        <v>45</v>
      </c>
      <c r="DU10" s="156">
        <v>42</v>
      </c>
      <c r="DV10" s="159">
        <f>IF(AND(DT10="غ",DU10="غ"),"غ",SUM(DT10:DU10))</f>
        <v>87</v>
      </c>
      <c r="DW10" s="160">
        <f>IF(AND(DS10="غ",DV10="غ"),"غ",SUM(DS10,DV10))</f>
        <v>174</v>
      </c>
      <c r="DX10" s="161">
        <f>IF(AND(DW10="غ"),"غ",DW10/2)</f>
        <v>87</v>
      </c>
      <c r="DY10" s="162">
        <f>IF(AND(DX10="غ"),"غ",MROUND(DX10,0.5))</f>
        <v>87</v>
      </c>
      <c r="DZ10" s="160">
        <f>IF(AND(DX10="غ"),"غ",DX10*30%)</f>
        <v>26.099999999999998</v>
      </c>
      <c r="EA10" s="159">
        <f>IF(AND(DZ10="غ"),"غ",MROUND(DZ10,0.5))</f>
        <v>26</v>
      </c>
      <c r="EB10" s="135" t="str">
        <f t="shared" ref="EB10:EB73" si="3">IF(OR(Q10&lt;40,K10&lt;15,K10="غ"),"/ لغة عربية","")</f>
        <v>/ لغة عربية</v>
      </c>
      <c r="EC10" s="135" t="str">
        <f t="shared" ref="EC10:EC73" si="4">IF(OR(AB10&lt;30,V10&lt;15,V10="غ"),"/ لغة انجليزية","")</f>
        <v/>
      </c>
      <c r="ED10" s="135" t="str">
        <f t="shared" ref="ED10:ED73" si="5">IF(OR(AM10&lt;20,AG10&lt;15,AG10="غ"),"/ دراسات إجتماعية","")</f>
        <v/>
      </c>
      <c r="EE10" s="135" t="str">
        <f t="shared" ref="EE10:EE73" si="6">IF(OR(BA10&lt;30,AU10&lt;15,AV10="غ"),"/ رياضيات","")</f>
        <v/>
      </c>
      <c r="EF10" s="135" t="str">
        <f t="shared" ref="EF10:EF73" si="7">IF(OR(BO10&lt;20,BI10&lt;15,BJ10="غ"),"/ علوم","")</f>
        <v/>
      </c>
      <c r="EG10" s="135" t="str">
        <f t="shared" ref="EG10:EG73" si="8">IF(OR(BZ10&lt;10,BT10&lt;15,BT10="غ"),"/ تربية فنية","")</f>
        <v>/ تربية فنية</v>
      </c>
      <c r="EH10" s="135" t="str">
        <f>IF(OR(CN10&lt;10,CH10&lt;15,CH10="غ"),"/ حاسب آلى","")</f>
        <v/>
      </c>
      <c r="EI10" s="135" t="str">
        <f>IF(OR(CU10&lt;10,CU10="غ"),"/ نشـــاط1","")</f>
        <v/>
      </c>
      <c r="EJ10" s="135" t="str">
        <f>IF(OR(DB10&lt;10,DB10="غ"),"/ نشـــاط2","")</f>
        <v/>
      </c>
      <c r="EK10" s="135" t="str">
        <f>IF(OR(DC10&lt;180,DC10="غ"),"/ مجموع كلى","")</f>
        <v/>
      </c>
      <c r="EL10" s="135" t="str">
        <f t="shared" ref="EL10:EL73" si="9">IF(OR(DP10&lt;20,DJ10&lt;15,DJ10="غ"),"/ تربية دينية","")</f>
        <v>/ تربية دينية</v>
      </c>
      <c r="EM10" s="135" t="str">
        <f>IF(OR(EA10&lt;12,DU10&lt;15,DU10="غ"),"/ لغــة فرنسيــــة","")</f>
        <v/>
      </c>
      <c r="EN10" s="135" t="str">
        <f t="shared" ref="EN10:EN73" si="10">IF(OR(Q10&lt;40,K10&lt;15,K10="غ"),"1","0")</f>
        <v>1</v>
      </c>
      <c r="EO10" s="135" t="str">
        <f t="shared" ref="EO10:EO73" si="11">IF(OR(AB10&lt;30,V10&lt;15,V10="غ"),"1","0")</f>
        <v>0</v>
      </c>
      <c r="EP10" s="136" t="str">
        <f t="shared" ref="EP10:EP73" si="12">IF(OR(AM10&lt;20,AG10&lt;15,AG10="غ"),"1","0")</f>
        <v>0</v>
      </c>
      <c r="EQ10" s="137" t="str">
        <f t="shared" ref="EQ10:EQ73" si="13">IF(OR(BA10&lt;30,AU10&lt;15,AV10="غ"),"1","0")</f>
        <v>0</v>
      </c>
      <c r="ER10" s="136" t="str">
        <f t="shared" ref="ER10:ER73" si="14">IF(OR(BO10&lt;20,BI10&lt;15,BJ10="غ"),"1","0")</f>
        <v>0</v>
      </c>
      <c r="ES10" s="136" t="str">
        <f t="shared" ref="ES10:ES73" si="15">IF(OR(BZ10&lt;10,BT10&lt;15,BT10="غ"),"1","0")</f>
        <v>1</v>
      </c>
      <c r="ET10" s="150" t="str">
        <f t="shared" ref="ET10:ET73" si="16">IF(OR(CN10&lt;10,CH10&lt;15,CI10="غ"),"1","0")</f>
        <v>0</v>
      </c>
      <c r="EU10" s="123" t="str">
        <f>IF(OR(CU10&lt;10,CU10="غ"),"1","0")</f>
        <v>0</v>
      </c>
      <c r="EV10" s="146" t="str">
        <f>IF(OR(DB10&lt;10,DB10="غ"),"1","0")</f>
        <v>0</v>
      </c>
      <c r="EW10" s="123" t="str">
        <f>IF(OR(DC10&lt;180,DC10="غ"),"1","0")</f>
        <v>0</v>
      </c>
      <c r="EX10" s="124" t="str">
        <f t="shared" ref="EX10:EX73" si="17">IF(OR(DP10&lt;20,DJ10&lt;15,DJ10="غ"),"1","0")</f>
        <v>1</v>
      </c>
      <c r="EY10" s="124" t="str">
        <f>IF(OR(EA10&lt;12,DU10&lt;15,DU10="غ"),"1","0")</f>
        <v>0</v>
      </c>
      <c r="EZ10" s="35">
        <f>SUM((VALUE(EN10)),(VALUE(EO10)),(VALUE(EP10)),(VALUE(EQ10)),(VALUE(ER10)),(VALUE(ES10)),(VALUE(ET10)),(VALUE(EU10)),(VALUE(EV10)),(VALUE(EX10)),(VALUE(EW10)),(VALUE(EY10)))</f>
        <v>3</v>
      </c>
      <c r="FA10" s="36" t="str">
        <f>IF(EZ10&gt;=13,"/ راســب فى مــواد",IF(EZ10&gt;=1,"/ لـه دور ثــان فى مــواد","نــاجــــح ومنقــــــول للصـــــف الثـــانى"))</f>
        <v>/ لـه دور ثــان فى مــواد</v>
      </c>
      <c r="FB10" s="37" t="str">
        <f>CONCATENATE(FA10,EB10,EC10,ED10,EE10,EF10,EG10,EH10,EI10,EJ10,EL10,EM10,EK10)</f>
        <v>/ لـه دور ثــان فى مــواد/ لغة عربية/ تربية فنية/ تربية دينية</v>
      </c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  <c r="IT10" s="38"/>
      <c r="IU10" s="38"/>
      <c r="IV10" s="38"/>
      <c r="IW10" s="38"/>
      <c r="IX10" s="38"/>
      <c r="IY10" s="38"/>
    </row>
    <row r="11" spans="1:259" s="40" customFormat="1" ht="20.25" x14ac:dyDescent="0.3">
      <c r="A11" s="154">
        <f>+IF(B11="","",SUBTOTAL(3,B$10:B11))</f>
        <v>2</v>
      </c>
      <c r="B11" s="155" t="s">
        <v>125</v>
      </c>
      <c r="C11" s="156">
        <v>2</v>
      </c>
      <c r="D11" s="156">
        <v>2</v>
      </c>
      <c r="E11" s="156"/>
      <c r="F11" s="156"/>
      <c r="G11" s="156">
        <v>43</v>
      </c>
      <c r="H11" s="156">
        <v>45</v>
      </c>
      <c r="I11" s="157">
        <f t="shared" ref="I11:I74" si="18">IF(AND(G11="غ",H11="غ"),"غ",SUM(G11:H11))</f>
        <v>88</v>
      </c>
      <c r="J11" s="156">
        <v>43</v>
      </c>
      <c r="K11" s="158">
        <v>45</v>
      </c>
      <c r="L11" s="159">
        <f t="shared" ref="L11:L74" si="19">IF(AND(J11="غ",K11="غ"),"غ",SUM(J11:K11))</f>
        <v>88</v>
      </c>
      <c r="M11" s="160">
        <f t="shared" ref="M11:M74" si="20">IF(AND(I11="غ",L11="غ"),"غ",SUM(I11,L11))</f>
        <v>176</v>
      </c>
      <c r="N11" s="161">
        <f t="shared" ref="N11:N74" si="21">IF(AND(M11="غ"),"غ",M11/2)</f>
        <v>88</v>
      </c>
      <c r="O11" s="162">
        <f t="shared" ref="O11:O74" si="22">IF(AND(N11="غ"),"غ",MROUND(N11,0.5))</f>
        <v>88</v>
      </c>
      <c r="P11" s="160">
        <f>IF(AND(N11="غ"),"غ",N11*80%)</f>
        <v>70.400000000000006</v>
      </c>
      <c r="Q11" s="159">
        <f t="shared" ref="Q11:Q74" si="23">IF(AND(P11="غ"),"غ",MROUND(P11,0.5))</f>
        <v>70.5</v>
      </c>
      <c r="R11" s="156">
        <v>43</v>
      </c>
      <c r="S11" s="156">
        <v>45</v>
      </c>
      <c r="T11" s="157">
        <f t="shared" si="1"/>
        <v>88</v>
      </c>
      <c r="U11" s="156">
        <v>43</v>
      </c>
      <c r="V11" s="156">
        <v>45</v>
      </c>
      <c r="W11" s="159">
        <f t="shared" ref="W11:W74" si="24">IF(AND(U11="غ",V11="غ"),"غ",SUM(U11:V11))</f>
        <v>88</v>
      </c>
      <c r="X11" s="160">
        <f t="shared" ref="X11:X74" si="25">IF(AND(T11="غ",W11="غ"),"غ",SUM(T11,W11))</f>
        <v>176</v>
      </c>
      <c r="Y11" s="161">
        <f t="shared" ref="Y11:Y74" si="26">IF(AND(X11="غ"),"غ",X11/2)</f>
        <v>88</v>
      </c>
      <c r="Z11" s="162">
        <f t="shared" ref="Z11:Z74" si="27">IF(AND(Y11="غ"),"غ",MROUND(Y11,0.5))</f>
        <v>88</v>
      </c>
      <c r="AA11" s="160">
        <f t="shared" ref="AA11:AA74" si="28">IF(AND(Y11="غ"),"غ",Y11*60%)</f>
        <v>52.8</v>
      </c>
      <c r="AB11" s="159">
        <f t="shared" ref="AB11:AB74" si="29">IF(AND(AA11="غ"),"غ",MROUND(AA11,0.5))</f>
        <v>53</v>
      </c>
      <c r="AC11" s="156">
        <v>43</v>
      </c>
      <c r="AD11" s="156">
        <v>45</v>
      </c>
      <c r="AE11" s="157">
        <f t="shared" ref="AE11:AE74" si="30">IF(AND(AC11="غ",AD11="غ"),"غ",SUM(AC11:AD11))</f>
        <v>88</v>
      </c>
      <c r="AF11" s="156">
        <v>43</v>
      </c>
      <c r="AG11" s="156">
        <v>45</v>
      </c>
      <c r="AH11" s="159">
        <f t="shared" ref="AH11:AH74" si="31">IF(AND(AF11="غ",AG11="غ"),"غ",SUM(AF11:AG11))</f>
        <v>88</v>
      </c>
      <c r="AI11" s="160">
        <f t="shared" ref="AI11:AI74" si="32">IF(AND(AE11="غ",AH11="غ"),"غ",SUM(AE11,AH11))</f>
        <v>176</v>
      </c>
      <c r="AJ11" s="161">
        <f t="shared" ref="AJ11:AJ74" si="33">IF(AND(AI11="غ"),"غ",AI11/2)</f>
        <v>88</v>
      </c>
      <c r="AK11" s="162">
        <f t="shared" ref="AK11:AK74" si="34">IF(AND(AJ11="غ"),"غ",MROUND(AJ11,0.5))</f>
        <v>88</v>
      </c>
      <c r="AL11" s="160">
        <f t="shared" ref="AL11:AL74" si="35">IF(AND(AJ11="غ"),"غ",AJ11*40%)</f>
        <v>35.200000000000003</v>
      </c>
      <c r="AM11" s="159">
        <f t="shared" ref="AM11:AM74" si="36">IF(AND(AL11="غ"),"غ",MROUND(AL11,0.5))</f>
        <v>35</v>
      </c>
      <c r="AN11" s="156">
        <v>43</v>
      </c>
      <c r="AO11" s="156">
        <v>19</v>
      </c>
      <c r="AP11" s="156">
        <v>19</v>
      </c>
      <c r="AQ11" s="159">
        <f t="shared" ref="AQ11:AQ74" si="37">IF(AND(AO11="غ",AP11="غ",AN11="غ"),"غ",SUM(AN11:AP11))</f>
        <v>81</v>
      </c>
      <c r="AR11" s="156">
        <v>43</v>
      </c>
      <c r="AS11" s="156">
        <v>19</v>
      </c>
      <c r="AT11" s="156">
        <v>19</v>
      </c>
      <c r="AU11" s="163">
        <f t="shared" ref="AU11:AU74" si="38">IF(AND(AS11="غ",AT11="غ"),"غ",SUM(AS11:AT11))</f>
        <v>38</v>
      </c>
      <c r="AV11" s="160">
        <f t="shared" ref="AV11:AV74" si="39">IF(AND(AR11="غ",AS11="غ",AT11="غ"),"غ",SUM(AR11:AT11))</f>
        <v>81</v>
      </c>
      <c r="AW11" s="164">
        <f t="shared" ref="AW11:AW74" si="40">IF(AND(AQ11="غ",AV11="غ"),"غ",SUM(AQ11,AV11))</f>
        <v>162</v>
      </c>
      <c r="AX11" s="163">
        <f t="shared" ref="AX11:AX74" si="41">IF(AND(AW11="غ"),"غ",AW11/2)</f>
        <v>81</v>
      </c>
      <c r="AY11" s="160">
        <f t="shared" ref="AY11:AY74" si="42">IF(AND(AX11="غ"),"غ",MROUND(AX11,0.5))</f>
        <v>81</v>
      </c>
      <c r="AZ11" s="160">
        <f t="shared" ref="AZ11:AZ74" si="43">IF(AND(AX11="غ"),"غ",AX11*60%)</f>
        <v>48.6</v>
      </c>
      <c r="BA11" s="159">
        <f t="shared" ref="BA11:BA74" si="44">IF(AND(AZ11="غ"),"غ",MROUND(AZ11,0.5))</f>
        <v>48.5</v>
      </c>
      <c r="BB11" s="156">
        <v>43</v>
      </c>
      <c r="BC11" s="156">
        <v>8.5</v>
      </c>
      <c r="BD11" s="156">
        <v>35</v>
      </c>
      <c r="BE11" s="159">
        <f t="shared" ref="BE11:BE74" si="45">IF(AND(BC11="غ",BD11="غ",BB11="غ"),"غ",SUM(BB11:BD11))</f>
        <v>86.5</v>
      </c>
      <c r="BF11" s="156">
        <v>43</v>
      </c>
      <c r="BG11" s="156">
        <v>8.5</v>
      </c>
      <c r="BH11" s="156">
        <v>35</v>
      </c>
      <c r="BI11" s="160">
        <f t="shared" ref="BI11:BI74" si="46">IF(AND(BG11="غ",BH11="غ"),"غ",SUM(BG11:BH11))</f>
        <v>43.5</v>
      </c>
      <c r="BJ11" s="159">
        <f t="shared" ref="BJ11:BJ74" si="47">IF(AND(BF11="غ",BG11="غ",BH11="غ"),"غ",SUM(BF11:BH11))</f>
        <v>86.5</v>
      </c>
      <c r="BK11" s="164">
        <f t="shared" ref="BK11:BK74" si="48">IF(AND(BE11="غ",BJ11="غ"),"غ",SUM(BE11,BJ11))</f>
        <v>173</v>
      </c>
      <c r="BL11" s="163">
        <f t="shared" ref="BL11:BL74" si="49">IF(AND(BK11="غ"),"غ",BK11/2)</f>
        <v>86.5</v>
      </c>
      <c r="BM11" s="160">
        <f t="shared" ref="BM11:BM74" si="50">IF(AND(BL11="غ"),"غ",MROUND(BL11,0.5))</f>
        <v>86.5</v>
      </c>
      <c r="BN11" s="160">
        <f t="shared" ref="BN11:BN74" si="51">IF(AND(BL11="غ"),"غ",BL11*40%)</f>
        <v>34.6</v>
      </c>
      <c r="BO11" s="159">
        <f t="shared" ref="BO11:BO74" si="52">IF(AND(BN11="غ"),"غ",MROUND(BN11,0.5))</f>
        <v>34.5</v>
      </c>
      <c r="BP11" s="156">
        <v>43</v>
      </c>
      <c r="BQ11" s="156">
        <v>45</v>
      </c>
      <c r="BR11" s="159">
        <f t="shared" ref="BR11:BR74" si="53">IF(AND(BP11="غ",BQ11="غ"),"غ",SUM(BP11:BQ11))</f>
        <v>88</v>
      </c>
      <c r="BS11" s="156">
        <v>43</v>
      </c>
      <c r="BT11" s="156">
        <v>45</v>
      </c>
      <c r="BU11" s="159">
        <f t="shared" ref="BU11:BU74" si="54">IF(AND(BS11="غ",BT11="غ"),"غ",SUM(BS11:BT11))</f>
        <v>88</v>
      </c>
      <c r="BV11" s="160">
        <f t="shared" ref="BV11:BV74" si="55">IF(AND(BR11="غ",BU11="غ"),"غ",SUM(BR11,BU11))</f>
        <v>176</v>
      </c>
      <c r="BW11" s="161">
        <f t="shared" ref="BW11:BW74" si="56">IF(AND(BV11="غ"),"غ",BV11/2)</f>
        <v>88</v>
      </c>
      <c r="BX11" s="162">
        <f t="shared" ref="BX11:BX74" si="57">IF(AND(BW11="غ"),"غ",MROUND(BW11,0.5))</f>
        <v>88</v>
      </c>
      <c r="BY11" s="160">
        <f t="shared" ref="BY11:BY74" si="58">IF(AND(BW11="غ"),"غ",BW11*20%)</f>
        <v>17.600000000000001</v>
      </c>
      <c r="BZ11" s="159">
        <f t="shared" ref="BZ11:BZ74" si="59">IF(AND(BY11="غ"),"غ",MROUND(BY11,0.5))</f>
        <v>17.5</v>
      </c>
      <c r="CA11" s="156">
        <v>43</v>
      </c>
      <c r="CB11" s="156">
        <v>8.5</v>
      </c>
      <c r="CC11" s="156">
        <v>35</v>
      </c>
      <c r="CD11" s="159">
        <f t="shared" ref="CD11:CD74" si="60">IF(AND(CB11="غ",CC11="غ",CA11="غ"),"غ",SUM(CA11:CC11))</f>
        <v>86.5</v>
      </c>
      <c r="CE11" s="156">
        <v>43</v>
      </c>
      <c r="CF11" s="156">
        <v>8.5</v>
      </c>
      <c r="CG11" s="156">
        <v>35</v>
      </c>
      <c r="CH11" s="159">
        <f t="shared" ref="CH11:CH74" si="61">IF(AND(CF11="غ",CG11="غ"),"غ",SUM(CF11:CG11))</f>
        <v>43.5</v>
      </c>
      <c r="CI11" s="160">
        <f t="shared" ref="CI11:CI74" si="62">IF(AND(CE11="غ",CF11="غ",CG11="غ"),"غ",SUM(CE11:CG11))</f>
        <v>86.5</v>
      </c>
      <c r="CJ11" s="164">
        <f t="shared" ref="CJ11:CJ74" si="63">IF(AND(CD11="غ",CI11="غ"),"غ",SUM(CD11,CI11))</f>
        <v>173</v>
      </c>
      <c r="CK11" s="163">
        <f t="shared" ref="CK11:CK74" si="64">IF(AND(CJ11="غ"),"غ",CJ11/2)</f>
        <v>86.5</v>
      </c>
      <c r="CL11" s="163">
        <f t="shared" ref="CL11:CL74" si="65">IF(AND(CK11="غ"),"غ",MROUND(CK11,0.5))</f>
        <v>86.5</v>
      </c>
      <c r="CM11" s="160">
        <f t="shared" ref="CM11:CM74" si="66">IF(AND(CK11="غ"),"غ",CK11*20%)</f>
        <v>17.3</v>
      </c>
      <c r="CN11" s="160">
        <f t="shared" ref="CN11:CN74" si="67">IF(AND(CM11="غ"),"غ",MROUND(CM11,0.5))</f>
        <v>17.5</v>
      </c>
      <c r="CO11" s="156">
        <v>98</v>
      </c>
      <c r="CP11" s="156">
        <v>98</v>
      </c>
      <c r="CQ11" s="159">
        <f t="shared" ref="CQ11:CQ74" si="68">IF(AND(CO11="غ",CP11="غ"),"غ",SUM(CO11:CP11))</f>
        <v>196</v>
      </c>
      <c r="CR11" s="161">
        <f t="shared" ref="CR11:CR74" si="69">IF(AND(CQ11="غ"),"غ",CQ11/2)</f>
        <v>98</v>
      </c>
      <c r="CS11" s="162">
        <f t="shared" ref="CS11:CS74" si="70">IF(AND(CR11="غ"),"غ",MROUND(CR11,0.5))</f>
        <v>98</v>
      </c>
      <c r="CT11" s="160">
        <f t="shared" ref="CT11:CT74" si="71">IF(AND(CR11="غ"),"غ",CR11*20%)</f>
        <v>19.600000000000001</v>
      </c>
      <c r="CU11" s="160">
        <f>IF(AND(CT11="غ"),"غ",MROUND(CT11,0.5))</f>
        <v>19.5</v>
      </c>
      <c r="CV11" s="156">
        <v>98</v>
      </c>
      <c r="CW11" s="156">
        <v>98</v>
      </c>
      <c r="CX11" s="159">
        <f t="shared" ref="CX11:CX74" si="72">IF(AND(CV11="غ",CW11="غ"),"غ",SUM(CV11:CW11))</f>
        <v>196</v>
      </c>
      <c r="CY11" s="161">
        <f t="shared" ref="CY11:CY74" si="73">IF(AND(CX11="غ"),"غ",CX11/2)</f>
        <v>98</v>
      </c>
      <c r="CZ11" s="162">
        <f t="shared" ref="CZ11:CZ74" si="74">IF(AND(CY11="غ"),"غ",MROUND(CY11,0.5))</f>
        <v>98</v>
      </c>
      <c r="DA11" s="160">
        <f t="shared" ref="DA11:DA74" si="75">IF(AND(CY11="غ"),"غ",CY11*20%)</f>
        <v>19.600000000000001</v>
      </c>
      <c r="DB11" s="160">
        <f t="shared" ref="DB11:DB74" si="76">IF(AND(DA11="غ"),"غ",MROUND(DA11,0.5))</f>
        <v>19.5</v>
      </c>
      <c r="DC11" s="218">
        <f t="shared" ref="DC11:DC73" si="77">IF(AND(Q11="غ",AB11="غ",AM11="غ",BA11="غ",BO11="غ",BZ11="غ",CN11="غ",CU11="غ",DB11="غ"),"غ",SUM(Q11,AB11,AM11,BA11,BO11,BZ11,CN11,CU11,DB11))</f>
        <v>315.5</v>
      </c>
      <c r="DD11" s="160" t="str">
        <f t="shared" ref="DD11:DD74" si="78">IF(EZ11&gt;=1,"دون المســـتوى",IF(DC11&gt;=306,"ممتـــــاز",IF(DC11&gt;=270,"جيــــد جـــــــدا",IF(DC11&gt;=234,"جيـــــــد",IF(DC11&gt;=180,"مقــــــبول",)))))</f>
        <v>ممتـــــاز</v>
      </c>
      <c r="DE11" s="165">
        <f t="shared" ref="DE11:DE74" si="79">_xlfn.RANK.EQ(DC11,$DC$10:$DC$269,0)</f>
        <v>4</v>
      </c>
      <c r="DF11" s="156">
        <v>43</v>
      </c>
      <c r="DG11" s="156">
        <v>45</v>
      </c>
      <c r="DH11" s="159">
        <f t="shared" ref="DH11:DH74" si="80">IF(AND(DF11="غ",DG11="غ"),"غ",SUM(DF11:DG11))</f>
        <v>88</v>
      </c>
      <c r="DI11" s="156">
        <f t="shared" si="2"/>
        <v>43</v>
      </c>
      <c r="DJ11" s="156">
        <f t="shared" ref="DJ11:DJ22" si="81">BQ11</f>
        <v>45</v>
      </c>
      <c r="DK11" s="160">
        <f t="shared" ref="DK11:DK74" si="82">IF(AND(DI11="غ",DJ11="غ"),"غ",SUM(DI11:DJ11))</f>
        <v>88</v>
      </c>
      <c r="DL11" s="163">
        <f t="shared" ref="DL11:DL74" si="83">IF(AND(DH11="غ",DK11="غ"),"غ",SUM(DH11,DK11))</f>
        <v>176</v>
      </c>
      <c r="DM11" s="161">
        <f t="shared" ref="DM11:DM74" si="84">IF(AND(DL11="غ"),"غ",DL11/2)</f>
        <v>88</v>
      </c>
      <c r="DN11" s="162">
        <f t="shared" ref="DN11:DN74" si="85">IF(AND(DM11="غ"),"غ",MROUND(DM11,0.5))</f>
        <v>88</v>
      </c>
      <c r="DO11" s="160">
        <f t="shared" ref="DO11:DO74" si="86">IF(AND(DM11="غ"),"غ",DM11*40%)</f>
        <v>35.200000000000003</v>
      </c>
      <c r="DP11" s="160">
        <f t="shared" ref="DP11:DP74" si="87">IF(AND(DO11="غ"),"غ",MROUND(DO11,0.5))</f>
        <v>35</v>
      </c>
      <c r="DQ11" s="156">
        <v>43</v>
      </c>
      <c r="DR11" s="156">
        <v>45</v>
      </c>
      <c r="DS11" s="157">
        <f t="shared" ref="DS11:DS74" si="88">IF(AND(DQ11="غ",DR11="غ"),"غ",SUM(DQ11:DR11))</f>
        <v>88</v>
      </c>
      <c r="DT11" s="156">
        <v>43</v>
      </c>
      <c r="DU11" s="156">
        <v>45</v>
      </c>
      <c r="DV11" s="159">
        <f t="shared" ref="DV11:DV74" si="89">IF(AND(DT11="غ",DU11="غ"),"غ",SUM(DT11:DU11))</f>
        <v>88</v>
      </c>
      <c r="DW11" s="160">
        <f t="shared" ref="DW11:DW74" si="90">IF(AND(DS11="غ",DV11="غ"),"غ",SUM(DS11,DV11))</f>
        <v>176</v>
      </c>
      <c r="DX11" s="161">
        <f t="shared" ref="DX11:DX74" si="91">IF(AND(DW11="غ"),"غ",DW11/2)</f>
        <v>88</v>
      </c>
      <c r="DY11" s="162">
        <f t="shared" ref="DY11:DY74" si="92">IF(AND(DX11="غ"),"غ",MROUND(DX11,0.5))</f>
        <v>88</v>
      </c>
      <c r="DZ11" s="160">
        <f t="shared" ref="DZ11:DZ74" si="93">IF(AND(DX11="غ"),"غ",DX11*30%)</f>
        <v>26.4</v>
      </c>
      <c r="EA11" s="159">
        <f t="shared" ref="EA11:EA74" si="94">IF(AND(DZ11="غ"),"غ",MROUND(DZ11,0.5))</f>
        <v>26.5</v>
      </c>
      <c r="EB11" s="135" t="str">
        <f t="shared" si="3"/>
        <v/>
      </c>
      <c r="EC11" s="135" t="str">
        <f t="shared" si="4"/>
        <v/>
      </c>
      <c r="ED11" s="135" t="str">
        <f t="shared" si="5"/>
        <v/>
      </c>
      <c r="EE11" s="135" t="str">
        <f t="shared" si="6"/>
        <v/>
      </c>
      <c r="EF11" s="135" t="str">
        <f t="shared" si="7"/>
        <v/>
      </c>
      <c r="EG11" s="135" t="str">
        <f t="shared" si="8"/>
        <v/>
      </c>
      <c r="EH11" s="135" t="str">
        <f t="shared" ref="EH11:EH73" si="95">IF(OR(CN11&lt;10,CH11&lt;15,CH11="غ"),"/ حاسب آلى","")</f>
        <v/>
      </c>
      <c r="EI11" s="135" t="str">
        <f t="shared" ref="EI11:EI74" si="96">IF(OR(CU11&lt;10,CU11="غ"),"/ نشـــاط1","")</f>
        <v/>
      </c>
      <c r="EJ11" s="135" t="str">
        <f t="shared" ref="EJ11:EJ74" si="97">IF(OR(DB11&lt;10,DB11="غ"),"/ نشـــاط2","")</f>
        <v/>
      </c>
      <c r="EK11" s="135" t="str">
        <f t="shared" ref="EK11:EK74" si="98">IF(OR(DC11&lt;180,DC11="غ"),"/ مجموع كلى","")</f>
        <v/>
      </c>
      <c r="EL11" s="135" t="str">
        <f t="shared" si="9"/>
        <v/>
      </c>
      <c r="EM11" s="135" t="str">
        <f t="shared" ref="EM11:EM74" si="99">IF(OR(EA11&lt;12,DU11&lt;15,DU11="غ"),"/ لغــة فرنسيــــة","")</f>
        <v/>
      </c>
      <c r="EN11" s="135" t="str">
        <f t="shared" si="10"/>
        <v>0</v>
      </c>
      <c r="EO11" s="135" t="str">
        <f t="shared" si="11"/>
        <v>0</v>
      </c>
      <c r="EP11" s="136" t="str">
        <f t="shared" si="12"/>
        <v>0</v>
      </c>
      <c r="EQ11" s="137" t="str">
        <f t="shared" si="13"/>
        <v>0</v>
      </c>
      <c r="ER11" s="136" t="str">
        <f t="shared" si="14"/>
        <v>0</v>
      </c>
      <c r="ES11" s="136" t="str">
        <f t="shared" si="15"/>
        <v>0</v>
      </c>
      <c r="ET11" s="150" t="str">
        <f t="shared" si="16"/>
        <v>0</v>
      </c>
      <c r="EU11" s="138" t="str">
        <f t="shared" ref="EU11:EU74" si="100">IF(OR(CU11&lt;10,CU11="غ"),"1","0")</f>
        <v>0</v>
      </c>
      <c r="EV11" s="147" t="str">
        <f t="shared" ref="EV11:EV74" si="101">IF(OR(DB11&lt;10,DB11="غ"),"1","0")</f>
        <v>0</v>
      </c>
      <c r="EW11" s="123" t="str">
        <f t="shared" ref="EW11:EW74" si="102">IF(OR(DC11&lt;180,DC11="غ"),"1","0")</f>
        <v>0</v>
      </c>
      <c r="EX11" s="124" t="str">
        <f t="shared" si="17"/>
        <v>0</v>
      </c>
      <c r="EY11" s="124" t="str">
        <f t="shared" ref="EY11:EY74" si="103">IF(OR(EA11&lt;12,DU11&lt;15,DU11="غ"),"1","0")</f>
        <v>0</v>
      </c>
      <c r="EZ11" s="35">
        <f t="shared" ref="EZ11:EZ74" si="104">SUM((VALUE(EN11)),(VALUE(EO11)),(VALUE(EP11)),(VALUE(EQ11)),(VALUE(ER11)),(VALUE(ES11)),(VALUE(ET11)),(VALUE(EU11)),(VALUE(EV11)),(VALUE(EX11)),(VALUE(EW11)),(VALUE(EY11)))</f>
        <v>0</v>
      </c>
      <c r="FA11" s="36" t="str">
        <f t="shared" ref="FA11:FA74" si="105">IF(EZ11&gt;=13,"/ راســب فى مــواد",IF(EZ11&gt;=1,"/ لـه دور ثــان فى مــواد","نــاجــــح ومنقــــــول للصـــــف الثـــانى"))</f>
        <v>نــاجــــح ومنقــــــول للصـــــف الثـــانى</v>
      </c>
      <c r="FB11" s="37" t="str">
        <f t="shared" ref="FB11:FB74" si="106">CONCATENATE(FA11,EB11,EC11,ED11,EE11,EF11,EG11,EH11,EI11,EJ11,EL11,EM11,EK11)</f>
        <v>نــاجــــح ومنقــــــول للصـــــف الثـــانى</v>
      </c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  <c r="IU11" s="38"/>
      <c r="IV11" s="38"/>
      <c r="IW11" s="38"/>
      <c r="IX11" s="38"/>
      <c r="IY11" s="38"/>
    </row>
    <row r="12" spans="1:259" s="40" customFormat="1" ht="20.25" x14ac:dyDescent="0.3">
      <c r="A12" s="154">
        <f>+IF(B12="","",SUBTOTAL(3,B$10:B12))</f>
        <v>3</v>
      </c>
      <c r="B12" s="155" t="s">
        <v>126</v>
      </c>
      <c r="C12" s="156">
        <v>3</v>
      </c>
      <c r="D12" s="156">
        <v>3</v>
      </c>
      <c r="E12" s="156"/>
      <c r="F12" s="156"/>
      <c r="G12" s="156">
        <v>40</v>
      </c>
      <c r="H12" s="156">
        <v>33</v>
      </c>
      <c r="I12" s="157">
        <f t="shared" si="18"/>
        <v>73</v>
      </c>
      <c r="J12" s="156">
        <v>40</v>
      </c>
      <c r="K12" s="158">
        <v>33</v>
      </c>
      <c r="L12" s="159">
        <f t="shared" si="19"/>
        <v>73</v>
      </c>
      <c r="M12" s="160">
        <f t="shared" si="20"/>
        <v>146</v>
      </c>
      <c r="N12" s="161">
        <f t="shared" si="21"/>
        <v>73</v>
      </c>
      <c r="O12" s="162">
        <f t="shared" si="22"/>
        <v>73</v>
      </c>
      <c r="P12" s="160">
        <f t="shared" ref="P12:P74" si="107">IF(AND(N12="غ"),"غ",N12*80%)</f>
        <v>58.400000000000006</v>
      </c>
      <c r="Q12" s="159">
        <f t="shared" si="23"/>
        <v>58.5</v>
      </c>
      <c r="R12" s="156">
        <v>40</v>
      </c>
      <c r="S12" s="156">
        <v>33</v>
      </c>
      <c r="T12" s="157">
        <f t="shared" si="1"/>
        <v>73</v>
      </c>
      <c r="U12" s="156">
        <v>40</v>
      </c>
      <c r="V12" s="156">
        <v>33</v>
      </c>
      <c r="W12" s="159">
        <f t="shared" si="24"/>
        <v>73</v>
      </c>
      <c r="X12" s="160">
        <f t="shared" si="25"/>
        <v>146</v>
      </c>
      <c r="Y12" s="161">
        <f t="shared" si="26"/>
        <v>73</v>
      </c>
      <c r="Z12" s="162">
        <f t="shared" si="27"/>
        <v>73</v>
      </c>
      <c r="AA12" s="160">
        <f t="shared" si="28"/>
        <v>43.8</v>
      </c>
      <c r="AB12" s="159">
        <f t="shared" si="29"/>
        <v>44</v>
      </c>
      <c r="AC12" s="156">
        <v>40</v>
      </c>
      <c r="AD12" s="156">
        <v>33</v>
      </c>
      <c r="AE12" s="157">
        <f t="shared" si="30"/>
        <v>73</v>
      </c>
      <c r="AF12" s="156">
        <v>40</v>
      </c>
      <c r="AG12" s="156">
        <v>14</v>
      </c>
      <c r="AH12" s="159">
        <f t="shared" si="31"/>
        <v>54</v>
      </c>
      <c r="AI12" s="160">
        <f t="shared" si="32"/>
        <v>127</v>
      </c>
      <c r="AJ12" s="161">
        <f t="shared" si="33"/>
        <v>63.5</v>
      </c>
      <c r="AK12" s="162">
        <f t="shared" si="34"/>
        <v>63.5</v>
      </c>
      <c r="AL12" s="160">
        <f t="shared" si="35"/>
        <v>25.400000000000002</v>
      </c>
      <c r="AM12" s="159">
        <f t="shared" si="36"/>
        <v>25.5</v>
      </c>
      <c r="AN12" s="156">
        <v>40</v>
      </c>
      <c r="AO12" s="156">
        <v>18.5</v>
      </c>
      <c r="AP12" s="156">
        <v>18</v>
      </c>
      <c r="AQ12" s="159">
        <f t="shared" si="37"/>
        <v>76.5</v>
      </c>
      <c r="AR12" s="156">
        <v>40</v>
      </c>
      <c r="AS12" s="156">
        <v>18.5</v>
      </c>
      <c r="AT12" s="156">
        <v>18</v>
      </c>
      <c r="AU12" s="163">
        <f t="shared" si="38"/>
        <v>36.5</v>
      </c>
      <c r="AV12" s="160">
        <f t="shared" si="39"/>
        <v>76.5</v>
      </c>
      <c r="AW12" s="164">
        <f t="shared" si="40"/>
        <v>153</v>
      </c>
      <c r="AX12" s="163">
        <f t="shared" si="41"/>
        <v>76.5</v>
      </c>
      <c r="AY12" s="160">
        <f t="shared" si="42"/>
        <v>76.5</v>
      </c>
      <c r="AZ12" s="160">
        <f t="shared" si="43"/>
        <v>45.9</v>
      </c>
      <c r="BA12" s="159">
        <f t="shared" si="44"/>
        <v>46</v>
      </c>
      <c r="BB12" s="156">
        <v>40</v>
      </c>
      <c r="BC12" s="156">
        <v>7</v>
      </c>
      <c r="BD12" s="156">
        <v>23</v>
      </c>
      <c r="BE12" s="159">
        <f t="shared" si="45"/>
        <v>70</v>
      </c>
      <c r="BF12" s="156">
        <v>40</v>
      </c>
      <c r="BG12" s="156">
        <v>7</v>
      </c>
      <c r="BH12" s="156">
        <v>23</v>
      </c>
      <c r="BI12" s="160">
        <f t="shared" si="46"/>
        <v>30</v>
      </c>
      <c r="BJ12" s="159">
        <f t="shared" si="47"/>
        <v>70</v>
      </c>
      <c r="BK12" s="164">
        <f t="shared" si="48"/>
        <v>140</v>
      </c>
      <c r="BL12" s="163">
        <f t="shared" si="49"/>
        <v>70</v>
      </c>
      <c r="BM12" s="160">
        <f t="shared" si="50"/>
        <v>70</v>
      </c>
      <c r="BN12" s="160">
        <f t="shared" si="51"/>
        <v>28</v>
      </c>
      <c r="BO12" s="159">
        <f t="shared" si="52"/>
        <v>28</v>
      </c>
      <c r="BP12" s="156">
        <v>40</v>
      </c>
      <c r="BQ12" s="156">
        <v>33</v>
      </c>
      <c r="BR12" s="159">
        <f t="shared" si="53"/>
        <v>73</v>
      </c>
      <c r="BS12" s="156">
        <v>40</v>
      </c>
      <c r="BT12" s="156">
        <v>33</v>
      </c>
      <c r="BU12" s="159">
        <f t="shared" si="54"/>
        <v>73</v>
      </c>
      <c r="BV12" s="160">
        <f t="shared" si="55"/>
        <v>146</v>
      </c>
      <c r="BW12" s="161">
        <f t="shared" si="56"/>
        <v>73</v>
      </c>
      <c r="BX12" s="162">
        <f t="shared" si="57"/>
        <v>73</v>
      </c>
      <c r="BY12" s="160">
        <f t="shared" si="58"/>
        <v>14.600000000000001</v>
      </c>
      <c r="BZ12" s="159">
        <f t="shared" si="59"/>
        <v>14.5</v>
      </c>
      <c r="CA12" s="156">
        <v>40</v>
      </c>
      <c r="CB12" s="156">
        <v>7</v>
      </c>
      <c r="CC12" s="156">
        <v>23</v>
      </c>
      <c r="CD12" s="159">
        <f t="shared" si="60"/>
        <v>70</v>
      </c>
      <c r="CE12" s="156">
        <v>40</v>
      </c>
      <c r="CF12" s="156">
        <v>7</v>
      </c>
      <c r="CG12" s="156">
        <v>23</v>
      </c>
      <c r="CH12" s="159">
        <f t="shared" si="61"/>
        <v>30</v>
      </c>
      <c r="CI12" s="160">
        <f t="shared" si="62"/>
        <v>70</v>
      </c>
      <c r="CJ12" s="164">
        <f t="shared" si="63"/>
        <v>140</v>
      </c>
      <c r="CK12" s="163">
        <f t="shared" si="64"/>
        <v>70</v>
      </c>
      <c r="CL12" s="163">
        <f t="shared" si="65"/>
        <v>70</v>
      </c>
      <c r="CM12" s="160">
        <f t="shared" si="66"/>
        <v>14</v>
      </c>
      <c r="CN12" s="160">
        <f>IF(AND(CM12="غ"),"غ",MROUND(CM12,0.5))</f>
        <v>14</v>
      </c>
      <c r="CO12" s="156">
        <v>97</v>
      </c>
      <c r="CP12" s="156">
        <v>97</v>
      </c>
      <c r="CQ12" s="159">
        <f t="shared" si="68"/>
        <v>194</v>
      </c>
      <c r="CR12" s="161">
        <f t="shared" si="69"/>
        <v>97</v>
      </c>
      <c r="CS12" s="162">
        <f t="shared" si="70"/>
        <v>97</v>
      </c>
      <c r="CT12" s="160">
        <f t="shared" si="71"/>
        <v>19.400000000000002</v>
      </c>
      <c r="CU12" s="160">
        <f t="shared" ref="CU12:CU74" si="108">IF(AND(CT12="غ"),"غ",MROUND(CT12,0.5))</f>
        <v>19.5</v>
      </c>
      <c r="CV12" s="156">
        <v>97</v>
      </c>
      <c r="CW12" s="156">
        <v>97</v>
      </c>
      <c r="CX12" s="159">
        <f t="shared" si="72"/>
        <v>194</v>
      </c>
      <c r="CY12" s="161">
        <f t="shared" si="73"/>
        <v>97</v>
      </c>
      <c r="CZ12" s="162">
        <f t="shared" si="74"/>
        <v>97</v>
      </c>
      <c r="DA12" s="160">
        <f t="shared" si="75"/>
        <v>19.400000000000002</v>
      </c>
      <c r="DB12" s="160">
        <f t="shared" si="76"/>
        <v>19.5</v>
      </c>
      <c r="DC12" s="218">
        <f t="shared" si="77"/>
        <v>269.5</v>
      </c>
      <c r="DD12" s="160" t="str">
        <f t="shared" si="78"/>
        <v>دون المســـتوى</v>
      </c>
      <c r="DE12" s="165">
        <f t="shared" si="79"/>
        <v>12</v>
      </c>
      <c r="DF12" s="156">
        <v>40</v>
      </c>
      <c r="DG12" s="156">
        <v>33</v>
      </c>
      <c r="DH12" s="159">
        <f t="shared" si="80"/>
        <v>73</v>
      </c>
      <c r="DI12" s="156">
        <f t="shared" si="2"/>
        <v>40</v>
      </c>
      <c r="DJ12" s="156">
        <f t="shared" si="81"/>
        <v>33</v>
      </c>
      <c r="DK12" s="160">
        <f t="shared" si="82"/>
        <v>73</v>
      </c>
      <c r="DL12" s="163">
        <f t="shared" si="83"/>
        <v>146</v>
      </c>
      <c r="DM12" s="161">
        <f t="shared" si="84"/>
        <v>73</v>
      </c>
      <c r="DN12" s="162">
        <f t="shared" si="85"/>
        <v>73</v>
      </c>
      <c r="DO12" s="160">
        <f t="shared" si="86"/>
        <v>29.200000000000003</v>
      </c>
      <c r="DP12" s="160">
        <f t="shared" si="87"/>
        <v>29</v>
      </c>
      <c r="DQ12" s="156">
        <v>40</v>
      </c>
      <c r="DR12" s="156">
        <v>33</v>
      </c>
      <c r="DS12" s="157">
        <f t="shared" si="88"/>
        <v>73</v>
      </c>
      <c r="DT12" s="156">
        <v>40</v>
      </c>
      <c r="DU12" s="156">
        <v>33</v>
      </c>
      <c r="DV12" s="159">
        <f t="shared" si="89"/>
        <v>73</v>
      </c>
      <c r="DW12" s="160">
        <f t="shared" si="90"/>
        <v>146</v>
      </c>
      <c r="DX12" s="161">
        <f t="shared" si="91"/>
        <v>73</v>
      </c>
      <c r="DY12" s="162">
        <f t="shared" si="92"/>
        <v>73</v>
      </c>
      <c r="DZ12" s="160">
        <f t="shared" si="93"/>
        <v>21.9</v>
      </c>
      <c r="EA12" s="159">
        <f t="shared" si="94"/>
        <v>22</v>
      </c>
      <c r="EB12" s="135" t="str">
        <f t="shared" si="3"/>
        <v/>
      </c>
      <c r="EC12" s="135" t="str">
        <f t="shared" si="4"/>
        <v/>
      </c>
      <c r="ED12" s="135" t="str">
        <f t="shared" si="5"/>
        <v>/ دراسات إجتماعية</v>
      </c>
      <c r="EE12" s="135" t="str">
        <f t="shared" si="6"/>
        <v/>
      </c>
      <c r="EF12" s="135" t="str">
        <f t="shared" si="7"/>
        <v/>
      </c>
      <c r="EG12" s="135" t="str">
        <f t="shared" si="8"/>
        <v/>
      </c>
      <c r="EH12" s="135" t="str">
        <f t="shared" si="95"/>
        <v/>
      </c>
      <c r="EI12" s="135" t="str">
        <f t="shared" si="96"/>
        <v/>
      </c>
      <c r="EJ12" s="135" t="str">
        <f t="shared" si="97"/>
        <v/>
      </c>
      <c r="EK12" s="135" t="str">
        <f t="shared" si="98"/>
        <v/>
      </c>
      <c r="EL12" s="135" t="str">
        <f t="shared" si="9"/>
        <v/>
      </c>
      <c r="EM12" s="135" t="str">
        <f t="shared" si="99"/>
        <v/>
      </c>
      <c r="EN12" s="135" t="str">
        <f t="shared" si="10"/>
        <v>0</v>
      </c>
      <c r="EO12" s="135" t="str">
        <f t="shared" si="11"/>
        <v>0</v>
      </c>
      <c r="EP12" s="136" t="str">
        <f t="shared" si="12"/>
        <v>1</v>
      </c>
      <c r="EQ12" s="137" t="str">
        <f t="shared" si="13"/>
        <v>0</v>
      </c>
      <c r="ER12" s="136" t="str">
        <f t="shared" si="14"/>
        <v>0</v>
      </c>
      <c r="ES12" s="136" t="str">
        <f t="shared" si="15"/>
        <v>0</v>
      </c>
      <c r="ET12" s="150" t="str">
        <f t="shared" si="16"/>
        <v>0</v>
      </c>
      <c r="EU12" s="138" t="str">
        <f t="shared" si="100"/>
        <v>0</v>
      </c>
      <c r="EV12" s="147" t="str">
        <f t="shared" si="101"/>
        <v>0</v>
      </c>
      <c r="EW12" s="123" t="str">
        <f t="shared" si="102"/>
        <v>0</v>
      </c>
      <c r="EX12" s="124" t="str">
        <f t="shared" si="17"/>
        <v>0</v>
      </c>
      <c r="EY12" s="124" t="str">
        <f t="shared" si="103"/>
        <v>0</v>
      </c>
      <c r="EZ12" s="35">
        <f t="shared" si="104"/>
        <v>1</v>
      </c>
      <c r="FA12" s="36" t="str">
        <f t="shared" si="105"/>
        <v>/ لـه دور ثــان فى مــواد</v>
      </c>
      <c r="FB12" s="37" t="str">
        <f t="shared" si="106"/>
        <v>/ لـه دور ثــان فى مــواد/ دراسات إجتماعية</v>
      </c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  <c r="IM12" s="38"/>
      <c r="IN12" s="38"/>
      <c r="IO12" s="38"/>
      <c r="IP12" s="38"/>
      <c r="IQ12" s="38"/>
      <c r="IR12" s="38"/>
      <c r="IS12" s="38"/>
      <c r="IT12" s="38"/>
      <c r="IU12" s="38"/>
      <c r="IV12" s="38"/>
      <c r="IW12" s="38"/>
      <c r="IX12" s="38"/>
      <c r="IY12" s="38"/>
    </row>
    <row r="13" spans="1:259" s="40" customFormat="1" ht="20.25" x14ac:dyDescent="0.3">
      <c r="A13" s="154">
        <f>+IF(B13="","",SUBTOTAL(3,B$10:B13))</f>
        <v>4</v>
      </c>
      <c r="B13" s="155" t="s">
        <v>127</v>
      </c>
      <c r="C13" s="156">
        <v>4</v>
      </c>
      <c r="D13" s="156">
        <v>4</v>
      </c>
      <c r="E13" s="156"/>
      <c r="F13" s="156"/>
      <c r="G13" s="156">
        <v>35</v>
      </c>
      <c r="H13" s="156">
        <v>47</v>
      </c>
      <c r="I13" s="157">
        <f t="shared" si="18"/>
        <v>82</v>
      </c>
      <c r="J13" s="156">
        <v>35</v>
      </c>
      <c r="K13" s="158">
        <v>47</v>
      </c>
      <c r="L13" s="159">
        <f t="shared" si="19"/>
        <v>82</v>
      </c>
      <c r="M13" s="160">
        <f t="shared" si="20"/>
        <v>164</v>
      </c>
      <c r="N13" s="161">
        <f t="shared" si="21"/>
        <v>82</v>
      </c>
      <c r="O13" s="162">
        <f t="shared" si="22"/>
        <v>82</v>
      </c>
      <c r="P13" s="160">
        <f t="shared" si="107"/>
        <v>65.600000000000009</v>
      </c>
      <c r="Q13" s="159">
        <f t="shared" si="23"/>
        <v>65.5</v>
      </c>
      <c r="R13" s="156">
        <v>35</v>
      </c>
      <c r="S13" s="156">
        <v>47</v>
      </c>
      <c r="T13" s="157">
        <f t="shared" si="1"/>
        <v>82</v>
      </c>
      <c r="U13" s="156">
        <v>35</v>
      </c>
      <c r="V13" s="156">
        <v>47</v>
      </c>
      <c r="W13" s="159">
        <f t="shared" si="24"/>
        <v>82</v>
      </c>
      <c r="X13" s="160">
        <f t="shared" si="25"/>
        <v>164</v>
      </c>
      <c r="Y13" s="161">
        <f t="shared" si="26"/>
        <v>82</v>
      </c>
      <c r="Z13" s="162">
        <f t="shared" si="27"/>
        <v>82</v>
      </c>
      <c r="AA13" s="160">
        <f t="shared" si="28"/>
        <v>49.199999999999996</v>
      </c>
      <c r="AB13" s="159">
        <f t="shared" si="29"/>
        <v>49</v>
      </c>
      <c r="AC13" s="156">
        <v>35</v>
      </c>
      <c r="AD13" s="156">
        <v>47</v>
      </c>
      <c r="AE13" s="157">
        <f t="shared" si="30"/>
        <v>82</v>
      </c>
      <c r="AF13" s="156">
        <v>35</v>
      </c>
      <c r="AG13" s="156">
        <v>47</v>
      </c>
      <c r="AH13" s="159">
        <f t="shared" si="31"/>
        <v>82</v>
      </c>
      <c r="AI13" s="160">
        <f t="shared" si="32"/>
        <v>164</v>
      </c>
      <c r="AJ13" s="161">
        <f t="shared" si="33"/>
        <v>82</v>
      </c>
      <c r="AK13" s="162">
        <f t="shared" si="34"/>
        <v>82</v>
      </c>
      <c r="AL13" s="160">
        <f t="shared" si="35"/>
        <v>32.800000000000004</v>
      </c>
      <c r="AM13" s="159">
        <f t="shared" si="36"/>
        <v>33</v>
      </c>
      <c r="AN13" s="156">
        <v>35</v>
      </c>
      <c r="AO13" s="156">
        <v>14</v>
      </c>
      <c r="AP13" s="156">
        <v>15</v>
      </c>
      <c r="AQ13" s="159">
        <f t="shared" si="37"/>
        <v>64</v>
      </c>
      <c r="AR13" s="156">
        <v>35</v>
      </c>
      <c r="AS13" s="156">
        <v>14</v>
      </c>
      <c r="AT13" s="156">
        <v>15</v>
      </c>
      <c r="AU13" s="163">
        <f t="shared" si="38"/>
        <v>29</v>
      </c>
      <c r="AV13" s="160">
        <f t="shared" si="39"/>
        <v>64</v>
      </c>
      <c r="AW13" s="164">
        <f t="shared" si="40"/>
        <v>128</v>
      </c>
      <c r="AX13" s="163">
        <f t="shared" si="41"/>
        <v>64</v>
      </c>
      <c r="AY13" s="160">
        <f t="shared" si="42"/>
        <v>64</v>
      </c>
      <c r="AZ13" s="160">
        <f t="shared" si="43"/>
        <v>38.4</v>
      </c>
      <c r="BA13" s="159">
        <f t="shared" si="44"/>
        <v>38.5</v>
      </c>
      <c r="BB13" s="156">
        <v>35</v>
      </c>
      <c r="BC13" s="156">
        <v>6.5</v>
      </c>
      <c r="BD13" s="156">
        <v>33.5</v>
      </c>
      <c r="BE13" s="159">
        <f t="shared" si="45"/>
        <v>75</v>
      </c>
      <c r="BF13" s="156">
        <v>35</v>
      </c>
      <c r="BG13" s="156">
        <v>6.5</v>
      </c>
      <c r="BH13" s="156">
        <v>33.5</v>
      </c>
      <c r="BI13" s="160">
        <f t="shared" si="46"/>
        <v>40</v>
      </c>
      <c r="BJ13" s="159">
        <f t="shared" si="47"/>
        <v>75</v>
      </c>
      <c r="BK13" s="164">
        <f t="shared" si="48"/>
        <v>150</v>
      </c>
      <c r="BL13" s="163">
        <f t="shared" si="49"/>
        <v>75</v>
      </c>
      <c r="BM13" s="160">
        <f t="shared" si="50"/>
        <v>75</v>
      </c>
      <c r="BN13" s="160">
        <f t="shared" si="51"/>
        <v>30</v>
      </c>
      <c r="BO13" s="159">
        <f t="shared" si="52"/>
        <v>30</v>
      </c>
      <c r="BP13" s="156">
        <v>35</v>
      </c>
      <c r="BQ13" s="156">
        <v>47</v>
      </c>
      <c r="BR13" s="159">
        <f t="shared" si="53"/>
        <v>82</v>
      </c>
      <c r="BS13" s="156">
        <v>35</v>
      </c>
      <c r="BT13" s="156">
        <v>47</v>
      </c>
      <c r="BU13" s="159">
        <f t="shared" si="54"/>
        <v>82</v>
      </c>
      <c r="BV13" s="160">
        <f t="shared" si="55"/>
        <v>164</v>
      </c>
      <c r="BW13" s="161">
        <f t="shared" si="56"/>
        <v>82</v>
      </c>
      <c r="BX13" s="162">
        <f t="shared" si="57"/>
        <v>82</v>
      </c>
      <c r="BY13" s="160">
        <f t="shared" si="58"/>
        <v>16.400000000000002</v>
      </c>
      <c r="BZ13" s="159">
        <f t="shared" si="59"/>
        <v>16.5</v>
      </c>
      <c r="CA13" s="156">
        <v>35</v>
      </c>
      <c r="CB13" s="156">
        <v>6.5</v>
      </c>
      <c r="CC13" s="156">
        <v>33.5</v>
      </c>
      <c r="CD13" s="159">
        <f t="shared" si="60"/>
        <v>75</v>
      </c>
      <c r="CE13" s="156">
        <v>35</v>
      </c>
      <c r="CF13" s="156">
        <v>6.5</v>
      </c>
      <c r="CG13" s="156">
        <v>33.5</v>
      </c>
      <c r="CH13" s="159">
        <f t="shared" si="61"/>
        <v>40</v>
      </c>
      <c r="CI13" s="160">
        <f t="shared" si="62"/>
        <v>75</v>
      </c>
      <c r="CJ13" s="164">
        <f t="shared" si="63"/>
        <v>150</v>
      </c>
      <c r="CK13" s="163">
        <f t="shared" si="64"/>
        <v>75</v>
      </c>
      <c r="CL13" s="163">
        <f t="shared" si="65"/>
        <v>75</v>
      </c>
      <c r="CM13" s="160">
        <f t="shared" si="66"/>
        <v>15</v>
      </c>
      <c r="CN13" s="160">
        <f t="shared" si="67"/>
        <v>15</v>
      </c>
      <c r="CO13" s="156">
        <v>95</v>
      </c>
      <c r="CP13" s="156">
        <v>95</v>
      </c>
      <c r="CQ13" s="159">
        <f t="shared" si="68"/>
        <v>190</v>
      </c>
      <c r="CR13" s="161">
        <f t="shared" si="69"/>
        <v>95</v>
      </c>
      <c r="CS13" s="162">
        <f t="shared" si="70"/>
        <v>95</v>
      </c>
      <c r="CT13" s="160">
        <f t="shared" si="71"/>
        <v>19</v>
      </c>
      <c r="CU13" s="160">
        <f t="shared" si="108"/>
        <v>19</v>
      </c>
      <c r="CV13" s="156">
        <v>95</v>
      </c>
      <c r="CW13" s="156">
        <v>95</v>
      </c>
      <c r="CX13" s="159">
        <f t="shared" si="72"/>
        <v>190</v>
      </c>
      <c r="CY13" s="161">
        <f t="shared" si="73"/>
        <v>95</v>
      </c>
      <c r="CZ13" s="162">
        <f t="shared" si="74"/>
        <v>95</v>
      </c>
      <c r="DA13" s="160">
        <f t="shared" si="75"/>
        <v>19</v>
      </c>
      <c r="DB13" s="160">
        <f t="shared" si="76"/>
        <v>19</v>
      </c>
      <c r="DC13" s="218">
        <f t="shared" si="77"/>
        <v>285.5</v>
      </c>
      <c r="DD13" s="160" t="str">
        <f t="shared" si="78"/>
        <v>جيــــد جـــــــدا</v>
      </c>
      <c r="DE13" s="165">
        <f t="shared" si="79"/>
        <v>10</v>
      </c>
      <c r="DF13" s="156">
        <v>35</v>
      </c>
      <c r="DG13" s="156">
        <v>47</v>
      </c>
      <c r="DH13" s="159">
        <f t="shared" si="80"/>
        <v>82</v>
      </c>
      <c r="DI13" s="156">
        <f t="shared" si="2"/>
        <v>35</v>
      </c>
      <c r="DJ13" s="156">
        <f t="shared" si="81"/>
        <v>47</v>
      </c>
      <c r="DK13" s="160">
        <f t="shared" si="82"/>
        <v>82</v>
      </c>
      <c r="DL13" s="163">
        <f t="shared" si="83"/>
        <v>164</v>
      </c>
      <c r="DM13" s="161">
        <f t="shared" si="84"/>
        <v>82</v>
      </c>
      <c r="DN13" s="162">
        <f t="shared" si="85"/>
        <v>82</v>
      </c>
      <c r="DO13" s="160">
        <f t="shared" si="86"/>
        <v>32.800000000000004</v>
      </c>
      <c r="DP13" s="160">
        <f t="shared" si="87"/>
        <v>33</v>
      </c>
      <c r="DQ13" s="156">
        <v>35</v>
      </c>
      <c r="DR13" s="156">
        <v>47</v>
      </c>
      <c r="DS13" s="157">
        <f t="shared" si="88"/>
        <v>82</v>
      </c>
      <c r="DT13" s="156">
        <v>35</v>
      </c>
      <c r="DU13" s="156">
        <v>47</v>
      </c>
      <c r="DV13" s="159">
        <f t="shared" si="89"/>
        <v>82</v>
      </c>
      <c r="DW13" s="160">
        <f t="shared" si="90"/>
        <v>164</v>
      </c>
      <c r="DX13" s="161">
        <f t="shared" si="91"/>
        <v>82</v>
      </c>
      <c r="DY13" s="162">
        <f t="shared" si="92"/>
        <v>82</v>
      </c>
      <c r="DZ13" s="160">
        <f t="shared" si="93"/>
        <v>24.599999999999998</v>
      </c>
      <c r="EA13" s="159">
        <f t="shared" si="94"/>
        <v>24.5</v>
      </c>
      <c r="EB13" s="135" t="str">
        <f t="shared" si="3"/>
        <v/>
      </c>
      <c r="EC13" s="135" t="str">
        <f t="shared" si="4"/>
        <v/>
      </c>
      <c r="ED13" s="135" t="str">
        <f t="shared" si="5"/>
        <v/>
      </c>
      <c r="EE13" s="135" t="str">
        <f t="shared" si="6"/>
        <v/>
      </c>
      <c r="EF13" s="135" t="str">
        <f t="shared" si="7"/>
        <v/>
      </c>
      <c r="EG13" s="135" t="str">
        <f t="shared" si="8"/>
        <v/>
      </c>
      <c r="EH13" s="135" t="str">
        <f t="shared" si="95"/>
        <v/>
      </c>
      <c r="EI13" s="135" t="str">
        <f t="shared" si="96"/>
        <v/>
      </c>
      <c r="EJ13" s="135" t="str">
        <f t="shared" si="97"/>
        <v/>
      </c>
      <c r="EK13" s="135" t="str">
        <f t="shared" si="98"/>
        <v/>
      </c>
      <c r="EL13" s="135" t="str">
        <f t="shared" si="9"/>
        <v/>
      </c>
      <c r="EM13" s="135" t="str">
        <f t="shared" si="99"/>
        <v/>
      </c>
      <c r="EN13" s="135" t="str">
        <f t="shared" si="10"/>
        <v>0</v>
      </c>
      <c r="EO13" s="135" t="str">
        <f t="shared" si="11"/>
        <v>0</v>
      </c>
      <c r="EP13" s="136" t="str">
        <f t="shared" si="12"/>
        <v>0</v>
      </c>
      <c r="EQ13" s="137" t="str">
        <f t="shared" si="13"/>
        <v>0</v>
      </c>
      <c r="ER13" s="136" t="str">
        <f t="shared" si="14"/>
        <v>0</v>
      </c>
      <c r="ES13" s="136" t="str">
        <f t="shared" si="15"/>
        <v>0</v>
      </c>
      <c r="ET13" s="150" t="str">
        <f t="shared" si="16"/>
        <v>0</v>
      </c>
      <c r="EU13" s="138" t="str">
        <f t="shared" si="100"/>
        <v>0</v>
      </c>
      <c r="EV13" s="147" t="str">
        <f t="shared" si="101"/>
        <v>0</v>
      </c>
      <c r="EW13" s="123" t="str">
        <f t="shared" si="102"/>
        <v>0</v>
      </c>
      <c r="EX13" s="124" t="str">
        <f t="shared" si="17"/>
        <v>0</v>
      </c>
      <c r="EY13" s="124" t="str">
        <f t="shared" si="103"/>
        <v>0</v>
      </c>
      <c r="EZ13" s="35">
        <f t="shared" si="104"/>
        <v>0</v>
      </c>
      <c r="FA13" s="36" t="str">
        <f t="shared" si="105"/>
        <v>نــاجــــح ومنقــــــول للصـــــف الثـــانى</v>
      </c>
      <c r="FB13" s="37" t="str">
        <f t="shared" si="106"/>
        <v>نــاجــــح ومنقــــــول للصـــــف الثـــانى</v>
      </c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  <c r="IS13" s="38"/>
      <c r="IT13" s="38"/>
      <c r="IU13" s="38"/>
      <c r="IV13" s="38"/>
      <c r="IW13" s="38"/>
      <c r="IX13" s="38"/>
      <c r="IY13" s="38"/>
    </row>
    <row r="14" spans="1:259" s="40" customFormat="1" ht="20.25" x14ac:dyDescent="0.3">
      <c r="A14" s="154">
        <f>+IF(B14="","",SUBTOTAL(3,B$10:B14))</f>
        <v>5</v>
      </c>
      <c r="B14" s="155" t="s">
        <v>128</v>
      </c>
      <c r="C14" s="156">
        <v>5</v>
      </c>
      <c r="D14" s="156">
        <v>5</v>
      </c>
      <c r="E14" s="156"/>
      <c r="F14" s="156"/>
      <c r="G14" s="156">
        <v>50</v>
      </c>
      <c r="H14" s="156">
        <v>48</v>
      </c>
      <c r="I14" s="157">
        <f t="shared" si="18"/>
        <v>98</v>
      </c>
      <c r="J14" s="156">
        <v>50</v>
      </c>
      <c r="K14" s="158">
        <v>48</v>
      </c>
      <c r="L14" s="159">
        <f t="shared" si="19"/>
        <v>98</v>
      </c>
      <c r="M14" s="160">
        <f t="shared" si="20"/>
        <v>196</v>
      </c>
      <c r="N14" s="161">
        <f t="shared" si="21"/>
        <v>98</v>
      </c>
      <c r="O14" s="162">
        <f t="shared" si="22"/>
        <v>98</v>
      </c>
      <c r="P14" s="160">
        <f>IF(AND(N14="غ"),"غ",N14*80%)</f>
        <v>78.400000000000006</v>
      </c>
      <c r="Q14" s="159">
        <f t="shared" si="23"/>
        <v>78.5</v>
      </c>
      <c r="R14" s="156">
        <v>50</v>
      </c>
      <c r="S14" s="156">
        <v>48</v>
      </c>
      <c r="T14" s="157">
        <f t="shared" si="1"/>
        <v>98</v>
      </c>
      <c r="U14" s="156">
        <v>50</v>
      </c>
      <c r="V14" s="156">
        <v>48</v>
      </c>
      <c r="W14" s="159">
        <f t="shared" si="24"/>
        <v>98</v>
      </c>
      <c r="X14" s="160">
        <f t="shared" si="25"/>
        <v>196</v>
      </c>
      <c r="Y14" s="161">
        <f t="shared" si="26"/>
        <v>98</v>
      </c>
      <c r="Z14" s="162">
        <f t="shared" si="27"/>
        <v>98</v>
      </c>
      <c r="AA14" s="160">
        <f t="shared" si="28"/>
        <v>58.8</v>
      </c>
      <c r="AB14" s="159">
        <f t="shared" si="29"/>
        <v>59</v>
      </c>
      <c r="AC14" s="156">
        <v>50</v>
      </c>
      <c r="AD14" s="156">
        <v>48</v>
      </c>
      <c r="AE14" s="157">
        <f t="shared" si="30"/>
        <v>98</v>
      </c>
      <c r="AF14" s="156">
        <v>50</v>
      </c>
      <c r="AG14" s="156">
        <v>48</v>
      </c>
      <c r="AH14" s="159">
        <f t="shared" si="31"/>
        <v>98</v>
      </c>
      <c r="AI14" s="160">
        <f t="shared" si="32"/>
        <v>196</v>
      </c>
      <c r="AJ14" s="161">
        <f t="shared" si="33"/>
        <v>98</v>
      </c>
      <c r="AK14" s="162">
        <f t="shared" si="34"/>
        <v>98</v>
      </c>
      <c r="AL14" s="160">
        <f t="shared" si="35"/>
        <v>39.200000000000003</v>
      </c>
      <c r="AM14" s="159">
        <f t="shared" si="36"/>
        <v>39</v>
      </c>
      <c r="AN14" s="156">
        <v>50</v>
      </c>
      <c r="AO14" s="156">
        <v>13</v>
      </c>
      <c r="AP14" s="156">
        <v>24</v>
      </c>
      <c r="AQ14" s="159">
        <f t="shared" si="37"/>
        <v>87</v>
      </c>
      <c r="AR14" s="156">
        <v>50</v>
      </c>
      <c r="AS14" s="156">
        <v>13</v>
      </c>
      <c r="AT14" s="156">
        <v>24</v>
      </c>
      <c r="AU14" s="163">
        <f t="shared" si="38"/>
        <v>37</v>
      </c>
      <c r="AV14" s="160">
        <f t="shared" si="39"/>
        <v>87</v>
      </c>
      <c r="AW14" s="164">
        <f t="shared" si="40"/>
        <v>174</v>
      </c>
      <c r="AX14" s="163">
        <f t="shared" si="41"/>
        <v>87</v>
      </c>
      <c r="AY14" s="160">
        <f t="shared" si="42"/>
        <v>87</v>
      </c>
      <c r="AZ14" s="160">
        <f t="shared" si="43"/>
        <v>52.199999999999996</v>
      </c>
      <c r="BA14" s="159">
        <f t="shared" si="44"/>
        <v>52</v>
      </c>
      <c r="BB14" s="156">
        <v>50</v>
      </c>
      <c r="BC14" s="156">
        <v>6</v>
      </c>
      <c r="BD14" s="156">
        <v>32</v>
      </c>
      <c r="BE14" s="159">
        <f t="shared" si="45"/>
        <v>88</v>
      </c>
      <c r="BF14" s="156">
        <v>50</v>
      </c>
      <c r="BG14" s="156">
        <v>6</v>
      </c>
      <c r="BH14" s="156">
        <v>32</v>
      </c>
      <c r="BI14" s="160">
        <f t="shared" si="46"/>
        <v>38</v>
      </c>
      <c r="BJ14" s="159">
        <f t="shared" si="47"/>
        <v>88</v>
      </c>
      <c r="BK14" s="164">
        <f t="shared" si="48"/>
        <v>176</v>
      </c>
      <c r="BL14" s="163">
        <f t="shared" si="49"/>
        <v>88</v>
      </c>
      <c r="BM14" s="160">
        <f t="shared" si="50"/>
        <v>88</v>
      </c>
      <c r="BN14" s="160">
        <f t="shared" si="51"/>
        <v>35.200000000000003</v>
      </c>
      <c r="BO14" s="159">
        <f t="shared" si="52"/>
        <v>35</v>
      </c>
      <c r="BP14" s="156">
        <v>50</v>
      </c>
      <c r="BQ14" s="156">
        <v>48</v>
      </c>
      <c r="BR14" s="159">
        <f t="shared" si="53"/>
        <v>98</v>
      </c>
      <c r="BS14" s="156">
        <v>50</v>
      </c>
      <c r="BT14" s="156">
        <v>48</v>
      </c>
      <c r="BU14" s="159">
        <f t="shared" si="54"/>
        <v>98</v>
      </c>
      <c r="BV14" s="160">
        <f t="shared" si="55"/>
        <v>196</v>
      </c>
      <c r="BW14" s="161">
        <f t="shared" si="56"/>
        <v>98</v>
      </c>
      <c r="BX14" s="162">
        <f t="shared" si="57"/>
        <v>98</v>
      </c>
      <c r="BY14" s="160">
        <f t="shared" si="58"/>
        <v>19.600000000000001</v>
      </c>
      <c r="BZ14" s="159">
        <f t="shared" si="59"/>
        <v>19.5</v>
      </c>
      <c r="CA14" s="156">
        <v>50</v>
      </c>
      <c r="CB14" s="156">
        <v>6</v>
      </c>
      <c r="CC14" s="156">
        <v>32</v>
      </c>
      <c r="CD14" s="159">
        <f t="shared" si="60"/>
        <v>88</v>
      </c>
      <c r="CE14" s="156">
        <v>50</v>
      </c>
      <c r="CF14" s="156">
        <v>6</v>
      </c>
      <c r="CG14" s="156">
        <v>32</v>
      </c>
      <c r="CH14" s="159">
        <f t="shared" si="61"/>
        <v>38</v>
      </c>
      <c r="CI14" s="160">
        <f t="shared" si="62"/>
        <v>88</v>
      </c>
      <c r="CJ14" s="164">
        <f t="shared" si="63"/>
        <v>176</v>
      </c>
      <c r="CK14" s="163">
        <f t="shared" si="64"/>
        <v>88</v>
      </c>
      <c r="CL14" s="163">
        <f t="shared" si="65"/>
        <v>88</v>
      </c>
      <c r="CM14" s="160">
        <f t="shared" si="66"/>
        <v>17.600000000000001</v>
      </c>
      <c r="CN14" s="160">
        <f t="shared" si="67"/>
        <v>17.5</v>
      </c>
      <c r="CO14" s="156">
        <v>93</v>
      </c>
      <c r="CP14" s="156">
        <v>93</v>
      </c>
      <c r="CQ14" s="159">
        <f t="shared" si="68"/>
        <v>186</v>
      </c>
      <c r="CR14" s="161">
        <f t="shared" si="69"/>
        <v>93</v>
      </c>
      <c r="CS14" s="162">
        <f t="shared" si="70"/>
        <v>93</v>
      </c>
      <c r="CT14" s="160">
        <f t="shared" si="71"/>
        <v>18.600000000000001</v>
      </c>
      <c r="CU14" s="160">
        <f t="shared" si="108"/>
        <v>18.5</v>
      </c>
      <c r="CV14" s="156">
        <v>93</v>
      </c>
      <c r="CW14" s="156">
        <v>93</v>
      </c>
      <c r="CX14" s="159">
        <f t="shared" si="72"/>
        <v>186</v>
      </c>
      <c r="CY14" s="161">
        <f t="shared" si="73"/>
        <v>93</v>
      </c>
      <c r="CZ14" s="162">
        <f t="shared" si="74"/>
        <v>93</v>
      </c>
      <c r="DA14" s="160">
        <f t="shared" si="75"/>
        <v>18.600000000000001</v>
      </c>
      <c r="DB14" s="160">
        <f t="shared" si="76"/>
        <v>18.5</v>
      </c>
      <c r="DC14" s="218">
        <f t="shared" si="77"/>
        <v>337.5</v>
      </c>
      <c r="DD14" s="160" t="str">
        <f t="shared" si="78"/>
        <v>ممتـــــاز</v>
      </c>
      <c r="DE14" s="165">
        <f t="shared" si="79"/>
        <v>1</v>
      </c>
      <c r="DF14" s="156">
        <v>50</v>
      </c>
      <c r="DG14" s="156">
        <v>48</v>
      </c>
      <c r="DH14" s="159">
        <f t="shared" si="80"/>
        <v>98</v>
      </c>
      <c r="DI14" s="156">
        <f t="shared" si="2"/>
        <v>50</v>
      </c>
      <c r="DJ14" s="156">
        <f t="shared" si="81"/>
        <v>48</v>
      </c>
      <c r="DK14" s="160">
        <f t="shared" si="82"/>
        <v>98</v>
      </c>
      <c r="DL14" s="163">
        <f t="shared" si="83"/>
        <v>196</v>
      </c>
      <c r="DM14" s="161">
        <f t="shared" si="84"/>
        <v>98</v>
      </c>
      <c r="DN14" s="162">
        <f t="shared" si="85"/>
        <v>98</v>
      </c>
      <c r="DO14" s="160">
        <f t="shared" si="86"/>
        <v>39.200000000000003</v>
      </c>
      <c r="DP14" s="160">
        <f t="shared" si="87"/>
        <v>39</v>
      </c>
      <c r="DQ14" s="156">
        <v>50</v>
      </c>
      <c r="DR14" s="156">
        <v>48</v>
      </c>
      <c r="DS14" s="157">
        <f t="shared" si="88"/>
        <v>98</v>
      </c>
      <c r="DT14" s="156">
        <v>50</v>
      </c>
      <c r="DU14" s="156">
        <v>48</v>
      </c>
      <c r="DV14" s="159">
        <f t="shared" si="89"/>
        <v>98</v>
      </c>
      <c r="DW14" s="160">
        <f t="shared" si="90"/>
        <v>196</v>
      </c>
      <c r="DX14" s="161">
        <f t="shared" si="91"/>
        <v>98</v>
      </c>
      <c r="DY14" s="162">
        <f t="shared" si="92"/>
        <v>98</v>
      </c>
      <c r="DZ14" s="160">
        <f t="shared" si="93"/>
        <v>29.4</v>
      </c>
      <c r="EA14" s="159">
        <f t="shared" si="94"/>
        <v>29.5</v>
      </c>
      <c r="EB14" s="135" t="str">
        <f t="shared" si="3"/>
        <v/>
      </c>
      <c r="EC14" s="135" t="str">
        <f t="shared" si="4"/>
        <v/>
      </c>
      <c r="ED14" s="135" t="str">
        <f t="shared" si="5"/>
        <v/>
      </c>
      <c r="EE14" s="135" t="str">
        <f t="shared" si="6"/>
        <v/>
      </c>
      <c r="EF14" s="135" t="str">
        <f t="shared" si="7"/>
        <v/>
      </c>
      <c r="EG14" s="135" t="str">
        <f t="shared" si="8"/>
        <v/>
      </c>
      <c r="EH14" s="135" t="str">
        <f t="shared" si="95"/>
        <v/>
      </c>
      <c r="EI14" s="135" t="str">
        <f t="shared" si="96"/>
        <v/>
      </c>
      <c r="EJ14" s="135" t="str">
        <f t="shared" si="97"/>
        <v/>
      </c>
      <c r="EK14" s="135" t="str">
        <f t="shared" si="98"/>
        <v/>
      </c>
      <c r="EL14" s="135" t="str">
        <f t="shared" si="9"/>
        <v/>
      </c>
      <c r="EM14" s="135" t="str">
        <f t="shared" si="99"/>
        <v/>
      </c>
      <c r="EN14" s="135" t="str">
        <f t="shared" si="10"/>
        <v>0</v>
      </c>
      <c r="EO14" s="135" t="str">
        <f t="shared" si="11"/>
        <v>0</v>
      </c>
      <c r="EP14" s="136" t="str">
        <f t="shared" si="12"/>
        <v>0</v>
      </c>
      <c r="EQ14" s="137" t="str">
        <f t="shared" si="13"/>
        <v>0</v>
      </c>
      <c r="ER14" s="136" t="str">
        <f t="shared" si="14"/>
        <v>0</v>
      </c>
      <c r="ES14" s="136" t="str">
        <f t="shared" si="15"/>
        <v>0</v>
      </c>
      <c r="ET14" s="150" t="str">
        <f t="shared" si="16"/>
        <v>0</v>
      </c>
      <c r="EU14" s="138" t="str">
        <f t="shared" si="100"/>
        <v>0</v>
      </c>
      <c r="EV14" s="147" t="str">
        <f t="shared" si="101"/>
        <v>0</v>
      </c>
      <c r="EW14" s="123" t="str">
        <f t="shared" si="102"/>
        <v>0</v>
      </c>
      <c r="EX14" s="124" t="str">
        <f t="shared" si="17"/>
        <v>0</v>
      </c>
      <c r="EY14" s="124" t="str">
        <f t="shared" si="103"/>
        <v>0</v>
      </c>
      <c r="EZ14" s="35">
        <f t="shared" si="104"/>
        <v>0</v>
      </c>
      <c r="FA14" s="36" t="str">
        <f t="shared" si="105"/>
        <v>نــاجــــح ومنقــــــول للصـــــف الثـــانى</v>
      </c>
      <c r="FB14" s="37" t="str">
        <f t="shared" si="106"/>
        <v>نــاجــــح ومنقــــــول للصـــــف الثـــانى</v>
      </c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  <c r="IU14" s="38"/>
      <c r="IV14" s="38"/>
      <c r="IW14" s="38"/>
      <c r="IX14" s="38"/>
      <c r="IY14" s="38"/>
    </row>
    <row r="15" spans="1:259" s="40" customFormat="1" ht="20.25" x14ac:dyDescent="0.3">
      <c r="A15" s="154">
        <f>+IF(B15="","",SUBTOTAL(3,B$10:B15))</f>
        <v>6</v>
      </c>
      <c r="B15" s="155" t="s">
        <v>129</v>
      </c>
      <c r="C15" s="156">
        <v>6</v>
      </c>
      <c r="D15" s="156">
        <v>6</v>
      </c>
      <c r="E15" s="156"/>
      <c r="F15" s="156"/>
      <c r="G15" s="156">
        <v>49</v>
      </c>
      <c r="H15" s="156">
        <v>46.5</v>
      </c>
      <c r="I15" s="157">
        <f t="shared" si="18"/>
        <v>95.5</v>
      </c>
      <c r="J15" s="156">
        <v>49</v>
      </c>
      <c r="K15" s="158">
        <v>46.5</v>
      </c>
      <c r="L15" s="159">
        <f t="shared" si="19"/>
        <v>95.5</v>
      </c>
      <c r="M15" s="160">
        <f t="shared" si="20"/>
        <v>191</v>
      </c>
      <c r="N15" s="161">
        <f t="shared" si="21"/>
        <v>95.5</v>
      </c>
      <c r="O15" s="162">
        <f t="shared" si="22"/>
        <v>95.5</v>
      </c>
      <c r="P15" s="160">
        <f t="shared" si="107"/>
        <v>76.400000000000006</v>
      </c>
      <c r="Q15" s="159">
        <f t="shared" si="23"/>
        <v>76.5</v>
      </c>
      <c r="R15" s="156">
        <v>49</v>
      </c>
      <c r="S15" s="156">
        <v>46.5</v>
      </c>
      <c r="T15" s="157">
        <f t="shared" si="1"/>
        <v>95.5</v>
      </c>
      <c r="U15" s="156">
        <v>49</v>
      </c>
      <c r="V15" s="156">
        <v>46.5</v>
      </c>
      <c r="W15" s="159">
        <f t="shared" si="24"/>
        <v>95.5</v>
      </c>
      <c r="X15" s="160">
        <f t="shared" si="25"/>
        <v>191</v>
      </c>
      <c r="Y15" s="161">
        <f t="shared" si="26"/>
        <v>95.5</v>
      </c>
      <c r="Z15" s="162">
        <f t="shared" si="27"/>
        <v>95.5</v>
      </c>
      <c r="AA15" s="160">
        <f t="shared" si="28"/>
        <v>57.3</v>
      </c>
      <c r="AB15" s="159">
        <f t="shared" si="29"/>
        <v>57.5</v>
      </c>
      <c r="AC15" s="156">
        <v>49</v>
      </c>
      <c r="AD15" s="156">
        <v>46.5</v>
      </c>
      <c r="AE15" s="157">
        <f t="shared" si="30"/>
        <v>95.5</v>
      </c>
      <c r="AF15" s="156">
        <v>49</v>
      </c>
      <c r="AG15" s="156">
        <v>46.5</v>
      </c>
      <c r="AH15" s="159">
        <f t="shared" si="31"/>
        <v>95.5</v>
      </c>
      <c r="AI15" s="160">
        <f t="shared" si="32"/>
        <v>191</v>
      </c>
      <c r="AJ15" s="161">
        <f t="shared" si="33"/>
        <v>95.5</v>
      </c>
      <c r="AK15" s="162">
        <f t="shared" si="34"/>
        <v>95.5</v>
      </c>
      <c r="AL15" s="160">
        <f t="shared" si="35"/>
        <v>38.200000000000003</v>
      </c>
      <c r="AM15" s="159">
        <f t="shared" si="36"/>
        <v>38</v>
      </c>
      <c r="AN15" s="156">
        <v>49</v>
      </c>
      <c r="AO15" s="156">
        <v>12</v>
      </c>
      <c r="AP15" s="156">
        <v>23</v>
      </c>
      <c r="AQ15" s="159">
        <f t="shared" si="37"/>
        <v>84</v>
      </c>
      <c r="AR15" s="156">
        <v>49</v>
      </c>
      <c r="AS15" s="156">
        <v>12</v>
      </c>
      <c r="AT15" s="156">
        <v>23</v>
      </c>
      <c r="AU15" s="163">
        <f t="shared" si="38"/>
        <v>35</v>
      </c>
      <c r="AV15" s="160">
        <f t="shared" si="39"/>
        <v>84</v>
      </c>
      <c r="AW15" s="164">
        <f t="shared" si="40"/>
        <v>168</v>
      </c>
      <c r="AX15" s="163">
        <f t="shared" si="41"/>
        <v>84</v>
      </c>
      <c r="AY15" s="160">
        <f t="shared" si="42"/>
        <v>84</v>
      </c>
      <c r="AZ15" s="160">
        <f t="shared" si="43"/>
        <v>50.4</v>
      </c>
      <c r="BA15" s="159">
        <f t="shared" si="44"/>
        <v>50.5</v>
      </c>
      <c r="BB15" s="156">
        <v>49</v>
      </c>
      <c r="BC15" s="156">
        <v>8.5</v>
      </c>
      <c r="BD15" s="156">
        <v>37</v>
      </c>
      <c r="BE15" s="159">
        <f t="shared" si="45"/>
        <v>94.5</v>
      </c>
      <c r="BF15" s="156">
        <v>49</v>
      </c>
      <c r="BG15" s="156">
        <v>8.5</v>
      </c>
      <c r="BH15" s="156">
        <v>37</v>
      </c>
      <c r="BI15" s="160">
        <f t="shared" si="46"/>
        <v>45.5</v>
      </c>
      <c r="BJ15" s="159">
        <f t="shared" si="47"/>
        <v>94.5</v>
      </c>
      <c r="BK15" s="164">
        <f t="shared" si="48"/>
        <v>189</v>
      </c>
      <c r="BL15" s="163">
        <f t="shared" si="49"/>
        <v>94.5</v>
      </c>
      <c r="BM15" s="160">
        <f t="shared" si="50"/>
        <v>94.5</v>
      </c>
      <c r="BN15" s="160">
        <f t="shared" si="51"/>
        <v>37.800000000000004</v>
      </c>
      <c r="BO15" s="159">
        <f t="shared" si="52"/>
        <v>38</v>
      </c>
      <c r="BP15" s="156">
        <v>49</v>
      </c>
      <c r="BQ15" s="156">
        <v>46.5</v>
      </c>
      <c r="BR15" s="159">
        <f t="shared" si="53"/>
        <v>95.5</v>
      </c>
      <c r="BS15" s="156">
        <v>49</v>
      </c>
      <c r="BT15" s="156">
        <v>46.5</v>
      </c>
      <c r="BU15" s="159">
        <f t="shared" si="54"/>
        <v>95.5</v>
      </c>
      <c r="BV15" s="160">
        <f t="shared" si="55"/>
        <v>191</v>
      </c>
      <c r="BW15" s="161">
        <f t="shared" si="56"/>
        <v>95.5</v>
      </c>
      <c r="BX15" s="162">
        <f t="shared" si="57"/>
        <v>95.5</v>
      </c>
      <c r="BY15" s="160">
        <f t="shared" si="58"/>
        <v>19.100000000000001</v>
      </c>
      <c r="BZ15" s="159">
        <f t="shared" si="59"/>
        <v>19</v>
      </c>
      <c r="CA15" s="156">
        <v>49</v>
      </c>
      <c r="CB15" s="156">
        <v>8.5</v>
      </c>
      <c r="CC15" s="156">
        <v>37</v>
      </c>
      <c r="CD15" s="159">
        <f t="shared" si="60"/>
        <v>94.5</v>
      </c>
      <c r="CE15" s="156">
        <v>49</v>
      </c>
      <c r="CF15" s="156">
        <v>8.5</v>
      </c>
      <c r="CG15" s="156">
        <v>37</v>
      </c>
      <c r="CH15" s="159">
        <f t="shared" si="61"/>
        <v>45.5</v>
      </c>
      <c r="CI15" s="160">
        <f t="shared" si="62"/>
        <v>94.5</v>
      </c>
      <c r="CJ15" s="164">
        <f t="shared" si="63"/>
        <v>189</v>
      </c>
      <c r="CK15" s="163">
        <f t="shared" si="64"/>
        <v>94.5</v>
      </c>
      <c r="CL15" s="163">
        <f t="shared" si="65"/>
        <v>94.5</v>
      </c>
      <c r="CM15" s="160">
        <f t="shared" si="66"/>
        <v>18.900000000000002</v>
      </c>
      <c r="CN15" s="160">
        <f t="shared" si="67"/>
        <v>19</v>
      </c>
      <c r="CO15" s="156">
        <v>90</v>
      </c>
      <c r="CP15" s="156">
        <v>90</v>
      </c>
      <c r="CQ15" s="159">
        <f t="shared" si="68"/>
        <v>180</v>
      </c>
      <c r="CR15" s="161">
        <f t="shared" si="69"/>
        <v>90</v>
      </c>
      <c r="CS15" s="162">
        <f t="shared" si="70"/>
        <v>90</v>
      </c>
      <c r="CT15" s="160">
        <f t="shared" si="71"/>
        <v>18</v>
      </c>
      <c r="CU15" s="160">
        <f t="shared" si="108"/>
        <v>18</v>
      </c>
      <c r="CV15" s="156">
        <v>90</v>
      </c>
      <c r="CW15" s="156">
        <v>90</v>
      </c>
      <c r="CX15" s="159">
        <f t="shared" si="72"/>
        <v>180</v>
      </c>
      <c r="CY15" s="161">
        <f t="shared" si="73"/>
        <v>90</v>
      </c>
      <c r="CZ15" s="162">
        <f t="shared" si="74"/>
        <v>90</v>
      </c>
      <c r="DA15" s="160">
        <f t="shared" si="75"/>
        <v>18</v>
      </c>
      <c r="DB15" s="160">
        <f t="shared" si="76"/>
        <v>18</v>
      </c>
      <c r="DC15" s="218">
        <f t="shared" si="77"/>
        <v>334.5</v>
      </c>
      <c r="DD15" s="160" t="str">
        <f t="shared" si="78"/>
        <v>ممتـــــاز</v>
      </c>
      <c r="DE15" s="165">
        <f t="shared" si="79"/>
        <v>2</v>
      </c>
      <c r="DF15" s="156">
        <v>49</v>
      </c>
      <c r="DG15" s="156">
        <v>46.5</v>
      </c>
      <c r="DH15" s="159">
        <f t="shared" si="80"/>
        <v>95.5</v>
      </c>
      <c r="DI15" s="156">
        <f t="shared" si="2"/>
        <v>49</v>
      </c>
      <c r="DJ15" s="156">
        <f t="shared" si="81"/>
        <v>46.5</v>
      </c>
      <c r="DK15" s="160">
        <f t="shared" si="82"/>
        <v>95.5</v>
      </c>
      <c r="DL15" s="163">
        <f t="shared" si="83"/>
        <v>191</v>
      </c>
      <c r="DM15" s="161">
        <f t="shared" si="84"/>
        <v>95.5</v>
      </c>
      <c r="DN15" s="162">
        <f t="shared" si="85"/>
        <v>95.5</v>
      </c>
      <c r="DO15" s="160">
        <f t="shared" si="86"/>
        <v>38.200000000000003</v>
      </c>
      <c r="DP15" s="160">
        <f t="shared" si="87"/>
        <v>38</v>
      </c>
      <c r="DQ15" s="156">
        <v>49</v>
      </c>
      <c r="DR15" s="156">
        <v>46.5</v>
      </c>
      <c r="DS15" s="157">
        <f t="shared" si="88"/>
        <v>95.5</v>
      </c>
      <c r="DT15" s="156">
        <v>49</v>
      </c>
      <c r="DU15" s="156">
        <v>46.5</v>
      </c>
      <c r="DV15" s="159">
        <f t="shared" si="89"/>
        <v>95.5</v>
      </c>
      <c r="DW15" s="160">
        <f t="shared" si="90"/>
        <v>191</v>
      </c>
      <c r="DX15" s="161">
        <f t="shared" si="91"/>
        <v>95.5</v>
      </c>
      <c r="DY15" s="162">
        <f t="shared" si="92"/>
        <v>95.5</v>
      </c>
      <c r="DZ15" s="160">
        <f t="shared" si="93"/>
        <v>28.65</v>
      </c>
      <c r="EA15" s="159">
        <f t="shared" si="94"/>
        <v>28.5</v>
      </c>
      <c r="EB15" s="135" t="str">
        <f t="shared" si="3"/>
        <v/>
      </c>
      <c r="EC15" s="135" t="str">
        <f t="shared" si="4"/>
        <v/>
      </c>
      <c r="ED15" s="135" t="str">
        <f t="shared" si="5"/>
        <v/>
      </c>
      <c r="EE15" s="135" t="str">
        <f t="shared" si="6"/>
        <v/>
      </c>
      <c r="EF15" s="135" t="str">
        <f t="shared" si="7"/>
        <v/>
      </c>
      <c r="EG15" s="135" t="str">
        <f t="shared" si="8"/>
        <v/>
      </c>
      <c r="EH15" s="135" t="str">
        <f t="shared" si="95"/>
        <v/>
      </c>
      <c r="EI15" s="135" t="str">
        <f t="shared" si="96"/>
        <v/>
      </c>
      <c r="EJ15" s="135" t="str">
        <f t="shared" si="97"/>
        <v/>
      </c>
      <c r="EK15" s="135" t="str">
        <f t="shared" si="98"/>
        <v/>
      </c>
      <c r="EL15" s="135" t="str">
        <f t="shared" si="9"/>
        <v/>
      </c>
      <c r="EM15" s="135" t="str">
        <f t="shared" si="99"/>
        <v/>
      </c>
      <c r="EN15" s="135" t="str">
        <f t="shared" si="10"/>
        <v>0</v>
      </c>
      <c r="EO15" s="135" t="str">
        <f t="shared" si="11"/>
        <v>0</v>
      </c>
      <c r="EP15" s="136" t="str">
        <f t="shared" si="12"/>
        <v>0</v>
      </c>
      <c r="EQ15" s="137" t="str">
        <f t="shared" si="13"/>
        <v>0</v>
      </c>
      <c r="ER15" s="136" t="str">
        <f t="shared" si="14"/>
        <v>0</v>
      </c>
      <c r="ES15" s="136" t="str">
        <f t="shared" si="15"/>
        <v>0</v>
      </c>
      <c r="ET15" s="150" t="str">
        <f t="shared" si="16"/>
        <v>0</v>
      </c>
      <c r="EU15" s="138" t="str">
        <f t="shared" si="100"/>
        <v>0</v>
      </c>
      <c r="EV15" s="147" t="str">
        <f t="shared" si="101"/>
        <v>0</v>
      </c>
      <c r="EW15" s="123" t="str">
        <f t="shared" si="102"/>
        <v>0</v>
      </c>
      <c r="EX15" s="124" t="str">
        <f t="shared" si="17"/>
        <v>0</v>
      </c>
      <c r="EY15" s="124" t="str">
        <f t="shared" si="103"/>
        <v>0</v>
      </c>
      <c r="EZ15" s="35">
        <f t="shared" si="104"/>
        <v>0</v>
      </c>
      <c r="FA15" s="36" t="str">
        <f t="shared" si="105"/>
        <v>نــاجــــح ومنقــــــول للصـــــف الثـــانى</v>
      </c>
      <c r="FB15" s="37" t="str">
        <f t="shared" si="106"/>
        <v>نــاجــــح ومنقــــــول للصـــــف الثـــانى</v>
      </c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  <c r="IW15" s="38"/>
      <c r="IX15" s="38"/>
      <c r="IY15" s="38"/>
    </row>
    <row r="16" spans="1:259" s="40" customFormat="1" ht="20.25" x14ac:dyDescent="0.3">
      <c r="A16" s="154">
        <f>+IF(B16="","",SUBTOTAL(3,B$10:B16))</f>
        <v>7</v>
      </c>
      <c r="B16" s="155" t="s">
        <v>130</v>
      </c>
      <c r="C16" s="156">
        <v>7</v>
      </c>
      <c r="D16" s="156">
        <v>7</v>
      </c>
      <c r="E16" s="156"/>
      <c r="F16" s="156"/>
      <c r="G16" s="156">
        <v>33</v>
      </c>
      <c r="H16" s="156">
        <v>33</v>
      </c>
      <c r="I16" s="157">
        <f t="shared" si="18"/>
        <v>66</v>
      </c>
      <c r="J16" s="156">
        <v>33</v>
      </c>
      <c r="K16" s="158">
        <v>33</v>
      </c>
      <c r="L16" s="159">
        <f t="shared" si="19"/>
        <v>66</v>
      </c>
      <c r="M16" s="160">
        <f t="shared" si="20"/>
        <v>132</v>
      </c>
      <c r="N16" s="161">
        <f t="shared" si="21"/>
        <v>66</v>
      </c>
      <c r="O16" s="162">
        <f t="shared" si="22"/>
        <v>66</v>
      </c>
      <c r="P16" s="160">
        <f t="shared" si="107"/>
        <v>52.800000000000004</v>
      </c>
      <c r="Q16" s="159">
        <f t="shared" si="23"/>
        <v>53</v>
      </c>
      <c r="R16" s="156">
        <v>33</v>
      </c>
      <c r="S16" s="156">
        <v>33</v>
      </c>
      <c r="T16" s="157">
        <f t="shared" si="1"/>
        <v>66</v>
      </c>
      <c r="U16" s="156">
        <v>33</v>
      </c>
      <c r="V16" s="156">
        <v>33</v>
      </c>
      <c r="W16" s="159">
        <f t="shared" si="24"/>
        <v>66</v>
      </c>
      <c r="X16" s="160">
        <f t="shared" si="25"/>
        <v>132</v>
      </c>
      <c r="Y16" s="161">
        <f t="shared" si="26"/>
        <v>66</v>
      </c>
      <c r="Z16" s="162">
        <f t="shared" si="27"/>
        <v>66</v>
      </c>
      <c r="AA16" s="160">
        <f t="shared" si="28"/>
        <v>39.6</v>
      </c>
      <c r="AB16" s="159">
        <f t="shared" si="29"/>
        <v>39.5</v>
      </c>
      <c r="AC16" s="156">
        <v>33</v>
      </c>
      <c r="AD16" s="156">
        <v>33</v>
      </c>
      <c r="AE16" s="157">
        <f t="shared" si="30"/>
        <v>66</v>
      </c>
      <c r="AF16" s="156">
        <v>33</v>
      </c>
      <c r="AG16" s="156">
        <v>33</v>
      </c>
      <c r="AH16" s="159">
        <f t="shared" si="31"/>
        <v>66</v>
      </c>
      <c r="AI16" s="160">
        <f t="shared" si="32"/>
        <v>132</v>
      </c>
      <c r="AJ16" s="161">
        <f t="shared" si="33"/>
        <v>66</v>
      </c>
      <c r="AK16" s="162">
        <f t="shared" si="34"/>
        <v>66</v>
      </c>
      <c r="AL16" s="160">
        <f t="shared" si="35"/>
        <v>26.400000000000002</v>
      </c>
      <c r="AM16" s="159">
        <f t="shared" si="36"/>
        <v>26.5</v>
      </c>
      <c r="AN16" s="156">
        <v>33</v>
      </c>
      <c r="AO16" s="156">
        <v>22</v>
      </c>
      <c r="AP16" s="156">
        <v>22</v>
      </c>
      <c r="AQ16" s="159">
        <f t="shared" si="37"/>
        <v>77</v>
      </c>
      <c r="AR16" s="156">
        <v>33</v>
      </c>
      <c r="AS16" s="156">
        <v>22</v>
      </c>
      <c r="AT16" s="156">
        <v>22</v>
      </c>
      <c r="AU16" s="163">
        <f t="shared" si="38"/>
        <v>44</v>
      </c>
      <c r="AV16" s="160">
        <f t="shared" si="39"/>
        <v>77</v>
      </c>
      <c r="AW16" s="164">
        <f t="shared" si="40"/>
        <v>154</v>
      </c>
      <c r="AX16" s="163">
        <f t="shared" si="41"/>
        <v>77</v>
      </c>
      <c r="AY16" s="160">
        <f t="shared" si="42"/>
        <v>77</v>
      </c>
      <c r="AZ16" s="160">
        <f t="shared" si="43"/>
        <v>46.199999999999996</v>
      </c>
      <c r="BA16" s="159">
        <f t="shared" si="44"/>
        <v>46</v>
      </c>
      <c r="BB16" s="156">
        <v>33</v>
      </c>
      <c r="BC16" s="156">
        <v>7</v>
      </c>
      <c r="BD16" s="156">
        <v>29.5</v>
      </c>
      <c r="BE16" s="159">
        <f t="shared" si="45"/>
        <v>69.5</v>
      </c>
      <c r="BF16" s="156">
        <v>33</v>
      </c>
      <c r="BG16" s="156">
        <v>7</v>
      </c>
      <c r="BH16" s="156">
        <v>29.5</v>
      </c>
      <c r="BI16" s="160">
        <f t="shared" si="46"/>
        <v>36.5</v>
      </c>
      <c r="BJ16" s="159">
        <f t="shared" si="47"/>
        <v>69.5</v>
      </c>
      <c r="BK16" s="164">
        <f t="shared" si="48"/>
        <v>139</v>
      </c>
      <c r="BL16" s="163">
        <f t="shared" si="49"/>
        <v>69.5</v>
      </c>
      <c r="BM16" s="160">
        <f t="shared" si="50"/>
        <v>69.5</v>
      </c>
      <c r="BN16" s="160">
        <f t="shared" si="51"/>
        <v>27.8</v>
      </c>
      <c r="BO16" s="159">
        <f t="shared" si="52"/>
        <v>28</v>
      </c>
      <c r="BP16" s="156">
        <v>33</v>
      </c>
      <c r="BQ16" s="156">
        <v>33</v>
      </c>
      <c r="BR16" s="159">
        <f t="shared" si="53"/>
        <v>66</v>
      </c>
      <c r="BS16" s="156">
        <v>33</v>
      </c>
      <c r="BT16" s="156">
        <v>33</v>
      </c>
      <c r="BU16" s="159">
        <f t="shared" si="54"/>
        <v>66</v>
      </c>
      <c r="BV16" s="160">
        <f t="shared" si="55"/>
        <v>132</v>
      </c>
      <c r="BW16" s="161">
        <f t="shared" si="56"/>
        <v>66</v>
      </c>
      <c r="BX16" s="162">
        <f t="shared" si="57"/>
        <v>66</v>
      </c>
      <c r="BY16" s="160">
        <f t="shared" si="58"/>
        <v>13.200000000000001</v>
      </c>
      <c r="BZ16" s="159">
        <f t="shared" si="59"/>
        <v>13</v>
      </c>
      <c r="CA16" s="156">
        <v>33</v>
      </c>
      <c r="CB16" s="156">
        <v>7</v>
      </c>
      <c r="CC16" s="156">
        <v>29.5</v>
      </c>
      <c r="CD16" s="159">
        <f t="shared" si="60"/>
        <v>69.5</v>
      </c>
      <c r="CE16" s="156">
        <v>33</v>
      </c>
      <c r="CF16" s="156">
        <v>7</v>
      </c>
      <c r="CG16" s="156">
        <v>29.5</v>
      </c>
      <c r="CH16" s="159">
        <f t="shared" si="61"/>
        <v>36.5</v>
      </c>
      <c r="CI16" s="160">
        <f t="shared" si="62"/>
        <v>69.5</v>
      </c>
      <c r="CJ16" s="164">
        <f t="shared" si="63"/>
        <v>139</v>
      </c>
      <c r="CK16" s="163">
        <f t="shared" si="64"/>
        <v>69.5</v>
      </c>
      <c r="CL16" s="163">
        <f t="shared" si="65"/>
        <v>69.5</v>
      </c>
      <c r="CM16" s="160">
        <f t="shared" si="66"/>
        <v>13.9</v>
      </c>
      <c r="CN16" s="160">
        <f t="shared" si="67"/>
        <v>14</v>
      </c>
      <c r="CO16" s="156">
        <v>91</v>
      </c>
      <c r="CP16" s="156">
        <v>91</v>
      </c>
      <c r="CQ16" s="159">
        <f t="shared" si="68"/>
        <v>182</v>
      </c>
      <c r="CR16" s="161">
        <f t="shared" si="69"/>
        <v>91</v>
      </c>
      <c r="CS16" s="162">
        <f t="shared" si="70"/>
        <v>91</v>
      </c>
      <c r="CT16" s="160">
        <f t="shared" si="71"/>
        <v>18.2</v>
      </c>
      <c r="CU16" s="160">
        <f t="shared" si="108"/>
        <v>18</v>
      </c>
      <c r="CV16" s="156">
        <v>91</v>
      </c>
      <c r="CW16" s="156">
        <v>91</v>
      </c>
      <c r="CX16" s="159">
        <f t="shared" si="72"/>
        <v>182</v>
      </c>
      <c r="CY16" s="161">
        <f t="shared" si="73"/>
        <v>91</v>
      </c>
      <c r="CZ16" s="162">
        <f t="shared" si="74"/>
        <v>91</v>
      </c>
      <c r="DA16" s="160">
        <f t="shared" si="75"/>
        <v>18.2</v>
      </c>
      <c r="DB16" s="160">
        <f t="shared" si="76"/>
        <v>18</v>
      </c>
      <c r="DC16" s="218">
        <f t="shared" si="77"/>
        <v>256</v>
      </c>
      <c r="DD16" s="160" t="str">
        <f t="shared" si="78"/>
        <v>جيـــــــد</v>
      </c>
      <c r="DE16" s="165">
        <f t="shared" si="79"/>
        <v>13</v>
      </c>
      <c r="DF16" s="156">
        <v>33</v>
      </c>
      <c r="DG16" s="156">
        <v>33</v>
      </c>
      <c r="DH16" s="159">
        <f t="shared" si="80"/>
        <v>66</v>
      </c>
      <c r="DI16" s="156">
        <f t="shared" si="2"/>
        <v>33</v>
      </c>
      <c r="DJ16" s="156">
        <f t="shared" si="81"/>
        <v>33</v>
      </c>
      <c r="DK16" s="160">
        <f t="shared" si="82"/>
        <v>66</v>
      </c>
      <c r="DL16" s="163">
        <f t="shared" si="83"/>
        <v>132</v>
      </c>
      <c r="DM16" s="161">
        <f t="shared" si="84"/>
        <v>66</v>
      </c>
      <c r="DN16" s="162">
        <f t="shared" si="85"/>
        <v>66</v>
      </c>
      <c r="DO16" s="160">
        <f t="shared" si="86"/>
        <v>26.400000000000002</v>
      </c>
      <c r="DP16" s="160">
        <f t="shared" si="87"/>
        <v>26.5</v>
      </c>
      <c r="DQ16" s="156">
        <v>33</v>
      </c>
      <c r="DR16" s="156">
        <v>33</v>
      </c>
      <c r="DS16" s="157">
        <f t="shared" si="88"/>
        <v>66</v>
      </c>
      <c r="DT16" s="156">
        <v>33</v>
      </c>
      <c r="DU16" s="156">
        <v>33</v>
      </c>
      <c r="DV16" s="159">
        <f t="shared" si="89"/>
        <v>66</v>
      </c>
      <c r="DW16" s="160">
        <f t="shared" si="90"/>
        <v>132</v>
      </c>
      <c r="DX16" s="161">
        <f t="shared" si="91"/>
        <v>66</v>
      </c>
      <c r="DY16" s="162">
        <f t="shared" si="92"/>
        <v>66</v>
      </c>
      <c r="DZ16" s="160">
        <f t="shared" si="93"/>
        <v>19.8</v>
      </c>
      <c r="EA16" s="159">
        <f t="shared" si="94"/>
        <v>20</v>
      </c>
      <c r="EB16" s="135" t="str">
        <f t="shared" si="3"/>
        <v/>
      </c>
      <c r="EC16" s="135" t="str">
        <f t="shared" si="4"/>
        <v/>
      </c>
      <c r="ED16" s="135" t="str">
        <f t="shared" si="5"/>
        <v/>
      </c>
      <c r="EE16" s="135" t="str">
        <f t="shared" si="6"/>
        <v/>
      </c>
      <c r="EF16" s="135" t="str">
        <f t="shared" si="7"/>
        <v/>
      </c>
      <c r="EG16" s="135" t="str">
        <f t="shared" si="8"/>
        <v/>
      </c>
      <c r="EH16" s="135" t="str">
        <f t="shared" si="95"/>
        <v/>
      </c>
      <c r="EI16" s="135" t="str">
        <f t="shared" si="96"/>
        <v/>
      </c>
      <c r="EJ16" s="135" t="str">
        <f t="shared" si="97"/>
        <v/>
      </c>
      <c r="EK16" s="135" t="str">
        <f t="shared" si="98"/>
        <v/>
      </c>
      <c r="EL16" s="135" t="str">
        <f t="shared" si="9"/>
        <v/>
      </c>
      <c r="EM16" s="135" t="str">
        <f t="shared" si="99"/>
        <v/>
      </c>
      <c r="EN16" s="135" t="str">
        <f t="shared" si="10"/>
        <v>0</v>
      </c>
      <c r="EO16" s="135" t="str">
        <f t="shared" si="11"/>
        <v>0</v>
      </c>
      <c r="EP16" s="136" t="str">
        <f t="shared" si="12"/>
        <v>0</v>
      </c>
      <c r="EQ16" s="137" t="str">
        <f t="shared" si="13"/>
        <v>0</v>
      </c>
      <c r="ER16" s="136" t="str">
        <f t="shared" si="14"/>
        <v>0</v>
      </c>
      <c r="ES16" s="136" t="str">
        <f t="shared" si="15"/>
        <v>0</v>
      </c>
      <c r="ET16" s="150" t="str">
        <f t="shared" si="16"/>
        <v>0</v>
      </c>
      <c r="EU16" s="138" t="str">
        <f t="shared" si="100"/>
        <v>0</v>
      </c>
      <c r="EV16" s="147" t="str">
        <f t="shared" si="101"/>
        <v>0</v>
      </c>
      <c r="EW16" s="123" t="str">
        <f t="shared" si="102"/>
        <v>0</v>
      </c>
      <c r="EX16" s="124" t="str">
        <f t="shared" si="17"/>
        <v>0</v>
      </c>
      <c r="EY16" s="124" t="str">
        <f t="shared" si="103"/>
        <v>0</v>
      </c>
      <c r="EZ16" s="35">
        <f t="shared" si="104"/>
        <v>0</v>
      </c>
      <c r="FA16" s="36" t="str">
        <f t="shared" si="105"/>
        <v>نــاجــــح ومنقــــــول للصـــــف الثـــانى</v>
      </c>
      <c r="FB16" s="37" t="str">
        <f t="shared" si="106"/>
        <v>نــاجــــح ومنقــــــول للصـــــف الثـــانى</v>
      </c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  <c r="IW16" s="38"/>
      <c r="IX16" s="38"/>
      <c r="IY16" s="38"/>
    </row>
    <row r="17" spans="1:259" s="40" customFormat="1" ht="20.25" x14ac:dyDescent="0.3">
      <c r="A17" s="154">
        <f>+IF(B17="","",SUBTOTAL(3,B$10:B17))</f>
        <v>8</v>
      </c>
      <c r="B17" s="155" t="s">
        <v>131</v>
      </c>
      <c r="C17" s="156">
        <v>8</v>
      </c>
      <c r="D17" s="156">
        <v>8</v>
      </c>
      <c r="E17" s="156"/>
      <c r="F17" s="156"/>
      <c r="G17" s="156">
        <v>35</v>
      </c>
      <c r="H17" s="156">
        <v>42</v>
      </c>
      <c r="I17" s="157">
        <f t="shared" si="18"/>
        <v>77</v>
      </c>
      <c r="J17" s="156">
        <v>35</v>
      </c>
      <c r="K17" s="158">
        <v>42</v>
      </c>
      <c r="L17" s="159">
        <f t="shared" si="19"/>
        <v>77</v>
      </c>
      <c r="M17" s="160">
        <f t="shared" si="20"/>
        <v>154</v>
      </c>
      <c r="N17" s="161">
        <f t="shared" si="21"/>
        <v>77</v>
      </c>
      <c r="O17" s="162">
        <f t="shared" si="22"/>
        <v>77</v>
      </c>
      <c r="P17" s="160">
        <f t="shared" si="107"/>
        <v>61.6</v>
      </c>
      <c r="Q17" s="159">
        <f t="shared" si="23"/>
        <v>61.5</v>
      </c>
      <c r="R17" s="156">
        <v>35</v>
      </c>
      <c r="S17" s="156">
        <v>42</v>
      </c>
      <c r="T17" s="157">
        <f t="shared" si="1"/>
        <v>77</v>
      </c>
      <c r="U17" s="156">
        <v>35</v>
      </c>
      <c r="V17" s="156">
        <v>42</v>
      </c>
      <c r="W17" s="159">
        <f t="shared" si="24"/>
        <v>77</v>
      </c>
      <c r="X17" s="160">
        <f t="shared" si="25"/>
        <v>154</v>
      </c>
      <c r="Y17" s="161">
        <f t="shared" si="26"/>
        <v>77</v>
      </c>
      <c r="Z17" s="162">
        <f t="shared" si="27"/>
        <v>77</v>
      </c>
      <c r="AA17" s="160">
        <f t="shared" si="28"/>
        <v>46.199999999999996</v>
      </c>
      <c r="AB17" s="159">
        <f t="shared" si="29"/>
        <v>46</v>
      </c>
      <c r="AC17" s="156">
        <v>35</v>
      </c>
      <c r="AD17" s="156">
        <v>42</v>
      </c>
      <c r="AE17" s="157">
        <f t="shared" si="30"/>
        <v>77</v>
      </c>
      <c r="AF17" s="156">
        <v>35</v>
      </c>
      <c r="AG17" s="156">
        <v>42</v>
      </c>
      <c r="AH17" s="159">
        <f t="shared" si="31"/>
        <v>77</v>
      </c>
      <c r="AI17" s="160">
        <f t="shared" si="32"/>
        <v>154</v>
      </c>
      <c r="AJ17" s="161">
        <f t="shared" si="33"/>
        <v>77</v>
      </c>
      <c r="AK17" s="162">
        <f t="shared" si="34"/>
        <v>77</v>
      </c>
      <c r="AL17" s="160">
        <f t="shared" si="35"/>
        <v>30.8</v>
      </c>
      <c r="AM17" s="159">
        <f t="shared" si="36"/>
        <v>31</v>
      </c>
      <c r="AN17" s="156">
        <v>35</v>
      </c>
      <c r="AO17" s="156">
        <v>23</v>
      </c>
      <c r="AP17" s="156">
        <v>19.5</v>
      </c>
      <c r="AQ17" s="159">
        <f t="shared" si="37"/>
        <v>77.5</v>
      </c>
      <c r="AR17" s="156">
        <v>35</v>
      </c>
      <c r="AS17" s="156">
        <v>23</v>
      </c>
      <c r="AT17" s="156">
        <v>19.5</v>
      </c>
      <c r="AU17" s="163">
        <f t="shared" si="38"/>
        <v>42.5</v>
      </c>
      <c r="AV17" s="160">
        <f t="shared" si="39"/>
        <v>77.5</v>
      </c>
      <c r="AW17" s="164">
        <f t="shared" si="40"/>
        <v>155</v>
      </c>
      <c r="AX17" s="163">
        <f t="shared" si="41"/>
        <v>77.5</v>
      </c>
      <c r="AY17" s="160">
        <f t="shared" si="42"/>
        <v>77.5</v>
      </c>
      <c r="AZ17" s="160">
        <f t="shared" si="43"/>
        <v>46.5</v>
      </c>
      <c r="BA17" s="159">
        <f t="shared" si="44"/>
        <v>46.5</v>
      </c>
      <c r="BB17" s="156">
        <v>35</v>
      </c>
      <c r="BC17" s="156">
        <v>7.5</v>
      </c>
      <c r="BD17" s="156">
        <v>20</v>
      </c>
      <c r="BE17" s="159">
        <f t="shared" si="45"/>
        <v>62.5</v>
      </c>
      <c r="BF17" s="156">
        <v>35</v>
      </c>
      <c r="BG17" s="156">
        <v>7.5</v>
      </c>
      <c r="BH17" s="156">
        <v>20</v>
      </c>
      <c r="BI17" s="160">
        <f t="shared" si="46"/>
        <v>27.5</v>
      </c>
      <c r="BJ17" s="159">
        <f t="shared" si="47"/>
        <v>62.5</v>
      </c>
      <c r="BK17" s="164">
        <f t="shared" si="48"/>
        <v>125</v>
      </c>
      <c r="BL17" s="163">
        <f t="shared" si="49"/>
        <v>62.5</v>
      </c>
      <c r="BM17" s="160">
        <f t="shared" si="50"/>
        <v>62.5</v>
      </c>
      <c r="BN17" s="160">
        <f t="shared" si="51"/>
        <v>25</v>
      </c>
      <c r="BO17" s="159">
        <f t="shared" si="52"/>
        <v>25</v>
      </c>
      <c r="BP17" s="156">
        <v>35</v>
      </c>
      <c r="BQ17" s="156">
        <v>42</v>
      </c>
      <c r="BR17" s="159">
        <f t="shared" si="53"/>
        <v>77</v>
      </c>
      <c r="BS17" s="156">
        <v>35</v>
      </c>
      <c r="BT17" s="156">
        <v>42</v>
      </c>
      <c r="BU17" s="159">
        <f t="shared" si="54"/>
        <v>77</v>
      </c>
      <c r="BV17" s="160">
        <f t="shared" si="55"/>
        <v>154</v>
      </c>
      <c r="BW17" s="161">
        <f t="shared" si="56"/>
        <v>77</v>
      </c>
      <c r="BX17" s="162">
        <f t="shared" si="57"/>
        <v>77</v>
      </c>
      <c r="BY17" s="160">
        <f t="shared" si="58"/>
        <v>15.4</v>
      </c>
      <c r="BZ17" s="159">
        <f t="shared" si="59"/>
        <v>15.5</v>
      </c>
      <c r="CA17" s="156">
        <v>35</v>
      </c>
      <c r="CB17" s="156">
        <v>7.5</v>
      </c>
      <c r="CC17" s="156">
        <v>20</v>
      </c>
      <c r="CD17" s="159">
        <f t="shared" si="60"/>
        <v>62.5</v>
      </c>
      <c r="CE17" s="156">
        <v>35</v>
      </c>
      <c r="CF17" s="156">
        <v>7.5</v>
      </c>
      <c r="CG17" s="156">
        <v>20</v>
      </c>
      <c r="CH17" s="159">
        <f t="shared" si="61"/>
        <v>27.5</v>
      </c>
      <c r="CI17" s="160">
        <f t="shared" si="62"/>
        <v>62.5</v>
      </c>
      <c r="CJ17" s="164">
        <f t="shared" si="63"/>
        <v>125</v>
      </c>
      <c r="CK17" s="163">
        <f t="shared" si="64"/>
        <v>62.5</v>
      </c>
      <c r="CL17" s="163">
        <f t="shared" si="65"/>
        <v>62.5</v>
      </c>
      <c r="CM17" s="160">
        <f t="shared" si="66"/>
        <v>12.5</v>
      </c>
      <c r="CN17" s="160">
        <f t="shared" si="67"/>
        <v>12.5</v>
      </c>
      <c r="CO17" s="156">
        <v>98</v>
      </c>
      <c r="CP17" s="156">
        <v>98</v>
      </c>
      <c r="CQ17" s="159">
        <f t="shared" si="68"/>
        <v>196</v>
      </c>
      <c r="CR17" s="161">
        <f t="shared" si="69"/>
        <v>98</v>
      </c>
      <c r="CS17" s="162">
        <f t="shared" si="70"/>
        <v>98</v>
      </c>
      <c r="CT17" s="160">
        <f t="shared" si="71"/>
        <v>19.600000000000001</v>
      </c>
      <c r="CU17" s="160">
        <f t="shared" si="108"/>
        <v>19.5</v>
      </c>
      <c r="CV17" s="156">
        <v>98</v>
      </c>
      <c r="CW17" s="156">
        <v>98</v>
      </c>
      <c r="CX17" s="159">
        <f t="shared" si="72"/>
        <v>196</v>
      </c>
      <c r="CY17" s="161">
        <f t="shared" si="73"/>
        <v>98</v>
      </c>
      <c r="CZ17" s="162">
        <f t="shared" si="74"/>
        <v>98</v>
      </c>
      <c r="DA17" s="160">
        <f t="shared" si="75"/>
        <v>19.600000000000001</v>
      </c>
      <c r="DB17" s="160">
        <f t="shared" si="76"/>
        <v>19.5</v>
      </c>
      <c r="DC17" s="218">
        <f t="shared" si="77"/>
        <v>277</v>
      </c>
      <c r="DD17" s="160" t="str">
        <f t="shared" si="78"/>
        <v>جيــــد جـــــــدا</v>
      </c>
      <c r="DE17" s="165">
        <f t="shared" si="79"/>
        <v>11</v>
      </c>
      <c r="DF17" s="156">
        <v>35</v>
      </c>
      <c r="DG17" s="156">
        <v>42</v>
      </c>
      <c r="DH17" s="159">
        <f t="shared" si="80"/>
        <v>77</v>
      </c>
      <c r="DI17" s="156">
        <f t="shared" si="2"/>
        <v>35</v>
      </c>
      <c r="DJ17" s="156">
        <f t="shared" si="81"/>
        <v>42</v>
      </c>
      <c r="DK17" s="160">
        <f t="shared" si="82"/>
        <v>77</v>
      </c>
      <c r="DL17" s="163">
        <f t="shared" si="83"/>
        <v>154</v>
      </c>
      <c r="DM17" s="161">
        <f t="shared" si="84"/>
        <v>77</v>
      </c>
      <c r="DN17" s="162">
        <f t="shared" si="85"/>
        <v>77</v>
      </c>
      <c r="DO17" s="160">
        <f t="shared" si="86"/>
        <v>30.8</v>
      </c>
      <c r="DP17" s="160">
        <f t="shared" si="87"/>
        <v>31</v>
      </c>
      <c r="DQ17" s="156">
        <v>35</v>
      </c>
      <c r="DR17" s="156">
        <v>42</v>
      </c>
      <c r="DS17" s="157">
        <f t="shared" si="88"/>
        <v>77</v>
      </c>
      <c r="DT17" s="156">
        <v>35</v>
      </c>
      <c r="DU17" s="156">
        <v>42</v>
      </c>
      <c r="DV17" s="159">
        <f t="shared" si="89"/>
        <v>77</v>
      </c>
      <c r="DW17" s="160">
        <f t="shared" si="90"/>
        <v>154</v>
      </c>
      <c r="DX17" s="161">
        <f t="shared" si="91"/>
        <v>77</v>
      </c>
      <c r="DY17" s="162">
        <f t="shared" si="92"/>
        <v>77</v>
      </c>
      <c r="DZ17" s="160">
        <f t="shared" si="93"/>
        <v>23.099999999999998</v>
      </c>
      <c r="EA17" s="159">
        <f t="shared" si="94"/>
        <v>23</v>
      </c>
      <c r="EB17" s="135" t="str">
        <f t="shared" si="3"/>
        <v/>
      </c>
      <c r="EC17" s="135" t="str">
        <f t="shared" si="4"/>
        <v/>
      </c>
      <c r="ED17" s="135" t="str">
        <f t="shared" si="5"/>
        <v/>
      </c>
      <c r="EE17" s="135" t="str">
        <f t="shared" si="6"/>
        <v/>
      </c>
      <c r="EF17" s="135" t="str">
        <f t="shared" si="7"/>
        <v/>
      </c>
      <c r="EG17" s="135" t="str">
        <f t="shared" si="8"/>
        <v/>
      </c>
      <c r="EH17" s="135" t="str">
        <f t="shared" si="95"/>
        <v/>
      </c>
      <c r="EI17" s="135" t="str">
        <f t="shared" si="96"/>
        <v/>
      </c>
      <c r="EJ17" s="135" t="str">
        <f t="shared" si="97"/>
        <v/>
      </c>
      <c r="EK17" s="135" t="str">
        <f t="shared" si="98"/>
        <v/>
      </c>
      <c r="EL17" s="135" t="str">
        <f t="shared" si="9"/>
        <v/>
      </c>
      <c r="EM17" s="135" t="str">
        <f t="shared" si="99"/>
        <v/>
      </c>
      <c r="EN17" s="135" t="str">
        <f t="shared" si="10"/>
        <v>0</v>
      </c>
      <c r="EO17" s="135" t="str">
        <f t="shared" si="11"/>
        <v>0</v>
      </c>
      <c r="EP17" s="136" t="str">
        <f t="shared" si="12"/>
        <v>0</v>
      </c>
      <c r="EQ17" s="137" t="str">
        <f t="shared" si="13"/>
        <v>0</v>
      </c>
      <c r="ER17" s="136" t="str">
        <f t="shared" si="14"/>
        <v>0</v>
      </c>
      <c r="ES17" s="136" t="str">
        <f t="shared" si="15"/>
        <v>0</v>
      </c>
      <c r="ET17" s="150" t="str">
        <f t="shared" si="16"/>
        <v>0</v>
      </c>
      <c r="EU17" s="138" t="str">
        <f t="shared" si="100"/>
        <v>0</v>
      </c>
      <c r="EV17" s="147" t="str">
        <f t="shared" si="101"/>
        <v>0</v>
      </c>
      <c r="EW17" s="123" t="str">
        <f t="shared" si="102"/>
        <v>0</v>
      </c>
      <c r="EX17" s="124" t="str">
        <f t="shared" si="17"/>
        <v>0</v>
      </c>
      <c r="EY17" s="124" t="str">
        <f t="shared" si="103"/>
        <v>0</v>
      </c>
      <c r="EZ17" s="35">
        <f t="shared" si="104"/>
        <v>0</v>
      </c>
      <c r="FA17" s="36" t="str">
        <f t="shared" si="105"/>
        <v>نــاجــــح ومنقــــــول للصـــــف الثـــانى</v>
      </c>
      <c r="FB17" s="37" t="str">
        <f t="shared" si="106"/>
        <v>نــاجــــح ومنقــــــول للصـــــف الثـــانى</v>
      </c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  <c r="IW17" s="38"/>
      <c r="IX17" s="38"/>
      <c r="IY17" s="38"/>
    </row>
    <row r="18" spans="1:259" s="40" customFormat="1" ht="20.25" x14ac:dyDescent="0.3">
      <c r="A18" s="154">
        <f>+IF(B18="","",SUBTOTAL(3,B$10:B18))</f>
        <v>9</v>
      </c>
      <c r="B18" s="155" t="s">
        <v>132</v>
      </c>
      <c r="C18" s="156">
        <v>9</v>
      </c>
      <c r="D18" s="156">
        <v>9</v>
      </c>
      <c r="E18" s="156"/>
      <c r="F18" s="156"/>
      <c r="G18" s="156">
        <v>45</v>
      </c>
      <c r="H18" s="156">
        <v>40</v>
      </c>
      <c r="I18" s="157">
        <f t="shared" si="18"/>
        <v>85</v>
      </c>
      <c r="J18" s="156">
        <v>45</v>
      </c>
      <c r="K18" s="158">
        <v>40</v>
      </c>
      <c r="L18" s="159">
        <f t="shared" si="19"/>
        <v>85</v>
      </c>
      <c r="M18" s="160">
        <f t="shared" si="20"/>
        <v>170</v>
      </c>
      <c r="N18" s="161">
        <f t="shared" si="21"/>
        <v>85</v>
      </c>
      <c r="O18" s="162">
        <f t="shared" si="22"/>
        <v>85</v>
      </c>
      <c r="P18" s="160">
        <f t="shared" si="107"/>
        <v>68</v>
      </c>
      <c r="Q18" s="159">
        <f t="shared" si="23"/>
        <v>68</v>
      </c>
      <c r="R18" s="156">
        <v>45</v>
      </c>
      <c r="S18" s="156">
        <v>40</v>
      </c>
      <c r="T18" s="157">
        <f t="shared" si="1"/>
        <v>85</v>
      </c>
      <c r="U18" s="156">
        <v>45</v>
      </c>
      <c r="V18" s="156">
        <v>40</v>
      </c>
      <c r="W18" s="159">
        <f t="shared" si="24"/>
        <v>85</v>
      </c>
      <c r="X18" s="160">
        <f t="shared" si="25"/>
        <v>170</v>
      </c>
      <c r="Y18" s="161">
        <f t="shared" si="26"/>
        <v>85</v>
      </c>
      <c r="Z18" s="162">
        <f t="shared" si="27"/>
        <v>85</v>
      </c>
      <c r="AA18" s="160">
        <f t="shared" si="28"/>
        <v>51</v>
      </c>
      <c r="AB18" s="159">
        <f t="shared" si="29"/>
        <v>51</v>
      </c>
      <c r="AC18" s="156">
        <v>45</v>
      </c>
      <c r="AD18" s="156">
        <v>40</v>
      </c>
      <c r="AE18" s="157">
        <f t="shared" si="30"/>
        <v>85</v>
      </c>
      <c r="AF18" s="156">
        <v>45</v>
      </c>
      <c r="AG18" s="156">
        <v>40</v>
      </c>
      <c r="AH18" s="159">
        <f t="shared" si="31"/>
        <v>85</v>
      </c>
      <c r="AI18" s="160">
        <f t="shared" si="32"/>
        <v>170</v>
      </c>
      <c r="AJ18" s="161">
        <f t="shared" si="33"/>
        <v>85</v>
      </c>
      <c r="AK18" s="162">
        <f t="shared" si="34"/>
        <v>85</v>
      </c>
      <c r="AL18" s="160">
        <f t="shared" si="35"/>
        <v>34</v>
      </c>
      <c r="AM18" s="159">
        <f t="shared" si="36"/>
        <v>34</v>
      </c>
      <c r="AN18" s="156">
        <v>45</v>
      </c>
      <c r="AO18" s="156">
        <v>15</v>
      </c>
      <c r="AP18" s="156">
        <v>15</v>
      </c>
      <c r="AQ18" s="159">
        <f t="shared" si="37"/>
        <v>75</v>
      </c>
      <c r="AR18" s="156">
        <v>45</v>
      </c>
      <c r="AS18" s="156">
        <v>15</v>
      </c>
      <c r="AT18" s="156">
        <v>15</v>
      </c>
      <c r="AU18" s="163">
        <f t="shared" si="38"/>
        <v>30</v>
      </c>
      <c r="AV18" s="160">
        <f t="shared" si="39"/>
        <v>75</v>
      </c>
      <c r="AW18" s="164">
        <f t="shared" si="40"/>
        <v>150</v>
      </c>
      <c r="AX18" s="163">
        <f t="shared" si="41"/>
        <v>75</v>
      </c>
      <c r="AY18" s="160">
        <f t="shared" si="42"/>
        <v>75</v>
      </c>
      <c r="AZ18" s="160">
        <f t="shared" si="43"/>
        <v>45</v>
      </c>
      <c r="BA18" s="159">
        <f t="shared" si="44"/>
        <v>45</v>
      </c>
      <c r="BB18" s="156">
        <v>45</v>
      </c>
      <c r="BC18" s="156">
        <v>9</v>
      </c>
      <c r="BD18" s="156">
        <v>34</v>
      </c>
      <c r="BE18" s="159">
        <f t="shared" si="45"/>
        <v>88</v>
      </c>
      <c r="BF18" s="156">
        <v>45</v>
      </c>
      <c r="BG18" s="156">
        <v>9</v>
      </c>
      <c r="BH18" s="156">
        <v>34</v>
      </c>
      <c r="BI18" s="160">
        <f t="shared" si="46"/>
        <v>43</v>
      </c>
      <c r="BJ18" s="159">
        <f t="shared" si="47"/>
        <v>88</v>
      </c>
      <c r="BK18" s="164">
        <f t="shared" si="48"/>
        <v>176</v>
      </c>
      <c r="BL18" s="163">
        <f t="shared" si="49"/>
        <v>88</v>
      </c>
      <c r="BM18" s="160">
        <f t="shared" si="50"/>
        <v>88</v>
      </c>
      <c r="BN18" s="160">
        <f t="shared" si="51"/>
        <v>35.200000000000003</v>
      </c>
      <c r="BO18" s="159">
        <f t="shared" si="52"/>
        <v>35</v>
      </c>
      <c r="BP18" s="156">
        <v>45</v>
      </c>
      <c r="BQ18" s="156">
        <v>40</v>
      </c>
      <c r="BR18" s="159">
        <f t="shared" si="53"/>
        <v>85</v>
      </c>
      <c r="BS18" s="156">
        <v>45</v>
      </c>
      <c r="BT18" s="156">
        <v>40</v>
      </c>
      <c r="BU18" s="159">
        <f t="shared" si="54"/>
        <v>85</v>
      </c>
      <c r="BV18" s="160">
        <f t="shared" si="55"/>
        <v>170</v>
      </c>
      <c r="BW18" s="161">
        <f t="shared" si="56"/>
        <v>85</v>
      </c>
      <c r="BX18" s="162">
        <f t="shared" si="57"/>
        <v>85</v>
      </c>
      <c r="BY18" s="160">
        <f t="shared" si="58"/>
        <v>17</v>
      </c>
      <c r="BZ18" s="159">
        <f t="shared" si="59"/>
        <v>17</v>
      </c>
      <c r="CA18" s="156">
        <v>45</v>
      </c>
      <c r="CB18" s="156">
        <v>9</v>
      </c>
      <c r="CC18" s="156">
        <v>34</v>
      </c>
      <c r="CD18" s="159">
        <f t="shared" si="60"/>
        <v>88</v>
      </c>
      <c r="CE18" s="156">
        <v>45</v>
      </c>
      <c r="CF18" s="156">
        <v>9</v>
      </c>
      <c r="CG18" s="156">
        <v>34</v>
      </c>
      <c r="CH18" s="159">
        <f t="shared" si="61"/>
        <v>43</v>
      </c>
      <c r="CI18" s="160">
        <f t="shared" si="62"/>
        <v>88</v>
      </c>
      <c r="CJ18" s="164">
        <f t="shared" si="63"/>
        <v>176</v>
      </c>
      <c r="CK18" s="163">
        <f t="shared" si="64"/>
        <v>88</v>
      </c>
      <c r="CL18" s="163">
        <f t="shared" si="65"/>
        <v>88</v>
      </c>
      <c r="CM18" s="160">
        <f t="shared" si="66"/>
        <v>17.600000000000001</v>
      </c>
      <c r="CN18" s="160">
        <f t="shared" si="67"/>
        <v>17.5</v>
      </c>
      <c r="CO18" s="156">
        <v>97</v>
      </c>
      <c r="CP18" s="156">
        <v>97</v>
      </c>
      <c r="CQ18" s="159">
        <f t="shared" si="68"/>
        <v>194</v>
      </c>
      <c r="CR18" s="161">
        <f t="shared" si="69"/>
        <v>97</v>
      </c>
      <c r="CS18" s="162">
        <f t="shared" si="70"/>
        <v>97</v>
      </c>
      <c r="CT18" s="160">
        <f t="shared" si="71"/>
        <v>19.400000000000002</v>
      </c>
      <c r="CU18" s="160">
        <f t="shared" si="108"/>
        <v>19.5</v>
      </c>
      <c r="CV18" s="156">
        <v>97</v>
      </c>
      <c r="CW18" s="156">
        <v>97</v>
      </c>
      <c r="CX18" s="159">
        <f t="shared" si="72"/>
        <v>194</v>
      </c>
      <c r="CY18" s="161">
        <f t="shared" si="73"/>
        <v>97</v>
      </c>
      <c r="CZ18" s="162">
        <f t="shared" si="74"/>
        <v>97</v>
      </c>
      <c r="DA18" s="160">
        <f t="shared" si="75"/>
        <v>19.400000000000002</v>
      </c>
      <c r="DB18" s="160">
        <f t="shared" si="76"/>
        <v>19.5</v>
      </c>
      <c r="DC18" s="218">
        <f t="shared" si="77"/>
        <v>306.5</v>
      </c>
      <c r="DD18" s="160" t="str">
        <f t="shared" si="78"/>
        <v>ممتـــــاز</v>
      </c>
      <c r="DE18" s="165">
        <f t="shared" si="79"/>
        <v>6</v>
      </c>
      <c r="DF18" s="156">
        <v>45</v>
      </c>
      <c r="DG18" s="156">
        <v>40</v>
      </c>
      <c r="DH18" s="159">
        <f t="shared" si="80"/>
        <v>85</v>
      </c>
      <c r="DI18" s="156">
        <f t="shared" si="2"/>
        <v>45</v>
      </c>
      <c r="DJ18" s="156">
        <f t="shared" si="81"/>
        <v>40</v>
      </c>
      <c r="DK18" s="160">
        <f t="shared" si="82"/>
        <v>85</v>
      </c>
      <c r="DL18" s="163">
        <f t="shared" si="83"/>
        <v>170</v>
      </c>
      <c r="DM18" s="161">
        <f t="shared" si="84"/>
        <v>85</v>
      </c>
      <c r="DN18" s="162">
        <f t="shared" si="85"/>
        <v>85</v>
      </c>
      <c r="DO18" s="160">
        <f t="shared" si="86"/>
        <v>34</v>
      </c>
      <c r="DP18" s="160">
        <f t="shared" si="87"/>
        <v>34</v>
      </c>
      <c r="DQ18" s="156">
        <v>45</v>
      </c>
      <c r="DR18" s="156">
        <v>40</v>
      </c>
      <c r="DS18" s="157">
        <f t="shared" si="88"/>
        <v>85</v>
      </c>
      <c r="DT18" s="156">
        <v>45</v>
      </c>
      <c r="DU18" s="156">
        <v>40</v>
      </c>
      <c r="DV18" s="159">
        <f t="shared" si="89"/>
        <v>85</v>
      </c>
      <c r="DW18" s="160">
        <f t="shared" si="90"/>
        <v>170</v>
      </c>
      <c r="DX18" s="161">
        <f t="shared" si="91"/>
        <v>85</v>
      </c>
      <c r="DY18" s="162">
        <f t="shared" si="92"/>
        <v>85</v>
      </c>
      <c r="DZ18" s="160">
        <f t="shared" si="93"/>
        <v>25.5</v>
      </c>
      <c r="EA18" s="159">
        <f t="shared" si="94"/>
        <v>25.5</v>
      </c>
      <c r="EB18" s="135" t="str">
        <f t="shared" si="3"/>
        <v/>
      </c>
      <c r="EC18" s="135" t="str">
        <f t="shared" si="4"/>
        <v/>
      </c>
      <c r="ED18" s="135" t="str">
        <f t="shared" si="5"/>
        <v/>
      </c>
      <c r="EE18" s="135" t="str">
        <f t="shared" si="6"/>
        <v/>
      </c>
      <c r="EF18" s="135" t="str">
        <f t="shared" si="7"/>
        <v/>
      </c>
      <c r="EG18" s="135" t="str">
        <f t="shared" si="8"/>
        <v/>
      </c>
      <c r="EH18" s="135" t="str">
        <f t="shared" si="95"/>
        <v/>
      </c>
      <c r="EI18" s="135" t="str">
        <f t="shared" si="96"/>
        <v/>
      </c>
      <c r="EJ18" s="135" t="str">
        <f t="shared" si="97"/>
        <v/>
      </c>
      <c r="EK18" s="135" t="str">
        <f t="shared" si="98"/>
        <v/>
      </c>
      <c r="EL18" s="135" t="str">
        <f t="shared" si="9"/>
        <v/>
      </c>
      <c r="EM18" s="135" t="str">
        <f t="shared" si="99"/>
        <v/>
      </c>
      <c r="EN18" s="135" t="str">
        <f t="shared" si="10"/>
        <v>0</v>
      </c>
      <c r="EO18" s="135" t="str">
        <f t="shared" si="11"/>
        <v>0</v>
      </c>
      <c r="EP18" s="136" t="str">
        <f t="shared" si="12"/>
        <v>0</v>
      </c>
      <c r="EQ18" s="137" t="str">
        <f t="shared" si="13"/>
        <v>0</v>
      </c>
      <c r="ER18" s="136" t="str">
        <f t="shared" si="14"/>
        <v>0</v>
      </c>
      <c r="ES18" s="136" t="str">
        <f t="shared" si="15"/>
        <v>0</v>
      </c>
      <c r="ET18" s="150" t="str">
        <f t="shared" si="16"/>
        <v>0</v>
      </c>
      <c r="EU18" s="138" t="str">
        <f t="shared" si="100"/>
        <v>0</v>
      </c>
      <c r="EV18" s="147" t="str">
        <f t="shared" si="101"/>
        <v>0</v>
      </c>
      <c r="EW18" s="123" t="str">
        <f t="shared" si="102"/>
        <v>0</v>
      </c>
      <c r="EX18" s="124" t="str">
        <f t="shared" si="17"/>
        <v>0</v>
      </c>
      <c r="EY18" s="124" t="str">
        <f t="shared" si="103"/>
        <v>0</v>
      </c>
      <c r="EZ18" s="35">
        <f t="shared" si="104"/>
        <v>0</v>
      </c>
      <c r="FA18" s="36" t="str">
        <f t="shared" si="105"/>
        <v>نــاجــــح ومنقــــــول للصـــــف الثـــانى</v>
      </c>
      <c r="FB18" s="37" t="str">
        <f t="shared" si="106"/>
        <v>نــاجــــح ومنقــــــول للصـــــف الثـــانى</v>
      </c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  <c r="IR18" s="38"/>
      <c r="IS18" s="38"/>
      <c r="IT18" s="38"/>
      <c r="IU18" s="38"/>
      <c r="IV18" s="38"/>
      <c r="IW18" s="38"/>
      <c r="IX18" s="38"/>
      <c r="IY18" s="38"/>
    </row>
    <row r="19" spans="1:259" s="40" customFormat="1" ht="20.25" x14ac:dyDescent="0.3">
      <c r="A19" s="154">
        <f>+IF(B19="","",SUBTOTAL(3,B$10:B19))</f>
        <v>10</v>
      </c>
      <c r="B19" s="155" t="s">
        <v>133</v>
      </c>
      <c r="C19" s="156">
        <v>10</v>
      </c>
      <c r="D19" s="156">
        <v>10</v>
      </c>
      <c r="E19" s="156"/>
      <c r="F19" s="156"/>
      <c r="G19" s="156">
        <v>41</v>
      </c>
      <c r="H19" s="156">
        <v>45</v>
      </c>
      <c r="I19" s="157">
        <f t="shared" si="18"/>
        <v>86</v>
      </c>
      <c r="J19" s="156">
        <v>41</v>
      </c>
      <c r="K19" s="158">
        <v>45</v>
      </c>
      <c r="L19" s="159">
        <f t="shared" si="19"/>
        <v>86</v>
      </c>
      <c r="M19" s="160">
        <f t="shared" si="20"/>
        <v>172</v>
      </c>
      <c r="N19" s="161">
        <f t="shared" si="21"/>
        <v>86</v>
      </c>
      <c r="O19" s="162">
        <f t="shared" si="22"/>
        <v>86</v>
      </c>
      <c r="P19" s="160">
        <f t="shared" si="107"/>
        <v>68.8</v>
      </c>
      <c r="Q19" s="159">
        <f t="shared" si="23"/>
        <v>69</v>
      </c>
      <c r="R19" s="156">
        <v>41</v>
      </c>
      <c r="S19" s="156">
        <v>45</v>
      </c>
      <c r="T19" s="157">
        <f t="shared" si="1"/>
        <v>86</v>
      </c>
      <c r="U19" s="156">
        <v>41</v>
      </c>
      <c r="V19" s="156">
        <v>45</v>
      </c>
      <c r="W19" s="159">
        <f t="shared" si="24"/>
        <v>86</v>
      </c>
      <c r="X19" s="160">
        <f t="shared" si="25"/>
        <v>172</v>
      </c>
      <c r="Y19" s="161">
        <f t="shared" si="26"/>
        <v>86</v>
      </c>
      <c r="Z19" s="162">
        <f t="shared" si="27"/>
        <v>86</v>
      </c>
      <c r="AA19" s="160">
        <f t="shared" si="28"/>
        <v>51.6</v>
      </c>
      <c r="AB19" s="159">
        <f t="shared" si="29"/>
        <v>51.5</v>
      </c>
      <c r="AC19" s="156">
        <v>41</v>
      </c>
      <c r="AD19" s="156">
        <v>45</v>
      </c>
      <c r="AE19" s="157">
        <f t="shared" si="30"/>
        <v>86</v>
      </c>
      <c r="AF19" s="156">
        <v>41</v>
      </c>
      <c r="AG19" s="156">
        <v>45</v>
      </c>
      <c r="AH19" s="159">
        <f t="shared" si="31"/>
        <v>86</v>
      </c>
      <c r="AI19" s="160">
        <f t="shared" si="32"/>
        <v>172</v>
      </c>
      <c r="AJ19" s="161">
        <f t="shared" si="33"/>
        <v>86</v>
      </c>
      <c r="AK19" s="162">
        <f t="shared" si="34"/>
        <v>86</v>
      </c>
      <c r="AL19" s="160">
        <f t="shared" si="35"/>
        <v>34.4</v>
      </c>
      <c r="AM19" s="159">
        <f t="shared" si="36"/>
        <v>34.5</v>
      </c>
      <c r="AN19" s="156">
        <v>41</v>
      </c>
      <c r="AO19" s="156">
        <v>18</v>
      </c>
      <c r="AP19" s="156">
        <v>17.5</v>
      </c>
      <c r="AQ19" s="159">
        <f t="shared" si="37"/>
        <v>76.5</v>
      </c>
      <c r="AR19" s="156">
        <v>41</v>
      </c>
      <c r="AS19" s="156">
        <v>18</v>
      </c>
      <c r="AT19" s="156">
        <v>17.5</v>
      </c>
      <c r="AU19" s="163">
        <f t="shared" si="38"/>
        <v>35.5</v>
      </c>
      <c r="AV19" s="160">
        <f t="shared" si="39"/>
        <v>76.5</v>
      </c>
      <c r="AW19" s="164">
        <f t="shared" si="40"/>
        <v>153</v>
      </c>
      <c r="AX19" s="163">
        <f t="shared" si="41"/>
        <v>76.5</v>
      </c>
      <c r="AY19" s="160">
        <f t="shared" si="42"/>
        <v>76.5</v>
      </c>
      <c r="AZ19" s="160">
        <f t="shared" si="43"/>
        <v>45.9</v>
      </c>
      <c r="BA19" s="159">
        <f t="shared" si="44"/>
        <v>46</v>
      </c>
      <c r="BB19" s="156">
        <v>41</v>
      </c>
      <c r="BC19" s="156">
        <v>9.5</v>
      </c>
      <c r="BD19" s="156">
        <v>33.5</v>
      </c>
      <c r="BE19" s="159">
        <f t="shared" si="45"/>
        <v>84</v>
      </c>
      <c r="BF19" s="156">
        <v>41</v>
      </c>
      <c r="BG19" s="156">
        <v>9.5</v>
      </c>
      <c r="BH19" s="156">
        <v>33.5</v>
      </c>
      <c r="BI19" s="160">
        <f t="shared" si="46"/>
        <v>43</v>
      </c>
      <c r="BJ19" s="159">
        <f t="shared" si="47"/>
        <v>84</v>
      </c>
      <c r="BK19" s="164">
        <f t="shared" si="48"/>
        <v>168</v>
      </c>
      <c r="BL19" s="163">
        <f t="shared" si="49"/>
        <v>84</v>
      </c>
      <c r="BM19" s="160">
        <f t="shared" si="50"/>
        <v>84</v>
      </c>
      <c r="BN19" s="160">
        <f t="shared" si="51"/>
        <v>33.6</v>
      </c>
      <c r="BO19" s="159">
        <f t="shared" si="52"/>
        <v>33.5</v>
      </c>
      <c r="BP19" s="156">
        <v>41</v>
      </c>
      <c r="BQ19" s="156">
        <v>45</v>
      </c>
      <c r="BR19" s="159">
        <f t="shared" si="53"/>
        <v>86</v>
      </c>
      <c r="BS19" s="156">
        <v>41</v>
      </c>
      <c r="BT19" s="156">
        <v>45</v>
      </c>
      <c r="BU19" s="159">
        <f t="shared" si="54"/>
        <v>86</v>
      </c>
      <c r="BV19" s="160">
        <f t="shared" si="55"/>
        <v>172</v>
      </c>
      <c r="BW19" s="161">
        <f t="shared" si="56"/>
        <v>86</v>
      </c>
      <c r="BX19" s="162">
        <f t="shared" si="57"/>
        <v>86</v>
      </c>
      <c r="BY19" s="160">
        <f t="shared" si="58"/>
        <v>17.2</v>
      </c>
      <c r="BZ19" s="159">
        <f t="shared" si="59"/>
        <v>17</v>
      </c>
      <c r="CA19" s="156">
        <v>41</v>
      </c>
      <c r="CB19" s="156">
        <v>9.5</v>
      </c>
      <c r="CC19" s="156">
        <v>33.5</v>
      </c>
      <c r="CD19" s="159">
        <f t="shared" si="60"/>
        <v>84</v>
      </c>
      <c r="CE19" s="156">
        <v>41</v>
      </c>
      <c r="CF19" s="156">
        <v>9.5</v>
      </c>
      <c r="CG19" s="156">
        <v>33.5</v>
      </c>
      <c r="CH19" s="159">
        <f t="shared" si="61"/>
        <v>43</v>
      </c>
      <c r="CI19" s="160">
        <f t="shared" si="62"/>
        <v>84</v>
      </c>
      <c r="CJ19" s="164">
        <f t="shared" si="63"/>
        <v>168</v>
      </c>
      <c r="CK19" s="163">
        <f t="shared" si="64"/>
        <v>84</v>
      </c>
      <c r="CL19" s="163">
        <f t="shared" si="65"/>
        <v>84</v>
      </c>
      <c r="CM19" s="160">
        <f t="shared" si="66"/>
        <v>16.8</v>
      </c>
      <c r="CN19" s="160">
        <f t="shared" si="67"/>
        <v>17</v>
      </c>
      <c r="CO19" s="156">
        <v>95</v>
      </c>
      <c r="CP19" s="156">
        <v>95</v>
      </c>
      <c r="CQ19" s="159">
        <f t="shared" si="68"/>
        <v>190</v>
      </c>
      <c r="CR19" s="161">
        <f t="shared" si="69"/>
        <v>95</v>
      </c>
      <c r="CS19" s="162">
        <f t="shared" si="70"/>
        <v>95</v>
      </c>
      <c r="CT19" s="160">
        <f t="shared" si="71"/>
        <v>19</v>
      </c>
      <c r="CU19" s="160">
        <f t="shared" si="108"/>
        <v>19</v>
      </c>
      <c r="CV19" s="156">
        <v>95</v>
      </c>
      <c r="CW19" s="156">
        <v>95</v>
      </c>
      <c r="CX19" s="159">
        <f t="shared" si="72"/>
        <v>190</v>
      </c>
      <c r="CY19" s="161">
        <f t="shared" si="73"/>
        <v>95</v>
      </c>
      <c r="CZ19" s="162">
        <f t="shared" si="74"/>
        <v>95</v>
      </c>
      <c r="DA19" s="160">
        <f t="shared" si="75"/>
        <v>19</v>
      </c>
      <c r="DB19" s="160">
        <f t="shared" si="76"/>
        <v>19</v>
      </c>
      <c r="DC19" s="218">
        <f t="shared" si="77"/>
        <v>306.5</v>
      </c>
      <c r="DD19" s="160" t="str">
        <f t="shared" si="78"/>
        <v>ممتـــــاز</v>
      </c>
      <c r="DE19" s="165">
        <f t="shared" si="79"/>
        <v>6</v>
      </c>
      <c r="DF19" s="156">
        <v>41</v>
      </c>
      <c r="DG19" s="156">
        <v>45</v>
      </c>
      <c r="DH19" s="159">
        <f t="shared" si="80"/>
        <v>86</v>
      </c>
      <c r="DI19" s="156">
        <f t="shared" si="2"/>
        <v>41</v>
      </c>
      <c r="DJ19" s="156">
        <f t="shared" si="81"/>
        <v>45</v>
      </c>
      <c r="DK19" s="160">
        <f t="shared" si="82"/>
        <v>86</v>
      </c>
      <c r="DL19" s="163">
        <f t="shared" si="83"/>
        <v>172</v>
      </c>
      <c r="DM19" s="161">
        <f t="shared" si="84"/>
        <v>86</v>
      </c>
      <c r="DN19" s="162">
        <f t="shared" si="85"/>
        <v>86</v>
      </c>
      <c r="DO19" s="160">
        <f t="shared" si="86"/>
        <v>34.4</v>
      </c>
      <c r="DP19" s="160">
        <f t="shared" si="87"/>
        <v>34.5</v>
      </c>
      <c r="DQ19" s="156">
        <v>41</v>
      </c>
      <c r="DR19" s="156">
        <v>45</v>
      </c>
      <c r="DS19" s="157">
        <f t="shared" si="88"/>
        <v>86</v>
      </c>
      <c r="DT19" s="156">
        <v>41</v>
      </c>
      <c r="DU19" s="156">
        <v>45</v>
      </c>
      <c r="DV19" s="159">
        <f t="shared" si="89"/>
        <v>86</v>
      </c>
      <c r="DW19" s="160">
        <f t="shared" si="90"/>
        <v>172</v>
      </c>
      <c r="DX19" s="161">
        <f t="shared" si="91"/>
        <v>86</v>
      </c>
      <c r="DY19" s="162">
        <f t="shared" si="92"/>
        <v>86</v>
      </c>
      <c r="DZ19" s="160">
        <f t="shared" si="93"/>
        <v>25.8</v>
      </c>
      <c r="EA19" s="159">
        <f t="shared" si="94"/>
        <v>26</v>
      </c>
      <c r="EB19" s="135" t="str">
        <f t="shared" si="3"/>
        <v/>
      </c>
      <c r="EC19" s="135" t="str">
        <f t="shared" si="4"/>
        <v/>
      </c>
      <c r="ED19" s="135" t="str">
        <f t="shared" si="5"/>
        <v/>
      </c>
      <c r="EE19" s="135" t="str">
        <f t="shared" si="6"/>
        <v/>
      </c>
      <c r="EF19" s="135" t="str">
        <f t="shared" si="7"/>
        <v/>
      </c>
      <c r="EG19" s="135" t="str">
        <f t="shared" si="8"/>
        <v/>
      </c>
      <c r="EH19" s="135" t="str">
        <f t="shared" si="95"/>
        <v/>
      </c>
      <c r="EI19" s="135" t="str">
        <f t="shared" si="96"/>
        <v/>
      </c>
      <c r="EJ19" s="135" t="str">
        <f t="shared" si="97"/>
        <v/>
      </c>
      <c r="EK19" s="135" t="str">
        <f t="shared" si="98"/>
        <v/>
      </c>
      <c r="EL19" s="135" t="str">
        <f t="shared" si="9"/>
        <v/>
      </c>
      <c r="EM19" s="135" t="str">
        <f t="shared" si="99"/>
        <v/>
      </c>
      <c r="EN19" s="135" t="str">
        <f t="shared" si="10"/>
        <v>0</v>
      </c>
      <c r="EO19" s="135" t="str">
        <f t="shared" si="11"/>
        <v>0</v>
      </c>
      <c r="EP19" s="136" t="str">
        <f t="shared" si="12"/>
        <v>0</v>
      </c>
      <c r="EQ19" s="137" t="str">
        <f t="shared" si="13"/>
        <v>0</v>
      </c>
      <c r="ER19" s="136" t="str">
        <f t="shared" si="14"/>
        <v>0</v>
      </c>
      <c r="ES19" s="136" t="str">
        <f t="shared" si="15"/>
        <v>0</v>
      </c>
      <c r="ET19" s="150" t="str">
        <f t="shared" si="16"/>
        <v>0</v>
      </c>
      <c r="EU19" s="138" t="str">
        <f t="shared" si="100"/>
        <v>0</v>
      </c>
      <c r="EV19" s="147" t="str">
        <f t="shared" si="101"/>
        <v>0</v>
      </c>
      <c r="EW19" s="123" t="str">
        <f t="shared" si="102"/>
        <v>0</v>
      </c>
      <c r="EX19" s="124" t="str">
        <f t="shared" si="17"/>
        <v>0</v>
      </c>
      <c r="EY19" s="124" t="str">
        <f t="shared" si="103"/>
        <v>0</v>
      </c>
      <c r="EZ19" s="35">
        <f t="shared" si="104"/>
        <v>0</v>
      </c>
      <c r="FA19" s="36" t="str">
        <f t="shared" si="105"/>
        <v>نــاجــــح ومنقــــــول للصـــــف الثـــانى</v>
      </c>
      <c r="FB19" s="37" t="str">
        <f t="shared" si="106"/>
        <v>نــاجــــح ومنقــــــول للصـــــف الثـــانى</v>
      </c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  <c r="IM19" s="38"/>
      <c r="IN19" s="38"/>
      <c r="IO19" s="38"/>
      <c r="IP19" s="38"/>
      <c r="IQ19" s="38"/>
      <c r="IR19" s="38"/>
      <c r="IS19" s="38"/>
      <c r="IT19" s="38"/>
      <c r="IU19" s="38"/>
      <c r="IV19" s="38"/>
      <c r="IW19" s="38"/>
      <c r="IX19" s="38"/>
      <c r="IY19" s="38"/>
    </row>
    <row r="20" spans="1:259" s="40" customFormat="1" ht="20.25" x14ac:dyDescent="0.3">
      <c r="A20" s="154">
        <f>+IF(B20="","",SUBTOTAL(3,B$10:B20))</f>
        <v>11</v>
      </c>
      <c r="B20" s="155" t="s">
        <v>134</v>
      </c>
      <c r="C20" s="156">
        <v>11</v>
      </c>
      <c r="D20" s="156">
        <v>11</v>
      </c>
      <c r="E20" s="156"/>
      <c r="F20" s="156"/>
      <c r="G20" s="156">
        <v>42.5</v>
      </c>
      <c r="H20" s="156">
        <v>46</v>
      </c>
      <c r="I20" s="157">
        <f t="shared" si="18"/>
        <v>88.5</v>
      </c>
      <c r="J20" s="156">
        <v>42.5</v>
      </c>
      <c r="K20" s="158">
        <v>46</v>
      </c>
      <c r="L20" s="159">
        <f t="shared" si="19"/>
        <v>88.5</v>
      </c>
      <c r="M20" s="160">
        <f t="shared" si="20"/>
        <v>177</v>
      </c>
      <c r="N20" s="161">
        <f t="shared" si="21"/>
        <v>88.5</v>
      </c>
      <c r="O20" s="162">
        <f t="shared" si="22"/>
        <v>88.5</v>
      </c>
      <c r="P20" s="160">
        <f t="shared" si="107"/>
        <v>70.8</v>
      </c>
      <c r="Q20" s="159">
        <f t="shared" si="23"/>
        <v>71</v>
      </c>
      <c r="R20" s="156">
        <v>42.5</v>
      </c>
      <c r="S20" s="156">
        <v>46</v>
      </c>
      <c r="T20" s="157">
        <f t="shared" si="1"/>
        <v>88.5</v>
      </c>
      <c r="U20" s="156">
        <v>42.5</v>
      </c>
      <c r="V20" s="156">
        <v>46</v>
      </c>
      <c r="W20" s="159">
        <f t="shared" si="24"/>
        <v>88.5</v>
      </c>
      <c r="X20" s="160">
        <f t="shared" si="25"/>
        <v>177</v>
      </c>
      <c r="Y20" s="161">
        <f t="shared" si="26"/>
        <v>88.5</v>
      </c>
      <c r="Z20" s="162">
        <f t="shared" si="27"/>
        <v>88.5</v>
      </c>
      <c r="AA20" s="160">
        <f t="shared" si="28"/>
        <v>53.1</v>
      </c>
      <c r="AB20" s="159">
        <f t="shared" si="29"/>
        <v>53</v>
      </c>
      <c r="AC20" s="156">
        <v>42.5</v>
      </c>
      <c r="AD20" s="156">
        <v>46</v>
      </c>
      <c r="AE20" s="157">
        <f t="shared" si="30"/>
        <v>88.5</v>
      </c>
      <c r="AF20" s="156">
        <v>42.5</v>
      </c>
      <c r="AG20" s="156">
        <v>46</v>
      </c>
      <c r="AH20" s="159">
        <f t="shared" si="31"/>
        <v>88.5</v>
      </c>
      <c r="AI20" s="160">
        <f t="shared" si="32"/>
        <v>177</v>
      </c>
      <c r="AJ20" s="161">
        <f t="shared" si="33"/>
        <v>88.5</v>
      </c>
      <c r="AK20" s="162">
        <f t="shared" si="34"/>
        <v>88.5</v>
      </c>
      <c r="AL20" s="160">
        <f t="shared" si="35"/>
        <v>35.4</v>
      </c>
      <c r="AM20" s="159">
        <f t="shared" si="36"/>
        <v>35.5</v>
      </c>
      <c r="AN20" s="156">
        <v>42.5</v>
      </c>
      <c r="AO20" s="156">
        <v>20</v>
      </c>
      <c r="AP20" s="156">
        <v>22.5</v>
      </c>
      <c r="AQ20" s="159">
        <f t="shared" si="37"/>
        <v>85</v>
      </c>
      <c r="AR20" s="156">
        <v>42.5</v>
      </c>
      <c r="AS20" s="156">
        <v>20</v>
      </c>
      <c r="AT20" s="156">
        <v>22.5</v>
      </c>
      <c r="AU20" s="163">
        <f t="shared" si="38"/>
        <v>42.5</v>
      </c>
      <c r="AV20" s="160">
        <f t="shared" si="39"/>
        <v>85</v>
      </c>
      <c r="AW20" s="164">
        <f t="shared" si="40"/>
        <v>170</v>
      </c>
      <c r="AX20" s="163">
        <f t="shared" si="41"/>
        <v>85</v>
      </c>
      <c r="AY20" s="160">
        <f t="shared" si="42"/>
        <v>85</v>
      </c>
      <c r="AZ20" s="160">
        <f t="shared" si="43"/>
        <v>51</v>
      </c>
      <c r="BA20" s="159">
        <f t="shared" si="44"/>
        <v>51</v>
      </c>
      <c r="BB20" s="156">
        <v>42.5</v>
      </c>
      <c r="BC20" s="156">
        <v>8</v>
      </c>
      <c r="BD20" s="156">
        <v>32</v>
      </c>
      <c r="BE20" s="159">
        <f t="shared" si="45"/>
        <v>82.5</v>
      </c>
      <c r="BF20" s="156">
        <v>42.5</v>
      </c>
      <c r="BG20" s="156">
        <v>8</v>
      </c>
      <c r="BH20" s="156">
        <v>32</v>
      </c>
      <c r="BI20" s="160">
        <f t="shared" si="46"/>
        <v>40</v>
      </c>
      <c r="BJ20" s="159">
        <f t="shared" si="47"/>
        <v>82.5</v>
      </c>
      <c r="BK20" s="164">
        <f t="shared" si="48"/>
        <v>165</v>
      </c>
      <c r="BL20" s="163">
        <f t="shared" si="49"/>
        <v>82.5</v>
      </c>
      <c r="BM20" s="160">
        <f t="shared" si="50"/>
        <v>82.5</v>
      </c>
      <c r="BN20" s="160">
        <f t="shared" si="51"/>
        <v>33</v>
      </c>
      <c r="BO20" s="159">
        <f t="shared" si="52"/>
        <v>33</v>
      </c>
      <c r="BP20" s="156">
        <v>42.5</v>
      </c>
      <c r="BQ20" s="156">
        <v>46</v>
      </c>
      <c r="BR20" s="159">
        <f t="shared" si="53"/>
        <v>88.5</v>
      </c>
      <c r="BS20" s="156">
        <v>42.5</v>
      </c>
      <c r="BT20" s="156">
        <v>46</v>
      </c>
      <c r="BU20" s="159">
        <f t="shared" si="54"/>
        <v>88.5</v>
      </c>
      <c r="BV20" s="160">
        <f t="shared" si="55"/>
        <v>177</v>
      </c>
      <c r="BW20" s="161">
        <f t="shared" si="56"/>
        <v>88.5</v>
      </c>
      <c r="BX20" s="162">
        <f t="shared" si="57"/>
        <v>88.5</v>
      </c>
      <c r="BY20" s="160">
        <f t="shared" si="58"/>
        <v>17.7</v>
      </c>
      <c r="BZ20" s="159">
        <f t="shared" si="59"/>
        <v>17.5</v>
      </c>
      <c r="CA20" s="156">
        <v>42.5</v>
      </c>
      <c r="CB20" s="156">
        <v>8</v>
      </c>
      <c r="CC20" s="156">
        <v>32</v>
      </c>
      <c r="CD20" s="159">
        <f t="shared" si="60"/>
        <v>82.5</v>
      </c>
      <c r="CE20" s="156">
        <v>42.5</v>
      </c>
      <c r="CF20" s="156">
        <v>8</v>
      </c>
      <c r="CG20" s="156">
        <v>32</v>
      </c>
      <c r="CH20" s="159">
        <f t="shared" si="61"/>
        <v>40</v>
      </c>
      <c r="CI20" s="160">
        <f t="shared" si="62"/>
        <v>82.5</v>
      </c>
      <c r="CJ20" s="164">
        <f t="shared" si="63"/>
        <v>165</v>
      </c>
      <c r="CK20" s="163">
        <f t="shared" si="64"/>
        <v>82.5</v>
      </c>
      <c r="CL20" s="163">
        <f t="shared" si="65"/>
        <v>82.5</v>
      </c>
      <c r="CM20" s="160">
        <f t="shared" si="66"/>
        <v>16.5</v>
      </c>
      <c r="CN20" s="160">
        <f t="shared" si="67"/>
        <v>16.5</v>
      </c>
      <c r="CO20" s="156">
        <v>93</v>
      </c>
      <c r="CP20" s="156">
        <v>93</v>
      </c>
      <c r="CQ20" s="159">
        <f t="shared" si="68"/>
        <v>186</v>
      </c>
      <c r="CR20" s="161">
        <f t="shared" si="69"/>
        <v>93</v>
      </c>
      <c r="CS20" s="162">
        <f t="shared" si="70"/>
        <v>93</v>
      </c>
      <c r="CT20" s="160">
        <f t="shared" si="71"/>
        <v>18.600000000000001</v>
      </c>
      <c r="CU20" s="160">
        <f t="shared" si="108"/>
        <v>18.5</v>
      </c>
      <c r="CV20" s="156">
        <v>93</v>
      </c>
      <c r="CW20" s="156">
        <v>93</v>
      </c>
      <c r="CX20" s="159">
        <f t="shared" si="72"/>
        <v>186</v>
      </c>
      <c r="CY20" s="161">
        <f t="shared" si="73"/>
        <v>93</v>
      </c>
      <c r="CZ20" s="162">
        <f t="shared" si="74"/>
        <v>93</v>
      </c>
      <c r="DA20" s="160">
        <f t="shared" si="75"/>
        <v>18.600000000000001</v>
      </c>
      <c r="DB20" s="160">
        <f t="shared" si="76"/>
        <v>18.5</v>
      </c>
      <c r="DC20" s="218">
        <f t="shared" si="77"/>
        <v>314.5</v>
      </c>
      <c r="DD20" s="160" t="str">
        <f t="shared" si="78"/>
        <v>ممتـــــاز</v>
      </c>
      <c r="DE20" s="165">
        <f t="shared" si="79"/>
        <v>5</v>
      </c>
      <c r="DF20" s="156">
        <v>42.5</v>
      </c>
      <c r="DG20" s="156">
        <v>46</v>
      </c>
      <c r="DH20" s="159">
        <f t="shared" si="80"/>
        <v>88.5</v>
      </c>
      <c r="DI20" s="156">
        <f t="shared" si="2"/>
        <v>42.5</v>
      </c>
      <c r="DJ20" s="156">
        <f t="shared" si="81"/>
        <v>46</v>
      </c>
      <c r="DK20" s="160">
        <f t="shared" si="82"/>
        <v>88.5</v>
      </c>
      <c r="DL20" s="163">
        <f t="shared" si="83"/>
        <v>177</v>
      </c>
      <c r="DM20" s="161">
        <f t="shared" si="84"/>
        <v>88.5</v>
      </c>
      <c r="DN20" s="162">
        <f t="shared" si="85"/>
        <v>88.5</v>
      </c>
      <c r="DO20" s="160">
        <f t="shared" si="86"/>
        <v>35.4</v>
      </c>
      <c r="DP20" s="160">
        <f t="shared" si="87"/>
        <v>35.5</v>
      </c>
      <c r="DQ20" s="156">
        <v>42.5</v>
      </c>
      <c r="DR20" s="156">
        <v>46</v>
      </c>
      <c r="DS20" s="157">
        <f t="shared" si="88"/>
        <v>88.5</v>
      </c>
      <c r="DT20" s="156">
        <v>42.5</v>
      </c>
      <c r="DU20" s="156">
        <v>46</v>
      </c>
      <c r="DV20" s="159">
        <f t="shared" si="89"/>
        <v>88.5</v>
      </c>
      <c r="DW20" s="160">
        <f t="shared" si="90"/>
        <v>177</v>
      </c>
      <c r="DX20" s="161">
        <f t="shared" si="91"/>
        <v>88.5</v>
      </c>
      <c r="DY20" s="162">
        <f t="shared" si="92"/>
        <v>88.5</v>
      </c>
      <c r="DZ20" s="160">
        <f t="shared" si="93"/>
        <v>26.55</v>
      </c>
      <c r="EA20" s="159">
        <f t="shared" si="94"/>
        <v>26.5</v>
      </c>
      <c r="EB20" s="135" t="str">
        <f t="shared" si="3"/>
        <v/>
      </c>
      <c r="EC20" s="135" t="str">
        <f t="shared" si="4"/>
        <v/>
      </c>
      <c r="ED20" s="135" t="str">
        <f t="shared" si="5"/>
        <v/>
      </c>
      <c r="EE20" s="135" t="str">
        <f t="shared" si="6"/>
        <v/>
      </c>
      <c r="EF20" s="135" t="str">
        <f t="shared" si="7"/>
        <v/>
      </c>
      <c r="EG20" s="135" t="str">
        <f t="shared" si="8"/>
        <v/>
      </c>
      <c r="EH20" s="135" t="str">
        <f t="shared" si="95"/>
        <v/>
      </c>
      <c r="EI20" s="135" t="str">
        <f t="shared" si="96"/>
        <v/>
      </c>
      <c r="EJ20" s="135" t="str">
        <f t="shared" si="97"/>
        <v/>
      </c>
      <c r="EK20" s="135" t="str">
        <f t="shared" si="98"/>
        <v/>
      </c>
      <c r="EL20" s="135" t="str">
        <f t="shared" si="9"/>
        <v/>
      </c>
      <c r="EM20" s="135" t="str">
        <f t="shared" si="99"/>
        <v/>
      </c>
      <c r="EN20" s="135" t="str">
        <f t="shared" si="10"/>
        <v>0</v>
      </c>
      <c r="EO20" s="135" t="str">
        <f t="shared" si="11"/>
        <v>0</v>
      </c>
      <c r="EP20" s="136" t="str">
        <f t="shared" si="12"/>
        <v>0</v>
      </c>
      <c r="EQ20" s="137" t="str">
        <f t="shared" si="13"/>
        <v>0</v>
      </c>
      <c r="ER20" s="136" t="str">
        <f t="shared" si="14"/>
        <v>0</v>
      </c>
      <c r="ES20" s="136" t="str">
        <f t="shared" si="15"/>
        <v>0</v>
      </c>
      <c r="ET20" s="150" t="str">
        <f t="shared" si="16"/>
        <v>0</v>
      </c>
      <c r="EU20" s="138" t="str">
        <f t="shared" si="100"/>
        <v>0</v>
      </c>
      <c r="EV20" s="147" t="str">
        <f t="shared" si="101"/>
        <v>0</v>
      </c>
      <c r="EW20" s="123" t="str">
        <f t="shared" si="102"/>
        <v>0</v>
      </c>
      <c r="EX20" s="124" t="str">
        <f t="shared" si="17"/>
        <v>0</v>
      </c>
      <c r="EY20" s="124" t="str">
        <f t="shared" si="103"/>
        <v>0</v>
      </c>
      <c r="EZ20" s="35">
        <f t="shared" si="104"/>
        <v>0</v>
      </c>
      <c r="FA20" s="36" t="str">
        <f t="shared" si="105"/>
        <v>نــاجــــح ومنقــــــول للصـــــف الثـــانى</v>
      </c>
      <c r="FB20" s="37" t="str">
        <f t="shared" si="106"/>
        <v>نــاجــــح ومنقــــــول للصـــــف الثـــانى</v>
      </c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  <c r="IR20" s="38"/>
      <c r="IS20" s="38"/>
      <c r="IT20" s="38"/>
      <c r="IU20" s="38"/>
      <c r="IV20" s="38"/>
      <c r="IW20" s="38"/>
      <c r="IX20" s="38"/>
      <c r="IY20" s="38"/>
    </row>
    <row r="21" spans="1:259" s="40" customFormat="1" ht="20.25" x14ac:dyDescent="0.3">
      <c r="A21" s="154">
        <f>+IF(B21="","",SUBTOTAL(3,B$10:B21))</f>
        <v>12</v>
      </c>
      <c r="B21" s="155" t="s">
        <v>135</v>
      </c>
      <c r="C21" s="156">
        <v>12</v>
      </c>
      <c r="D21" s="156">
        <v>12</v>
      </c>
      <c r="E21" s="156"/>
      <c r="F21" s="156"/>
      <c r="G21" s="156">
        <v>48</v>
      </c>
      <c r="H21" s="156">
        <v>33</v>
      </c>
      <c r="I21" s="157">
        <f t="shared" si="18"/>
        <v>81</v>
      </c>
      <c r="J21" s="156">
        <v>48</v>
      </c>
      <c r="K21" s="158">
        <v>33</v>
      </c>
      <c r="L21" s="159">
        <f t="shared" si="19"/>
        <v>81</v>
      </c>
      <c r="M21" s="160">
        <f t="shared" si="20"/>
        <v>162</v>
      </c>
      <c r="N21" s="161">
        <f t="shared" si="21"/>
        <v>81</v>
      </c>
      <c r="O21" s="162">
        <f t="shared" si="22"/>
        <v>81</v>
      </c>
      <c r="P21" s="160">
        <f t="shared" si="107"/>
        <v>64.8</v>
      </c>
      <c r="Q21" s="159">
        <f t="shared" si="23"/>
        <v>65</v>
      </c>
      <c r="R21" s="156">
        <v>48</v>
      </c>
      <c r="S21" s="156">
        <v>33</v>
      </c>
      <c r="T21" s="157">
        <f t="shared" si="1"/>
        <v>81</v>
      </c>
      <c r="U21" s="156">
        <v>48</v>
      </c>
      <c r="V21" s="156">
        <v>33</v>
      </c>
      <c r="W21" s="159">
        <f t="shared" si="24"/>
        <v>81</v>
      </c>
      <c r="X21" s="160">
        <f t="shared" si="25"/>
        <v>162</v>
      </c>
      <c r="Y21" s="161">
        <f t="shared" si="26"/>
        <v>81</v>
      </c>
      <c r="Z21" s="162">
        <f t="shared" si="27"/>
        <v>81</v>
      </c>
      <c r="AA21" s="160">
        <f t="shared" si="28"/>
        <v>48.6</v>
      </c>
      <c r="AB21" s="159">
        <f t="shared" si="29"/>
        <v>48.5</v>
      </c>
      <c r="AC21" s="156">
        <v>48</v>
      </c>
      <c r="AD21" s="156">
        <v>33</v>
      </c>
      <c r="AE21" s="157">
        <f t="shared" si="30"/>
        <v>81</v>
      </c>
      <c r="AF21" s="156">
        <v>48</v>
      </c>
      <c r="AG21" s="156">
        <v>33</v>
      </c>
      <c r="AH21" s="159">
        <f t="shared" si="31"/>
        <v>81</v>
      </c>
      <c r="AI21" s="160">
        <f t="shared" si="32"/>
        <v>162</v>
      </c>
      <c r="AJ21" s="161">
        <f t="shared" si="33"/>
        <v>81</v>
      </c>
      <c r="AK21" s="162">
        <f t="shared" si="34"/>
        <v>81</v>
      </c>
      <c r="AL21" s="160">
        <f t="shared" si="35"/>
        <v>32.4</v>
      </c>
      <c r="AM21" s="159">
        <f t="shared" si="36"/>
        <v>32.5</v>
      </c>
      <c r="AN21" s="156">
        <v>48</v>
      </c>
      <c r="AO21" s="156">
        <v>21</v>
      </c>
      <c r="AP21" s="156">
        <v>18</v>
      </c>
      <c r="AQ21" s="159">
        <f t="shared" si="37"/>
        <v>87</v>
      </c>
      <c r="AR21" s="156">
        <v>48</v>
      </c>
      <c r="AS21" s="156">
        <v>21</v>
      </c>
      <c r="AT21" s="156">
        <v>18</v>
      </c>
      <c r="AU21" s="163">
        <f t="shared" si="38"/>
        <v>39</v>
      </c>
      <c r="AV21" s="160">
        <f t="shared" si="39"/>
        <v>87</v>
      </c>
      <c r="AW21" s="164">
        <f t="shared" si="40"/>
        <v>174</v>
      </c>
      <c r="AX21" s="163">
        <f t="shared" si="41"/>
        <v>87</v>
      </c>
      <c r="AY21" s="160">
        <f t="shared" si="42"/>
        <v>87</v>
      </c>
      <c r="AZ21" s="160">
        <f t="shared" si="43"/>
        <v>52.199999999999996</v>
      </c>
      <c r="BA21" s="159">
        <f t="shared" si="44"/>
        <v>52</v>
      </c>
      <c r="BB21" s="156">
        <v>48</v>
      </c>
      <c r="BC21" s="156">
        <v>7</v>
      </c>
      <c r="BD21" s="156">
        <v>36</v>
      </c>
      <c r="BE21" s="159">
        <f t="shared" si="45"/>
        <v>91</v>
      </c>
      <c r="BF21" s="156">
        <v>48</v>
      </c>
      <c r="BG21" s="156">
        <v>7</v>
      </c>
      <c r="BH21" s="156">
        <v>36</v>
      </c>
      <c r="BI21" s="160">
        <f t="shared" si="46"/>
        <v>43</v>
      </c>
      <c r="BJ21" s="159">
        <f t="shared" si="47"/>
        <v>91</v>
      </c>
      <c r="BK21" s="164">
        <f t="shared" si="48"/>
        <v>182</v>
      </c>
      <c r="BL21" s="163">
        <f t="shared" si="49"/>
        <v>91</v>
      </c>
      <c r="BM21" s="160">
        <f t="shared" si="50"/>
        <v>91</v>
      </c>
      <c r="BN21" s="160">
        <f t="shared" si="51"/>
        <v>36.4</v>
      </c>
      <c r="BO21" s="159">
        <f t="shared" si="52"/>
        <v>36.5</v>
      </c>
      <c r="BP21" s="156">
        <v>48</v>
      </c>
      <c r="BQ21" s="156">
        <v>33</v>
      </c>
      <c r="BR21" s="159">
        <f t="shared" si="53"/>
        <v>81</v>
      </c>
      <c r="BS21" s="156">
        <v>48</v>
      </c>
      <c r="BT21" s="156">
        <v>33</v>
      </c>
      <c r="BU21" s="159">
        <f t="shared" si="54"/>
        <v>81</v>
      </c>
      <c r="BV21" s="160">
        <f t="shared" si="55"/>
        <v>162</v>
      </c>
      <c r="BW21" s="161">
        <f t="shared" si="56"/>
        <v>81</v>
      </c>
      <c r="BX21" s="162">
        <f t="shared" si="57"/>
        <v>81</v>
      </c>
      <c r="BY21" s="160">
        <f t="shared" si="58"/>
        <v>16.2</v>
      </c>
      <c r="BZ21" s="159">
        <f t="shared" si="59"/>
        <v>16</v>
      </c>
      <c r="CA21" s="156">
        <v>48</v>
      </c>
      <c r="CB21" s="156">
        <v>7</v>
      </c>
      <c r="CC21" s="156">
        <v>36</v>
      </c>
      <c r="CD21" s="159">
        <f t="shared" si="60"/>
        <v>91</v>
      </c>
      <c r="CE21" s="156">
        <v>48</v>
      </c>
      <c r="CF21" s="156">
        <v>7</v>
      </c>
      <c r="CG21" s="156">
        <v>36</v>
      </c>
      <c r="CH21" s="159">
        <f t="shared" si="61"/>
        <v>43</v>
      </c>
      <c r="CI21" s="160">
        <f t="shared" si="62"/>
        <v>91</v>
      </c>
      <c r="CJ21" s="164">
        <f t="shared" si="63"/>
        <v>182</v>
      </c>
      <c r="CK21" s="163">
        <f t="shared" si="64"/>
        <v>91</v>
      </c>
      <c r="CL21" s="163">
        <f t="shared" si="65"/>
        <v>91</v>
      </c>
      <c r="CM21" s="160">
        <f t="shared" si="66"/>
        <v>18.2</v>
      </c>
      <c r="CN21" s="160">
        <f t="shared" si="67"/>
        <v>18</v>
      </c>
      <c r="CO21" s="156">
        <v>92</v>
      </c>
      <c r="CP21" s="156">
        <v>92</v>
      </c>
      <c r="CQ21" s="159">
        <f t="shared" si="68"/>
        <v>184</v>
      </c>
      <c r="CR21" s="161">
        <f t="shared" si="69"/>
        <v>92</v>
      </c>
      <c r="CS21" s="162">
        <f t="shared" si="70"/>
        <v>92</v>
      </c>
      <c r="CT21" s="160">
        <f t="shared" si="71"/>
        <v>18.400000000000002</v>
      </c>
      <c r="CU21" s="160">
        <f t="shared" si="108"/>
        <v>18.5</v>
      </c>
      <c r="CV21" s="156">
        <v>92</v>
      </c>
      <c r="CW21" s="156">
        <v>92</v>
      </c>
      <c r="CX21" s="159">
        <f t="shared" si="72"/>
        <v>184</v>
      </c>
      <c r="CY21" s="161">
        <f t="shared" si="73"/>
        <v>92</v>
      </c>
      <c r="CZ21" s="162">
        <f t="shared" si="74"/>
        <v>92</v>
      </c>
      <c r="DA21" s="160">
        <f t="shared" si="75"/>
        <v>18.400000000000002</v>
      </c>
      <c r="DB21" s="160">
        <f t="shared" si="76"/>
        <v>18.5</v>
      </c>
      <c r="DC21" s="218">
        <f t="shared" si="77"/>
        <v>305.5</v>
      </c>
      <c r="DD21" s="160" t="str">
        <f t="shared" si="78"/>
        <v>جيــــد جـــــــدا</v>
      </c>
      <c r="DE21" s="165">
        <f t="shared" si="79"/>
        <v>8</v>
      </c>
      <c r="DF21" s="156">
        <v>48</v>
      </c>
      <c r="DG21" s="156">
        <v>33</v>
      </c>
      <c r="DH21" s="159">
        <f t="shared" si="80"/>
        <v>81</v>
      </c>
      <c r="DI21" s="156">
        <f t="shared" si="2"/>
        <v>48</v>
      </c>
      <c r="DJ21" s="156">
        <f t="shared" si="81"/>
        <v>33</v>
      </c>
      <c r="DK21" s="160">
        <f t="shared" si="82"/>
        <v>81</v>
      </c>
      <c r="DL21" s="163">
        <f t="shared" si="83"/>
        <v>162</v>
      </c>
      <c r="DM21" s="161">
        <f t="shared" si="84"/>
        <v>81</v>
      </c>
      <c r="DN21" s="162">
        <f t="shared" si="85"/>
        <v>81</v>
      </c>
      <c r="DO21" s="160">
        <f t="shared" si="86"/>
        <v>32.4</v>
      </c>
      <c r="DP21" s="160">
        <f t="shared" si="87"/>
        <v>32.5</v>
      </c>
      <c r="DQ21" s="156">
        <v>48</v>
      </c>
      <c r="DR21" s="156">
        <v>33</v>
      </c>
      <c r="DS21" s="157">
        <f t="shared" si="88"/>
        <v>81</v>
      </c>
      <c r="DT21" s="156">
        <v>48</v>
      </c>
      <c r="DU21" s="156">
        <v>33</v>
      </c>
      <c r="DV21" s="159">
        <f t="shared" si="89"/>
        <v>81</v>
      </c>
      <c r="DW21" s="160">
        <f t="shared" si="90"/>
        <v>162</v>
      </c>
      <c r="DX21" s="161">
        <f t="shared" si="91"/>
        <v>81</v>
      </c>
      <c r="DY21" s="162">
        <f t="shared" si="92"/>
        <v>81</v>
      </c>
      <c r="DZ21" s="160">
        <f t="shared" si="93"/>
        <v>24.3</v>
      </c>
      <c r="EA21" s="159">
        <f t="shared" si="94"/>
        <v>24.5</v>
      </c>
      <c r="EB21" s="135" t="str">
        <f t="shared" si="3"/>
        <v/>
      </c>
      <c r="EC21" s="135" t="str">
        <f t="shared" si="4"/>
        <v/>
      </c>
      <c r="ED21" s="135" t="str">
        <f t="shared" si="5"/>
        <v/>
      </c>
      <c r="EE21" s="135" t="str">
        <f t="shared" si="6"/>
        <v/>
      </c>
      <c r="EF21" s="135" t="str">
        <f t="shared" si="7"/>
        <v/>
      </c>
      <c r="EG21" s="135" t="str">
        <f t="shared" si="8"/>
        <v/>
      </c>
      <c r="EH21" s="135" t="str">
        <f t="shared" si="95"/>
        <v/>
      </c>
      <c r="EI21" s="135" t="str">
        <f t="shared" si="96"/>
        <v/>
      </c>
      <c r="EJ21" s="135" t="str">
        <f t="shared" si="97"/>
        <v/>
      </c>
      <c r="EK21" s="135" t="str">
        <f t="shared" si="98"/>
        <v/>
      </c>
      <c r="EL21" s="135" t="str">
        <f t="shared" si="9"/>
        <v/>
      </c>
      <c r="EM21" s="135" t="str">
        <f t="shared" si="99"/>
        <v/>
      </c>
      <c r="EN21" s="135" t="str">
        <f t="shared" si="10"/>
        <v>0</v>
      </c>
      <c r="EO21" s="135" t="str">
        <f t="shared" si="11"/>
        <v>0</v>
      </c>
      <c r="EP21" s="136" t="str">
        <f t="shared" si="12"/>
        <v>0</v>
      </c>
      <c r="EQ21" s="137" t="str">
        <f t="shared" si="13"/>
        <v>0</v>
      </c>
      <c r="ER21" s="136" t="str">
        <f t="shared" si="14"/>
        <v>0</v>
      </c>
      <c r="ES21" s="136" t="str">
        <f t="shared" si="15"/>
        <v>0</v>
      </c>
      <c r="ET21" s="150" t="str">
        <f t="shared" si="16"/>
        <v>0</v>
      </c>
      <c r="EU21" s="138" t="str">
        <f t="shared" si="100"/>
        <v>0</v>
      </c>
      <c r="EV21" s="147" t="str">
        <f t="shared" si="101"/>
        <v>0</v>
      </c>
      <c r="EW21" s="123" t="str">
        <f t="shared" si="102"/>
        <v>0</v>
      </c>
      <c r="EX21" s="124" t="str">
        <f t="shared" si="17"/>
        <v>0</v>
      </c>
      <c r="EY21" s="124" t="str">
        <f t="shared" si="103"/>
        <v>0</v>
      </c>
      <c r="EZ21" s="35">
        <f t="shared" si="104"/>
        <v>0</v>
      </c>
      <c r="FA21" s="36" t="str">
        <f t="shared" si="105"/>
        <v>نــاجــــح ومنقــــــول للصـــــف الثـــانى</v>
      </c>
      <c r="FB21" s="37" t="str">
        <f t="shared" si="106"/>
        <v>نــاجــــح ومنقــــــول للصـــــف الثـــانى</v>
      </c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  <c r="IV21" s="38"/>
      <c r="IW21" s="38"/>
      <c r="IX21" s="38"/>
      <c r="IY21" s="38"/>
    </row>
    <row r="22" spans="1:259" ht="20.25" x14ac:dyDescent="0.3">
      <c r="A22" s="166">
        <f>+IF(B22="","",SUBTOTAL(3,B$10:B22))</f>
        <v>13</v>
      </c>
      <c r="B22" s="239" t="s">
        <v>136</v>
      </c>
      <c r="C22" s="167">
        <v>13</v>
      </c>
      <c r="D22" s="167">
        <v>13</v>
      </c>
      <c r="E22" s="168"/>
      <c r="F22" s="168"/>
      <c r="G22" s="167">
        <v>47</v>
      </c>
      <c r="H22" s="167">
        <v>45.5</v>
      </c>
      <c r="I22" s="169">
        <f t="shared" si="18"/>
        <v>92.5</v>
      </c>
      <c r="J22" s="167">
        <v>47</v>
      </c>
      <c r="K22" s="170">
        <v>45.5</v>
      </c>
      <c r="L22" s="171">
        <f t="shared" si="19"/>
        <v>92.5</v>
      </c>
      <c r="M22" s="172">
        <f t="shared" si="20"/>
        <v>185</v>
      </c>
      <c r="N22" s="173">
        <f t="shared" si="21"/>
        <v>92.5</v>
      </c>
      <c r="O22" s="174">
        <f t="shared" si="22"/>
        <v>92.5</v>
      </c>
      <c r="P22" s="172">
        <f t="shared" si="107"/>
        <v>74</v>
      </c>
      <c r="Q22" s="171">
        <f t="shared" si="23"/>
        <v>74</v>
      </c>
      <c r="R22" s="167">
        <v>47</v>
      </c>
      <c r="S22" s="167">
        <v>45.5</v>
      </c>
      <c r="T22" s="175">
        <f t="shared" si="1"/>
        <v>92.5</v>
      </c>
      <c r="U22" s="176">
        <v>47</v>
      </c>
      <c r="V22" s="176">
        <v>45.5</v>
      </c>
      <c r="W22" s="177">
        <f t="shared" si="24"/>
        <v>92.5</v>
      </c>
      <c r="X22" s="178">
        <f t="shared" si="25"/>
        <v>185</v>
      </c>
      <c r="Y22" s="179">
        <f t="shared" si="26"/>
        <v>92.5</v>
      </c>
      <c r="Z22" s="180">
        <f t="shared" si="27"/>
        <v>92.5</v>
      </c>
      <c r="AA22" s="178">
        <f t="shared" si="28"/>
        <v>55.5</v>
      </c>
      <c r="AB22" s="177">
        <f t="shared" si="29"/>
        <v>55.5</v>
      </c>
      <c r="AC22" s="176">
        <v>47</v>
      </c>
      <c r="AD22" s="176">
        <v>45.5</v>
      </c>
      <c r="AE22" s="175">
        <f t="shared" si="30"/>
        <v>92.5</v>
      </c>
      <c r="AF22" s="176">
        <v>47</v>
      </c>
      <c r="AG22" s="176">
        <v>45.5</v>
      </c>
      <c r="AH22" s="177">
        <f t="shared" si="31"/>
        <v>92.5</v>
      </c>
      <c r="AI22" s="178">
        <f t="shared" si="32"/>
        <v>185</v>
      </c>
      <c r="AJ22" s="179">
        <f t="shared" si="33"/>
        <v>92.5</v>
      </c>
      <c r="AK22" s="180">
        <f t="shared" si="34"/>
        <v>92.5</v>
      </c>
      <c r="AL22" s="178">
        <f t="shared" si="35"/>
        <v>37</v>
      </c>
      <c r="AM22" s="177">
        <f t="shared" si="36"/>
        <v>37</v>
      </c>
      <c r="AN22" s="176">
        <v>47</v>
      </c>
      <c r="AO22" s="176">
        <v>14</v>
      </c>
      <c r="AP22" s="176">
        <v>19</v>
      </c>
      <c r="AQ22" s="177">
        <f t="shared" si="37"/>
        <v>80</v>
      </c>
      <c r="AR22" s="176">
        <v>47</v>
      </c>
      <c r="AS22" s="176">
        <v>14</v>
      </c>
      <c r="AT22" s="176">
        <v>19</v>
      </c>
      <c r="AU22" s="181">
        <f t="shared" si="38"/>
        <v>33</v>
      </c>
      <c r="AV22" s="178">
        <f t="shared" si="39"/>
        <v>80</v>
      </c>
      <c r="AW22" s="182">
        <f t="shared" si="40"/>
        <v>160</v>
      </c>
      <c r="AX22" s="181">
        <f t="shared" si="41"/>
        <v>80</v>
      </c>
      <c r="AY22" s="178">
        <f t="shared" si="42"/>
        <v>80</v>
      </c>
      <c r="AZ22" s="178">
        <f t="shared" si="43"/>
        <v>48</v>
      </c>
      <c r="BA22" s="177">
        <f t="shared" si="44"/>
        <v>48</v>
      </c>
      <c r="BB22" s="176">
        <v>47</v>
      </c>
      <c r="BC22" s="176">
        <v>6</v>
      </c>
      <c r="BD22" s="176">
        <v>38.5</v>
      </c>
      <c r="BE22" s="177">
        <f t="shared" si="45"/>
        <v>91.5</v>
      </c>
      <c r="BF22" s="176">
        <v>47</v>
      </c>
      <c r="BG22" s="176">
        <v>6</v>
      </c>
      <c r="BH22" s="176">
        <v>38.5</v>
      </c>
      <c r="BI22" s="178">
        <f t="shared" si="46"/>
        <v>44.5</v>
      </c>
      <c r="BJ22" s="177">
        <f t="shared" si="47"/>
        <v>91.5</v>
      </c>
      <c r="BK22" s="182">
        <f t="shared" si="48"/>
        <v>183</v>
      </c>
      <c r="BL22" s="181">
        <f t="shared" si="49"/>
        <v>91.5</v>
      </c>
      <c r="BM22" s="178">
        <f t="shared" si="50"/>
        <v>91.5</v>
      </c>
      <c r="BN22" s="178">
        <f t="shared" si="51"/>
        <v>36.6</v>
      </c>
      <c r="BO22" s="177">
        <f t="shared" si="52"/>
        <v>36.5</v>
      </c>
      <c r="BP22" s="176">
        <v>47</v>
      </c>
      <c r="BQ22" s="176">
        <v>45.5</v>
      </c>
      <c r="BR22" s="177">
        <f t="shared" si="53"/>
        <v>92.5</v>
      </c>
      <c r="BS22" s="176">
        <v>47</v>
      </c>
      <c r="BT22" s="176">
        <v>45.5</v>
      </c>
      <c r="BU22" s="177">
        <f t="shared" si="54"/>
        <v>92.5</v>
      </c>
      <c r="BV22" s="178">
        <f t="shared" si="55"/>
        <v>185</v>
      </c>
      <c r="BW22" s="179">
        <f t="shared" si="56"/>
        <v>92.5</v>
      </c>
      <c r="BX22" s="180">
        <f t="shared" si="57"/>
        <v>92.5</v>
      </c>
      <c r="BY22" s="178">
        <f t="shared" si="58"/>
        <v>18.5</v>
      </c>
      <c r="BZ22" s="177">
        <f t="shared" si="59"/>
        <v>18.5</v>
      </c>
      <c r="CA22" s="176">
        <v>47</v>
      </c>
      <c r="CB22" s="176">
        <v>6</v>
      </c>
      <c r="CC22" s="176">
        <v>38.5</v>
      </c>
      <c r="CD22" s="177">
        <f t="shared" si="60"/>
        <v>91.5</v>
      </c>
      <c r="CE22" s="176">
        <v>47</v>
      </c>
      <c r="CF22" s="176">
        <v>6</v>
      </c>
      <c r="CG22" s="176">
        <v>38.5</v>
      </c>
      <c r="CH22" s="177">
        <f t="shared" si="61"/>
        <v>44.5</v>
      </c>
      <c r="CI22" s="178">
        <f t="shared" si="62"/>
        <v>91.5</v>
      </c>
      <c r="CJ22" s="182">
        <f t="shared" si="63"/>
        <v>183</v>
      </c>
      <c r="CK22" s="181">
        <f t="shared" si="64"/>
        <v>91.5</v>
      </c>
      <c r="CL22" s="181">
        <f t="shared" si="65"/>
        <v>91.5</v>
      </c>
      <c r="CM22" s="178">
        <f t="shared" si="66"/>
        <v>18.3</v>
      </c>
      <c r="CN22" s="178">
        <f t="shared" si="67"/>
        <v>18.5</v>
      </c>
      <c r="CO22" s="176">
        <v>90</v>
      </c>
      <c r="CP22" s="176">
        <v>90</v>
      </c>
      <c r="CQ22" s="171">
        <f t="shared" si="68"/>
        <v>180</v>
      </c>
      <c r="CR22" s="173">
        <f t="shared" si="69"/>
        <v>90</v>
      </c>
      <c r="CS22" s="174">
        <f t="shared" si="70"/>
        <v>90</v>
      </c>
      <c r="CT22" s="172">
        <f t="shared" si="71"/>
        <v>18</v>
      </c>
      <c r="CU22" s="172">
        <f t="shared" si="108"/>
        <v>18</v>
      </c>
      <c r="CV22" s="176">
        <v>90</v>
      </c>
      <c r="CW22" s="176">
        <v>90</v>
      </c>
      <c r="CX22" s="171">
        <f t="shared" si="72"/>
        <v>180</v>
      </c>
      <c r="CY22" s="173">
        <f t="shared" si="73"/>
        <v>90</v>
      </c>
      <c r="CZ22" s="174">
        <f t="shared" si="74"/>
        <v>90</v>
      </c>
      <c r="DA22" s="172">
        <f t="shared" si="75"/>
        <v>18</v>
      </c>
      <c r="DB22" s="172">
        <f t="shared" si="76"/>
        <v>18</v>
      </c>
      <c r="DC22" s="218">
        <f t="shared" si="77"/>
        <v>324</v>
      </c>
      <c r="DD22" s="160" t="str">
        <f t="shared" si="78"/>
        <v>ممتـــــاز</v>
      </c>
      <c r="DE22" s="165">
        <f t="shared" si="79"/>
        <v>3</v>
      </c>
      <c r="DF22" s="156">
        <v>47</v>
      </c>
      <c r="DG22" s="176">
        <v>45.5</v>
      </c>
      <c r="DH22" s="177">
        <f t="shared" si="80"/>
        <v>92.5</v>
      </c>
      <c r="DI22" s="176">
        <f t="shared" si="2"/>
        <v>47</v>
      </c>
      <c r="DJ22" s="176">
        <f t="shared" si="81"/>
        <v>45.5</v>
      </c>
      <c r="DK22" s="178">
        <f t="shared" si="82"/>
        <v>92.5</v>
      </c>
      <c r="DL22" s="181">
        <f t="shared" si="83"/>
        <v>185</v>
      </c>
      <c r="DM22" s="179">
        <f t="shared" si="84"/>
        <v>92.5</v>
      </c>
      <c r="DN22" s="180">
        <f t="shared" si="85"/>
        <v>92.5</v>
      </c>
      <c r="DO22" s="178">
        <f t="shared" si="86"/>
        <v>37</v>
      </c>
      <c r="DP22" s="178">
        <f t="shared" si="87"/>
        <v>37</v>
      </c>
      <c r="DQ22" s="156">
        <v>47</v>
      </c>
      <c r="DR22" s="156">
        <v>45.5</v>
      </c>
      <c r="DS22" s="157">
        <f t="shared" si="88"/>
        <v>92.5</v>
      </c>
      <c r="DT22" s="156">
        <v>47</v>
      </c>
      <c r="DU22" s="156">
        <v>45.5</v>
      </c>
      <c r="DV22" s="159">
        <f t="shared" si="89"/>
        <v>92.5</v>
      </c>
      <c r="DW22" s="160">
        <f t="shared" si="90"/>
        <v>185</v>
      </c>
      <c r="DX22" s="161">
        <f t="shared" si="91"/>
        <v>92.5</v>
      </c>
      <c r="DY22" s="162">
        <f t="shared" si="92"/>
        <v>92.5</v>
      </c>
      <c r="DZ22" s="160">
        <f t="shared" si="93"/>
        <v>27.75</v>
      </c>
      <c r="EA22" s="159">
        <f t="shared" si="94"/>
        <v>28</v>
      </c>
      <c r="EB22" s="126" t="str">
        <f t="shared" si="3"/>
        <v/>
      </c>
      <c r="EC22" s="126" t="str">
        <f t="shared" si="4"/>
        <v/>
      </c>
      <c r="ED22" s="126" t="str">
        <f t="shared" si="5"/>
        <v/>
      </c>
      <c r="EE22" s="126" t="str">
        <f t="shared" si="6"/>
        <v/>
      </c>
      <c r="EF22" s="126" t="str">
        <f t="shared" si="7"/>
        <v/>
      </c>
      <c r="EG22" s="126" t="str">
        <f t="shared" si="8"/>
        <v/>
      </c>
      <c r="EH22" s="126" t="str">
        <f t="shared" si="95"/>
        <v/>
      </c>
      <c r="EI22" s="126" t="str">
        <f t="shared" si="96"/>
        <v/>
      </c>
      <c r="EJ22" s="126" t="str">
        <f t="shared" si="97"/>
        <v/>
      </c>
      <c r="EK22" s="139" t="str">
        <f t="shared" si="98"/>
        <v/>
      </c>
      <c r="EL22" s="126" t="str">
        <f t="shared" si="9"/>
        <v/>
      </c>
      <c r="EM22" s="126" t="str">
        <f t="shared" si="99"/>
        <v/>
      </c>
      <c r="EN22" s="126" t="str">
        <f t="shared" si="10"/>
        <v>0</v>
      </c>
      <c r="EO22" s="126" t="str">
        <f t="shared" si="11"/>
        <v>0</v>
      </c>
      <c r="EP22" s="126" t="str">
        <f t="shared" si="12"/>
        <v>0</v>
      </c>
      <c r="EQ22" s="126" t="str">
        <f t="shared" si="13"/>
        <v>0</v>
      </c>
      <c r="ER22" s="126" t="str">
        <f t="shared" si="14"/>
        <v>0</v>
      </c>
      <c r="ES22" s="126" t="str">
        <f t="shared" si="15"/>
        <v>0</v>
      </c>
      <c r="ET22" s="151" t="str">
        <f t="shared" si="16"/>
        <v>0</v>
      </c>
      <c r="EU22" s="126" t="str">
        <f t="shared" si="100"/>
        <v>0</v>
      </c>
      <c r="EV22" s="148" t="str">
        <f t="shared" si="101"/>
        <v>0</v>
      </c>
      <c r="EW22" s="125" t="str">
        <f t="shared" si="102"/>
        <v>0</v>
      </c>
      <c r="EX22" s="126" t="str">
        <f t="shared" si="17"/>
        <v>0</v>
      </c>
      <c r="EY22" s="126" t="str">
        <f t="shared" si="103"/>
        <v>0</v>
      </c>
      <c r="EZ22" s="62">
        <f t="shared" si="104"/>
        <v>0</v>
      </c>
      <c r="FA22" s="63" t="str">
        <f t="shared" si="105"/>
        <v>نــاجــــح ومنقــــــول للصـــــف الثـــانى</v>
      </c>
      <c r="FB22" s="64" t="str">
        <f t="shared" si="106"/>
        <v>نــاجــــح ومنقــــــول للصـــــف الثـــانى</v>
      </c>
    </row>
    <row r="23" spans="1:259" ht="20.25" x14ac:dyDescent="0.3">
      <c r="A23" s="154">
        <f>+IF(B23="","",SUBTOTAL(3,B$10:B23))</f>
        <v>14</v>
      </c>
      <c r="B23" s="155" t="s">
        <v>137</v>
      </c>
      <c r="C23" s="156">
        <v>14</v>
      </c>
      <c r="D23" s="156">
        <v>14</v>
      </c>
      <c r="E23" s="183"/>
      <c r="F23" s="183"/>
      <c r="G23" s="156"/>
      <c r="H23" s="156"/>
      <c r="I23" s="157">
        <f t="shared" si="18"/>
        <v>0</v>
      </c>
      <c r="J23" s="156"/>
      <c r="K23" s="158"/>
      <c r="L23" s="159">
        <f t="shared" si="19"/>
        <v>0</v>
      </c>
      <c r="M23" s="160">
        <f t="shared" si="20"/>
        <v>0</v>
      </c>
      <c r="N23" s="161">
        <f t="shared" si="21"/>
        <v>0</v>
      </c>
      <c r="O23" s="162">
        <f t="shared" si="22"/>
        <v>0</v>
      </c>
      <c r="P23" s="160">
        <f t="shared" si="107"/>
        <v>0</v>
      </c>
      <c r="Q23" s="159">
        <f t="shared" si="23"/>
        <v>0</v>
      </c>
      <c r="R23" s="156"/>
      <c r="S23" s="156"/>
      <c r="T23" s="157">
        <f t="shared" si="1"/>
        <v>0</v>
      </c>
      <c r="U23" s="156"/>
      <c r="V23" s="156"/>
      <c r="W23" s="159">
        <f t="shared" si="24"/>
        <v>0</v>
      </c>
      <c r="X23" s="160">
        <f t="shared" si="25"/>
        <v>0</v>
      </c>
      <c r="Y23" s="161">
        <f t="shared" si="26"/>
        <v>0</v>
      </c>
      <c r="Z23" s="162">
        <f t="shared" si="27"/>
        <v>0</v>
      </c>
      <c r="AA23" s="160">
        <f t="shared" si="28"/>
        <v>0</v>
      </c>
      <c r="AB23" s="159">
        <f t="shared" si="29"/>
        <v>0</v>
      </c>
      <c r="AC23" s="156"/>
      <c r="AD23" s="156"/>
      <c r="AE23" s="157">
        <f t="shared" si="30"/>
        <v>0</v>
      </c>
      <c r="AF23" s="156"/>
      <c r="AG23" s="156"/>
      <c r="AH23" s="159">
        <f t="shared" si="31"/>
        <v>0</v>
      </c>
      <c r="AI23" s="160">
        <f t="shared" si="32"/>
        <v>0</v>
      </c>
      <c r="AJ23" s="161">
        <f t="shared" si="33"/>
        <v>0</v>
      </c>
      <c r="AK23" s="162">
        <f t="shared" si="34"/>
        <v>0</v>
      </c>
      <c r="AL23" s="160">
        <f t="shared" si="35"/>
        <v>0</v>
      </c>
      <c r="AM23" s="159">
        <f t="shared" si="36"/>
        <v>0</v>
      </c>
      <c r="AN23" s="156"/>
      <c r="AO23" s="156"/>
      <c r="AP23" s="156"/>
      <c r="AQ23" s="159">
        <f t="shared" si="37"/>
        <v>0</v>
      </c>
      <c r="AR23" s="156"/>
      <c r="AS23" s="156"/>
      <c r="AT23" s="156"/>
      <c r="AU23" s="163">
        <f t="shared" si="38"/>
        <v>0</v>
      </c>
      <c r="AV23" s="160">
        <f t="shared" si="39"/>
        <v>0</v>
      </c>
      <c r="AW23" s="164">
        <f t="shared" si="40"/>
        <v>0</v>
      </c>
      <c r="AX23" s="163">
        <f t="shared" si="41"/>
        <v>0</v>
      </c>
      <c r="AY23" s="160">
        <f t="shared" si="42"/>
        <v>0</v>
      </c>
      <c r="AZ23" s="160">
        <f t="shared" si="43"/>
        <v>0</v>
      </c>
      <c r="BA23" s="159">
        <f t="shared" si="44"/>
        <v>0</v>
      </c>
      <c r="BB23" s="156"/>
      <c r="BC23" s="156"/>
      <c r="BD23" s="156"/>
      <c r="BE23" s="159">
        <f t="shared" si="45"/>
        <v>0</v>
      </c>
      <c r="BF23" s="156"/>
      <c r="BG23" s="156"/>
      <c r="BH23" s="156"/>
      <c r="BI23" s="160">
        <f t="shared" si="46"/>
        <v>0</v>
      </c>
      <c r="BJ23" s="159">
        <f t="shared" si="47"/>
        <v>0</v>
      </c>
      <c r="BK23" s="164">
        <f t="shared" si="48"/>
        <v>0</v>
      </c>
      <c r="BL23" s="163">
        <f t="shared" si="49"/>
        <v>0</v>
      </c>
      <c r="BM23" s="160">
        <f t="shared" si="50"/>
        <v>0</v>
      </c>
      <c r="BN23" s="160">
        <f t="shared" si="51"/>
        <v>0</v>
      </c>
      <c r="BO23" s="159">
        <f t="shared" si="52"/>
        <v>0</v>
      </c>
      <c r="BP23" s="156"/>
      <c r="BQ23" s="156"/>
      <c r="BR23" s="159">
        <f t="shared" si="53"/>
        <v>0</v>
      </c>
      <c r="BS23" s="156"/>
      <c r="BT23" s="156"/>
      <c r="BU23" s="159">
        <f t="shared" si="54"/>
        <v>0</v>
      </c>
      <c r="BV23" s="160">
        <f t="shared" si="55"/>
        <v>0</v>
      </c>
      <c r="BW23" s="161">
        <f t="shared" si="56"/>
        <v>0</v>
      </c>
      <c r="BX23" s="162">
        <f t="shared" si="57"/>
        <v>0</v>
      </c>
      <c r="BY23" s="160">
        <f t="shared" si="58"/>
        <v>0</v>
      </c>
      <c r="BZ23" s="159">
        <f t="shared" si="59"/>
        <v>0</v>
      </c>
      <c r="CA23" s="156"/>
      <c r="CB23" s="156"/>
      <c r="CC23" s="156"/>
      <c r="CD23" s="159">
        <f t="shared" si="60"/>
        <v>0</v>
      </c>
      <c r="CE23" s="156"/>
      <c r="CF23" s="156"/>
      <c r="CG23" s="156"/>
      <c r="CH23" s="159">
        <f t="shared" si="61"/>
        <v>0</v>
      </c>
      <c r="CI23" s="160">
        <f t="shared" si="62"/>
        <v>0</v>
      </c>
      <c r="CJ23" s="164">
        <f t="shared" si="63"/>
        <v>0</v>
      </c>
      <c r="CK23" s="163">
        <f t="shared" si="64"/>
        <v>0</v>
      </c>
      <c r="CL23" s="163">
        <f t="shared" si="65"/>
        <v>0</v>
      </c>
      <c r="CM23" s="160">
        <f t="shared" si="66"/>
        <v>0</v>
      </c>
      <c r="CN23" s="160">
        <f t="shared" si="67"/>
        <v>0</v>
      </c>
      <c r="CO23" s="156"/>
      <c r="CP23" s="156"/>
      <c r="CQ23" s="159">
        <f t="shared" si="68"/>
        <v>0</v>
      </c>
      <c r="CR23" s="161">
        <f t="shared" si="69"/>
        <v>0</v>
      </c>
      <c r="CS23" s="162">
        <f t="shared" si="70"/>
        <v>0</v>
      </c>
      <c r="CT23" s="160">
        <f t="shared" si="71"/>
        <v>0</v>
      </c>
      <c r="CU23" s="160">
        <f t="shared" si="108"/>
        <v>0</v>
      </c>
      <c r="CV23" s="156"/>
      <c r="CW23" s="156"/>
      <c r="CX23" s="159">
        <f t="shared" si="72"/>
        <v>0</v>
      </c>
      <c r="CY23" s="161">
        <f t="shared" si="73"/>
        <v>0</v>
      </c>
      <c r="CZ23" s="162">
        <f t="shared" si="74"/>
        <v>0</v>
      </c>
      <c r="DA23" s="160">
        <f t="shared" si="75"/>
        <v>0</v>
      </c>
      <c r="DB23" s="160">
        <f t="shared" si="76"/>
        <v>0</v>
      </c>
      <c r="DC23" s="218">
        <f t="shared" si="77"/>
        <v>0</v>
      </c>
      <c r="DD23" s="160" t="str">
        <f t="shared" si="78"/>
        <v>دون المســـتوى</v>
      </c>
      <c r="DE23" s="165">
        <f t="shared" si="79"/>
        <v>14</v>
      </c>
      <c r="DF23" s="156"/>
      <c r="DG23" s="156"/>
      <c r="DH23" s="159">
        <f t="shared" si="80"/>
        <v>0</v>
      </c>
      <c r="DI23" s="156"/>
      <c r="DJ23" s="156"/>
      <c r="DK23" s="160">
        <f t="shared" si="82"/>
        <v>0</v>
      </c>
      <c r="DL23" s="163">
        <f t="shared" si="83"/>
        <v>0</v>
      </c>
      <c r="DM23" s="161">
        <f t="shared" si="84"/>
        <v>0</v>
      </c>
      <c r="DN23" s="162">
        <f t="shared" si="85"/>
        <v>0</v>
      </c>
      <c r="DO23" s="160">
        <f t="shared" si="86"/>
        <v>0</v>
      </c>
      <c r="DP23" s="160">
        <f t="shared" si="87"/>
        <v>0</v>
      </c>
      <c r="DQ23" s="156"/>
      <c r="DR23" s="156"/>
      <c r="DS23" s="157">
        <f t="shared" si="88"/>
        <v>0</v>
      </c>
      <c r="DT23" s="156"/>
      <c r="DU23" s="156"/>
      <c r="DV23" s="159">
        <f t="shared" si="89"/>
        <v>0</v>
      </c>
      <c r="DW23" s="160">
        <f t="shared" si="90"/>
        <v>0</v>
      </c>
      <c r="DX23" s="161">
        <f t="shared" si="91"/>
        <v>0</v>
      </c>
      <c r="DY23" s="162">
        <f t="shared" si="92"/>
        <v>0</v>
      </c>
      <c r="DZ23" s="160">
        <f t="shared" si="93"/>
        <v>0</v>
      </c>
      <c r="EA23" s="159">
        <f t="shared" si="94"/>
        <v>0</v>
      </c>
      <c r="EB23" s="135" t="str">
        <f t="shared" si="3"/>
        <v>/ لغة عربية</v>
      </c>
      <c r="EC23" s="135" t="str">
        <f t="shared" si="4"/>
        <v>/ لغة انجليزية</v>
      </c>
      <c r="ED23" s="135" t="str">
        <f t="shared" si="5"/>
        <v>/ دراسات إجتماعية</v>
      </c>
      <c r="EE23" s="135" t="str">
        <f t="shared" si="6"/>
        <v>/ رياضيات</v>
      </c>
      <c r="EF23" s="135" t="str">
        <f t="shared" si="7"/>
        <v>/ علوم</v>
      </c>
      <c r="EG23" s="135" t="str">
        <f t="shared" si="8"/>
        <v>/ تربية فنية</v>
      </c>
      <c r="EH23" s="135" t="str">
        <f t="shared" si="95"/>
        <v>/ حاسب آلى</v>
      </c>
      <c r="EI23" s="135" t="str">
        <f t="shared" si="96"/>
        <v>/ نشـــاط1</v>
      </c>
      <c r="EJ23" s="135" t="str">
        <f t="shared" si="97"/>
        <v>/ نشـــاط2</v>
      </c>
      <c r="EK23" s="135" t="str">
        <f t="shared" si="98"/>
        <v>/ مجموع كلى</v>
      </c>
      <c r="EL23" s="135" t="str">
        <f t="shared" si="9"/>
        <v>/ تربية دينية</v>
      </c>
      <c r="EM23" s="135" t="str">
        <f t="shared" si="99"/>
        <v>/ لغــة فرنسيــــة</v>
      </c>
      <c r="EN23" s="135" t="str">
        <f t="shared" si="10"/>
        <v>1</v>
      </c>
      <c r="EO23" s="135" t="str">
        <f t="shared" si="11"/>
        <v>1</v>
      </c>
      <c r="EP23" s="136" t="str">
        <f t="shared" si="12"/>
        <v>1</v>
      </c>
      <c r="EQ23" s="137" t="str">
        <f t="shared" si="13"/>
        <v>1</v>
      </c>
      <c r="ER23" s="136" t="str">
        <f t="shared" si="14"/>
        <v>1</v>
      </c>
      <c r="ES23" s="136" t="str">
        <f t="shared" si="15"/>
        <v>1</v>
      </c>
      <c r="ET23" s="150" t="str">
        <f t="shared" si="16"/>
        <v>1</v>
      </c>
      <c r="EU23" s="138" t="str">
        <f t="shared" si="100"/>
        <v>1</v>
      </c>
      <c r="EV23" s="147" t="str">
        <f t="shared" si="101"/>
        <v>1</v>
      </c>
      <c r="EW23" s="123" t="str">
        <f t="shared" si="102"/>
        <v>1</v>
      </c>
      <c r="EX23" s="124" t="str">
        <f t="shared" si="17"/>
        <v>1</v>
      </c>
      <c r="EY23" s="124" t="str">
        <f t="shared" si="103"/>
        <v>1</v>
      </c>
      <c r="EZ23" s="35">
        <f t="shared" si="104"/>
        <v>12</v>
      </c>
      <c r="FA23" s="36" t="str">
        <f t="shared" si="105"/>
        <v>/ لـه دور ثــان فى مــواد</v>
      </c>
      <c r="FB23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4" spans="1:259" s="44" customFormat="1" ht="20.25" x14ac:dyDescent="0.3">
      <c r="A24" s="184">
        <f>+IF(B24="","",SUBTOTAL(3,B$10:B24))</f>
        <v>15</v>
      </c>
      <c r="B24" s="155" t="s">
        <v>138</v>
      </c>
      <c r="C24" s="156">
        <v>15</v>
      </c>
      <c r="D24" s="156">
        <v>15</v>
      </c>
      <c r="E24" s="185"/>
      <c r="F24" s="185"/>
      <c r="G24" s="156"/>
      <c r="H24" s="156"/>
      <c r="I24" s="157">
        <f t="shared" si="18"/>
        <v>0</v>
      </c>
      <c r="J24" s="156"/>
      <c r="K24" s="158"/>
      <c r="L24" s="159">
        <f t="shared" si="19"/>
        <v>0</v>
      </c>
      <c r="M24" s="160">
        <f t="shared" si="20"/>
        <v>0</v>
      </c>
      <c r="N24" s="161">
        <f t="shared" si="21"/>
        <v>0</v>
      </c>
      <c r="O24" s="162">
        <f t="shared" si="22"/>
        <v>0</v>
      </c>
      <c r="P24" s="160">
        <f t="shared" si="107"/>
        <v>0</v>
      </c>
      <c r="Q24" s="159">
        <f t="shared" si="23"/>
        <v>0</v>
      </c>
      <c r="R24" s="156"/>
      <c r="S24" s="156"/>
      <c r="T24" s="157">
        <f t="shared" si="1"/>
        <v>0</v>
      </c>
      <c r="U24" s="156"/>
      <c r="V24" s="156"/>
      <c r="W24" s="159">
        <f t="shared" si="24"/>
        <v>0</v>
      </c>
      <c r="X24" s="160">
        <f t="shared" si="25"/>
        <v>0</v>
      </c>
      <c r="Y24" s="161">
        <f t="shared" si="26"/>
        <v>0</v>
      </c>
      <c r="Z24" s="162">
        <f t="shared" si="27"/>
        <v>0</v>
      </c>
      <c r="AA24" s="160">
        <f t="shared" si="28"/>
        <v>0</v>
      </c>
      <c r="AB24" s="159">
        <f t="shared" si="29"/>
        <v>0</v>
      </c>
      <c r="AC24" s="156"/>
      <c r="AD24" s="156"/>
      <c r="AE24" s="157">
        <f t="shared" si="30"/>
        <v>0</v>
      </c>
      <c r="AF24" s="156"/>
      <c r="AG24" s="156"/>
      <c r="AH24" s="159">
        <f t="shared" si="31"/>
        <v>0</v>
      </c>
      <c r="AI24" s="160">
        <f t="shared" si="32"/>
        <v>0</v>
      </c>
      <c r="AJ24" s="161">
        <f t="shared" si="33"/>
        <v>0</v>
      </c>
      <c r="AK24" s="162">
        <f t="shared" si="34"/>
        <v>0</v>
      </c>
      <c r="AL24" s="160">
        <f t="shared" si="35"/>
        <v>0</v>
      </c>
      <c r="AM24" s="159">
        <f t="shared" si="36"/>
        <v>0</v>
      </c>
      <c r="AN24" s="156"/>
      <c r="AO24" s="156"/>
      <c r="AP24" s="156"/>
      <c r="AQ24" s="159">
        <f t="shared" si="37"/>
        <v>0</v>
      </c>
      <c r="AR24" s="156"/>
      <c r="AS24" s="156"/>
      <c r="AT24" s="156"/>
      <c r="AU24" s="163">
        <f t="shared" si="38"/>
        <v>0</v>
      </c>
      <c r="AV24" s="160">
        <f t="shared" si="39"/>
        <v>0</v>
      </c>
      <c r="AW24" s="164">
        <f t="shared" si="40"/>
        <v>0</v>
      </c>
      <c r="AX24" s="163">
        <f t="shared" si="41"/>
        <v>0</v>
      </c>
      <c r="AY24" s="160">
        <f t="shared" si="42"/>
        <v>0</v>
      </c>
      <c r="AZ24" s="160">
        <f t="shared" si="43"/>
        <v>0</v>
      </c>
      <c r="BA24" s="159">
        <f t="shared" si="44"/>
        <v>0</v>
      </c>
      <c r="BB24" s="156"/>
      <c r="BC24" s="156"/>
      <c r="BD24" s="156"/>
      <c r="BE24" s="159">
        <f t="shared" si="45"/>
        <v>0</v>
      </c>
      <c r="BF24" s="156"/>
      <c r="BG24" s="156"/>
      <c r="BH24" s="156"/>
      <c r="BI24" s="160">
        <f t="shared" si="46"/>
        <v>0</v>
      </c>
      <c r="BJ24" s="159">
        <f t="shared" si="47"/>
        <v>0</v>
      </c>
      <c r="BK24" s="164">
        <f t="shared" si="48"/>
        <v>0</v>
      </c>
      <c r="BL24" s="163">
        <f t="shared" si="49"/>
        <v>0</v>
      </c>
      <c r="BM24" s="160">
        <f t="shared" si="50"/>
        <v>0</v>
      </c>
      <c r="BN24" s="160">
        <f t="shared" si="51"/>
        <v>0</v>
      </c>
      <c r="BO24" s="159">
        <f t="shared" si="52"/>
        <v>0</v>
      </c>
      <c r="BP24" s="156"/>
      <c r="BQ24" s="156"/>
      <c r="BR24" s="159">
        <f t="shared" si="53"/>
        <v>0</v>
      </c>
      <c r="BS24" s="156"/>
      <c r="BT24" s="156"/>
      <c r="BU24" s="159">
        <f t="shared" si="54"/>
        <v>0</v>
      </c>
      <c r="BV24" s="160">
        <f t="shared" si="55"/>
        <v>0</v>
      </c>
      <c r="BW24" s="161">
        <f t="shared" si="56"/>
        <v>0</v>
      </c>
      <c r="BX24" s="162">
        <f t="shared" si="57"/>
        <v>0</v>
      </c>
      <c r="BY24" s="160">
        <f t="shared" si="58"/>
        <v>0</v>
      </c>
      <c r="BZ24" s="159">
        <f t="shared" si="59"/>
        <v>0</v>
      </c>
      <c r="CA24" s="156"/>
      <c r="CB24" s="156"/>
      <c r="CC24" s="156"/>
      <c r="CD24" s="159">
        <f t="shared" si="60"/>
        <v>0</v>
      </c>
      <c r="CE24" s="156"/>
      <c r="CF24" s="156"/>
      <c r="CG24" s="156"/>
      <c r="CH24" s="159">
        <f t="shared" si="61"/>
        <v>0</v>
      </c>
      <c r="CI24" s="160">
        <f t="shared" si="62"/>
        <v>0</v>
      </c>
      <c r="CJ24" s="164">
        <f t="shared" si="63"/>
        <v>0</v>
      </c>
      <c r="CK24" s="163">
        <f t="shared" si="64"/>
        <v>0</v>
      </c>
      <c r="CL24" s="163">
        <f t="shared" si="65"/>
        <v>0</v>
      </c>
      <c r="CM24" s="160">
        <f t="shared" si="66"/>
        <v>0</v>
      </c>
      <c r="CN24" s="160">
        <f t="shared" si="67"/>
        <v>0</v>
      </c>
      <c r="CO24" s="156"/>
      <c r="CP24" s="156"/>
      <c r="CQ24" s="159">
        <f t="shared" si="68"/>
        <v>0</v>
      </c>
      <c r="CR24" s="161">
        <f t="shared" si="69"/>
        <v>0</v>
      </c>
      <c r="CS24" s="162">
        <f t="shared" si="70"/>
        <v>0</v>
      </c>
      <c r="CT24" s="160">
        <f t="shared" si="71"/>
        <v>0</v>
      </c>
      <c r="CU24" s="160">
        <f t="shared" si="108"/>
        <v>0</v>
      </c>
      <c r="CV24" s="156"/>
      <c r="CW24" s="156"/>
      <c r="CX24" s="159">
        <f t="shared" si="72"/>
        <v>0</v>
      </c>
      <c r="CY24" s="161">
        <f t="shared" si="73"/>
        <v>0</v>
      </c>
      <c r="CZ24" s="162">
        <f t="shared" si="74"/>
        <v>0</v>
      </c>
      <c r="DA24" s="160">
        <f t="shared" si="75"/>
        <v>0</v>
      </c>
      <c r="DB24" s="160">
        <f t="shared" si="76"/>
        <v>0</v>
      </c>
      <c r="DC24" s="218">
        <f t="shared" si="77"/>
        <v>0</v>
      </c>
      <c r="DD24" s="160" t="str">
        <f t="shared" si="78"/>
        <v>دون المســـتوى</v>
      </c>
      <c r="DE24" s="165">
        <f t="shared" si="79"/>
        <v>14</v>
      </c>
      <c r="DF24" s="156"/>
      <c r="DG24" s="156"/>
      <c r="DH24" s="159">
        <f t="shared" si="80"/>
        <v>0</v>
      </c>
      <c r="DI24" s="156"/>
      <c r="DJ24" s="156"/>
      <c r="DK24" s="160">
        <f t="shared" si="82"/>
        <v>0</v>
      </c>
      <c r="DL24" s="163">
        <f t="shared" si="83"/>
        <v>0</v>
      </c>
      <c r="DM24" s="161">
        <f t="shared" si="84"/>
        <v>0</v>
      </c>
      <c r="DN24" s="162">
        <f t="shared" si="85"/>
        <v>0</v>
      </c>
      <c r="DO24" s="160">
        <f t="shared" si="86"/>
        <v>0</v>
      </c>
      <c r="DP24" s="160">
        <f t="shared" si="87"/>
        <v>0</v>
      </c>
      <c r="DQ24" s="156"/>
      <c r="DR24" s="156"/>
      <c r="DS24" s="157">
        <f t="shared" si="88"/>
        <v>0</v>
      </c>
      <c r="DT24" s="156"/>
      <c r="DU24" s="156"/>
      <c r="DV24" s="159">
        <f t="shared" si="89"/>
        <v>0</v>
      </c>
      <c r="DW24" s="160">
        <f t="shared" si="90"/>
        <v>0</v>
      </c>
      <c r="DX24" s="161">
        <f t="shared" si="91"/>
        <v>0</v>
      </c>
      <c r="DY24" s="162">
        <f t="shared" si="92"/>
        <v>0</v>
      </c>
      <c r="DZ24" s="160">
        <f t="shared" si="93"/>
        <v>0</v>
      </c>
      <c r="EA24" s="159">
        <f t="shared" si="94"/>
        <v>0</v>
      </c>
      <c r="EB24" s="135" t="str">
        <f t="shared" si="3"/>
        <v>/ لغة عربية</v>
      </c>
      <c r="EC24" s="135" t="str">
        <f t="shared" si="4"/>
        <v>/ لغة انجليزية</v>
      </c>
      <c r="ED24" s="135" t="str">
        <f t="shared" si="5"/>
        <v>/ دراسات إجتماعية</v>
      </c>
      <c r="EE24" s="135" t="str">
        <f t="shared" si="6"/>
        <v>/ رياضيات</v>
      </c>
      <c r="EF24" s="135" t="str">
        <f t="shared" si="7"/>
        <v>/ علوم</v>
      </c>
      <c r="EG24" s="135" t="str">
        <f t="shared" si="8"/>
        <v>/ تربية فنية</v>
      </c>
      <c r="EH24" s="135" t="str">
        <f t="shared" si="95"/>
        <v>/ حاسب آلى</v>
      </c>
      <c r="EI24" s="135" t="str">
        <f t="shared" si="96"/>
        <v>/ نشـــاط1</v>
      </c>
      <c r="EJ24" s="135" t="str">
        <f t="shared" si="97"/>
        <v>/ نشـــاط2</v>
      </c>
      <c r="EK24" s="135" t="str">
        <f t="shared" si="98"/>
        <v>/ مجموع كلى</v>
      </c>
      <c r="EL24" s="135" t="str">
        <f t="shared" si="9"/>
        <v>/ تربية دينية</v>
      </c>
      <c r="EM24" s="135" t="str">
        <f t="shared" si="99"/>
        <v>/ لغــة فرنسيــــة</v>
      </c>
      <c r="EN24" s="135" t="str">
        <f t="shared" si="10"/>
        <v>1</v>
      </c>
      <c r="EO24" s="135" t="str">
        <f t="shared" si="11"/>
        <v>1</v>
      </c>
      <c r="EP24" s="136" t="str">
        <f t="shared" si="12"/>
        <v>1</v>
      </c>
      <c r="EQ24" s="137" t="str">
        <f t="shared" si="13"/>
        <v>1</v>
      </c>
      <c r="ER24" s="136" t="str">
        <f t="shared" si="14"/>
        <v>1</v>
      </c>
      <c r="ES24" s="136" t="str">
        <f t="shared" si="15"/>
        <v>1</v>
      </c>
      <c r="ET24" s="150" t="str">
        <f t="shared" si="16"/>
        <v>1</v>
      </c>
      <c r="EU24" s="138" t="str">
        <f t="shared" si="100"/>
        <v>1</v>
      </c>
      <c r="EV24" s="147" t="str">
        <f t="shared" si="101"/>
        <v>1</v>
      </c>
      <c r="EW24" s="123" t="str">
        <f t="shared" si="102"/>
        <v>1</v>
      </c>
      <c r="EX24" s="124" t="str">
        <f t="shared" si="17"/>
        <v>1</v>
      </c>
      <c r="EY24" s="124" t="str">
        <f t="shared" si="103"/>
        <v>1</v>
      </c>
      <c r="EZ24" s="35">
        <f t="shared" si="104"/>
        <v>12</v>
      </c>
      <c r="FA24" s="36" t="str">
        <f t="shared" si="105"/>
        <v>/ لـه دور ثــان فى مــواد</v>
      </c>
      <c r="FB24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  <c r="IU24" s="43"/>
      <c r="IV24" s="43"/>
      <c r="IW24" s="43"/>
      <c r="IX24" s="43"/>
      <c r="IY24" s="43"/>
    </row>
    <row r="25" spans="1:259" ht="20.25" x14ac:dyDescent="0.3">
      <c r="A25" s="154">
        <f>+IF(B25="","",SUBTOTAL(3,B$10:B25))</f>
        <v>16</v>
      </c>
      <c r="B25" s="155" t="s">
        <v>139</v>
      </c>
      <c r="C25" s="156">
        <v>16</v>
      </c>
      <c r="D25" s="156">
        <v>16</v>
      </c>
      <c r="E25" s="183"/>
      <c r="F25" s="183"/>
      <c r="G25" s="156"/>
      <c r="H25" s="156"/>
      <c r="I25" s="157">
        <f t="shared" si="18"/>
        <v>0</v>
      </c>
      <c r="J25" s="156"/>
      <c r="K25" s="158"/>
      <c r="L25" s="159">
        <f t="shared" si="19"/>
        <v>0</v>
      </c>
      <c r="M25" s="160">
        <f t="shared" si="20"/>
        <v>0</v>
      </c>
      <c r="N25" s="161">
        <f t="shared" si="21"/>
        <v>0</v>
      </c>
      <c r="O25" s="162">
        <f t="shared" si="22"/>
        <v>0</v>
      </c>
      <c r="P25" s="160">
        <f t="shared" si="107"/>
        <v>0</v>
      </c>
      <c r="Q25" s="159">
        <f t="shared" si="23"/>
        <v>0</v>
      </c>
      <c r="R25" s="156"/>
      <c r="S25" s="156"/>
      <c r="T25" s="157">
        <f t="shared" si="1"/>
        <v>0</v>
      </c>
      <c r="U25" s="156"/>
      <c r="V25" s="156"/>
      <c r="W25" s="159">
        <f t="shared" si="24"/>
        <v>0</v>
      </c>
      <c r="X25" s="160">
        <f t="shared" si="25"/>
        <v>0</v>
      </c>
      <c r="Y25" s="161">
        <f t="shared" si="26"/>
        <v>0</v>
      </c>
      <c r="Z25" s="162">
        <f t="shared" si="27"/>
        <v>0</v>
      </c>
      <c r="AA25" s="160">
        <f t="shared" si="28"/>
        <v>0</v>
      </c>
      <c r="AB25" s="159">
        <f t="shared" si="29"/>
        <v>0</v>
      </c>
      <c r="AC25" s="156"/>
      <c r="AD25" s="156"/>
      <c r="AE25" s="157">
        <f t="shared" si="30"/>
        <v>0</v>
      </c>
      <c r="AF25" s="156"/>
      <c r="AG25" s="156"/>
      <c r="AH25" s="159">
        <f t="shared" si="31"/>
        <v>0</v>
      </c>
      <c r="AI25" s="160">
        <f t="shared" si="32"/>
        <v>0</v>
      </c>
      <c r="AJ25" s="161">
        <f t="shared" si="33"/>
        <v>0</v>
      </c>
      <c r="AK25" s="162">
        <f t="shared" si="34"/>
        <v>0</v>
      </c>
      <c r="AL25" s="160">
        <f t="shared" si="35"/>
        <v>0</v>
      </c>
      <c r="AM25" s="159">
        <f t="shared" si="36"/>
        <v>0</v>
      </c>
      <c r="AN25" s="156"/>
      <c r="AO25" s="156"/>
      <c r="AP25" s="156"/>
      <c r="AQ25" s="159">
        <f t="shared" si="37"/>
        <v>0</v>
      </c>
      <c r="AR25" s="156"/>
      <c r="AS25" s="156"/>
      <c r="AT25" s="156"/>
      <c r="AU25" s="163">
        <f t="shared" si="38"/>
        <v>0</v>
      </c>
      <c r="AV25" s="160">
        <f t="shared" si="39"/>
        <v>0</v>
      </c>
      <c r="AW25" s="164">
        <f t="shared" si="40"/>
        <v>0</v>
      </c>
      <c r="AX25" s="163">
        <f t="shared" si="41"/>
        <v>0</v>
      </c>
      <c r="AY25" s="160">
        <f t="shared" si="42"/>
        <v>0</v>
      </c>
      <c r="AZ25" s="160">
        <f t="shared" si="43"/>
        <v>0</v>
      </c>
      <c r="BA25" s="159">
        <f t="shared" si="44"/>
        <v>0</v>
      </c>
      <c r="BB25" s="156"/>
      <c r="BC25" s="156"/>
      <c r="BD25" s="156"/>
      <c r="BE25" s="159">
        <f t="shared" si="45"/>
        <v>0</v>
      </c>
      <c r="BF25" s="156"/>
      <c r="BG25" s="156"/>
      <c r="BH25" s="156"/>
      <c r="BI25" s="160">
        <f t="shared" si="46"/>
        <v>0</v>
      </c>
      <c r="BJ25" s="159">
        <f t="shared" si="47"/>
        <v>0</v>
      </c>
      <c r="BK25" s="164">
        <f t="shared" si="48"/>
        <v>0</v>
      </c>
      <c r="BL25" s="163">
        <f t="shared" si="49"/>
        <v>0</v>
      </c>
      <c r="BM25" s="160">
        <f t="shared" si="50"/>
        <v>0</v>
      </c>
      <c r="BN25" s="160">
        <f t="shared" si="51"/>
        <v>0</v>
      </c>
      <c r="BO25" s="159">
        <f t="shared" si="52"/>
        <v>0</v>
      </c>
      <c r="BP25" s="156"/>
      <c r="BQ25" s="156"/>
      <c r="BR25" s="159">
        <f t="shared" si="53"/>
        <v>0</v>
      </c>
      <c r="BS25" s="156"/>
      <c r="BT25" s="156"/>
      <c r="BU25" s="159">
        <f t="shared" si="54"/>
        <v>0</v>
      </c>
      <c r="BV25" s="160">
        <f t="shared" si="55"/>
        <v>0</v>
      </c>
      <c r="BW25" s="161">
        <f t="shared" si="56"/>
        <v>0</v>
      </c>
      <c r="BX25" s="162">
        <f t="shared" si="57"/>
        <v>0</v>
      </c>
      <c r="BY25" s="160">
        <f t="shared" si="58"/>
        <v>0</v>
      </c>
      <c r="BZ25" s="159">
        <f t="shared" si="59"/>
        <v>0</v>
      </c>
      <c r="CA25" s="156"/>
      <c r="CB25" s="156"/>
      <c r="CC25" s="156"/>
      <c r="CD25" s="159">
        <f t="shared" si="60"/>
        <v>0</v>
      </c>
      <c r="CE25" s="156"/>
      <c r="CF25" s="156"/>
      <c r="CG25" s="156"/>
      <c r="CH25" s="159">
        <f t="shared" si="61"/>
        <v>0</v>
      </c>
      <c r="CI25" s="160">
        <f t="shared" si="62"/>
        <v>0</v>
      </c>
      <c r="CJ25" s="164">
        <f t="shared" si="63"/>
        <v>0</v>
      </c>
      <c r="CK25" s="163">
        <f t="shared" si="64"/>
        <v>0</v>
      </c>
      <c r="CL25" s="163">
        <f t="shared" si="65"/>
        <v>0</v>
      </c>
      <c r="CM25" s="160">
        <f t="shared" si="66"/>
        <v>0</v>
      </c>
      <c r="CN25" s="160">
        <f t="shared" si="67"/>
        <v>0</v>
      </c>
      <c r="CO25" s="156"/>
      <c r="CP25" s="156"/>
      <c r="CQ25" s="159">
        <f t="shared" si="68"/>
        <v>0</v>
      </c>
      <c r="CR25" s="161">
        <f t="shared" si="69"/>
        <v>0</v>
      </c>
      <c r="CS25" s="162">
        <f t="shared" si="70"/>
        <v>0</v>
      </c>
      <c r="CT25" s="160">
        <f t="shared" si="71"/>
        <v>0</v>
      </c>
      <c r="CU25" s="160">
        <f t="shared" si="108"/>
        <v>0</v>
      </c>
      <c r="CV25" s="156"/>
      <c r="CW25" s="156"/>
      <c r="CX25" s="159">
        <f t="shared" si="72"/>
        <v>0</v>
      </c>
      <c r="CY25" s="161">
        <f t="shared" si="73"/>
        <v>0</v>
      </c>
      <c r="CZ25" s="162">
        <f t="shared" si="74"/>
        <v>0</v>
      </c>
      <c r="DA25" s="160">
        <f t="shared" si="75"/>
        <v>0</v>
      </c>
      <c r="DB25" s="160">
        <f t="shared" si="76"/>
        <v>0</v>
      </c>
      <c r="DC25" s="218">
        <f t="shared" si="77"/>
        <v>0</v>
      </c>
      <c r="DD25" s="160" t="str">
        <f t="shared" si="78"/>
        <v>دون المســـتوى</v>
      </c>
      <c r="DE25" s="165">
        <f t="shared" si="79"/>
        <v>14</v>
      </c>
      <c r="DF25" s="156"/>
      <c r="DG25" s="156"/>
      <c r="DH25" s="159">
        <f t="shared" si="80"/>
        <v>0</v>
      </c>
      <c r="DI25" s="156"/>
      <c r="DJ25" s="156"/>
      <c r="DK25" s="160">
        <f t="shared" si="82"/>
        <v>0</v>
      </c>
      <c r="DL25" s="163">
        <f t="shared" si="83"/>
        <v>0</v>
      </c>
      <c r="DM25" s="161">
        <f t="shared" si="84"/>
        <v>0</v>
      </c>
      <c r="DN25" s="162">
        <f t="shared" si="85"/>
        <v>0</v>
      </c>
      <c r="DO25" s="160">
        <f t="shared" si="86"/>
        <v>0</v>
      </c>
      <c r="DP25" s="160">
        <f t="shared" si="87"/>
        <v>0</v>
      </c>
      <c r="DQ25" s="156"/>
      <c r="DR25" s="156"/>
      <c r="DS25" s="157">
        <f t="shared" si="88"/>
        <v>0</v>
      </c>
      <c r="DT25" s="156"/>
      <c r="DU25" s="156"/>
      <c r="DV25" s="159">
        <f t="shared" si="89"/>
        <v>0</v>
      </c>
      <c r="DW25" s="160">
        <f t="shared" si="90"/>
        <v>0</v>
      </c>
      <c r="DX25" s="161">
        <f t="shared" si="91"/>
        <v>0</v>
      </c>
      <c r="DY25" s="162">
        <f t="shared" si="92"/>
        <v>0</v>
      </c>
      <c r="DZ25" s="160">
        <f t="shared" si="93"/>
        <v>0</v>
      </c>
      <c r="EA25" s="159">
        <f t="shared" si="94"/>
        <v>0</v>
      </c>
      <c r="EB25" s="135" t="str">
        <f t="shared" si="3"/>
        <v>/ لغة عربية</v>
      </c>
      <c r="EC25" s="135" t="str">
        <f t="shared" si="4"/>
        <v>/ لغة انجليزية</v>
      </c>
      <c r="ED25" s="135" t="str">
        <f t="shared" si="5"/>
        <v>/ دراسات إجتماعية</v>
      </c>
      <c r="EE25" s="135" t="str">
        <f t="shared" si="6"/>
        <v>/ رياضيات</v>
      </c>
      <c r="EF25" s="135" t="str">
        <f t="shared" si="7"/>
        <v>/ علوم</v>
      </c>
      <c r="EG25" s="135" t="str">
        <f t="shared" si="8"/>
        <v>/ تربية فنية</v>
      </c>
      <c r="EH25" s="135" t="str">
        <f t="shared" si="95"/>
        <v>/ حاسب آلى</v>
      </c>
      <c r="EI25" s="135" t="str">
        <f t="shared" si="96"/>
        <v>/ نشـــاط1</v>
      </c>
      <c r="EJ25" s="135" t="str">
        <f t="shared" si="97"/>
        <v>/ نشـــاط2</v>
      </c>
      <c r="EK25" s="135" t="str">
        <f t="shared" si="98"/>
        <v>/ مجموع كلى</v>
      </c>
      <c r="EL25" s="135" t="str">
        <f t="shared" si="9"/>
        <v>/ تربية دينية</v>
      </c>
      <c r="EM25" s="135" t="str">
        <f t="shared" si="99"/>
        <v>/ لغــة فرنسيــــة</v>
      </c>
      <c r="EN25" s="135" t="str">
        <f t="shared" si="10"/>
        <v>1</v>
      </c>
      <c r="EO25" s="135" t="str">
        <f t="shared" si="11"/>
        <v>1</v>
      </c>
      <c r="EP25" s="136" t="str">
        <f t="shared" si="12"/>
        <v>1</v>
      </c>
      <c r="EQ25" s="137" t="str">
        <f t="shared" si="13"/>
        <v>1</v>
      </c>
      <c r="ER25" s="136" t="str">
        <f t="shared" si="14"/>
        <v>1</v>
      </c>
      <c r="ES25" s="136" t="str">
        <f t="shared" si="15"/>
        <v>1</v>
      </c>
      <c r="ET25" s="150" t="str">
        <f t="shared" si="16"/>
        <v>1</v>
      </c>
      <c r="EU25" s="138" t="str">
        <f t="shared" si="100"/>
        <v>1</v>
      </c>
      <c r="EV25" s="147" t="str">
        <f t="shared" si="101"/>
        <v>1</v>
      </c>
      <c r="EW25" s="123" t="str">
        <f t="shared" si="102"/>
        <v>1</v>
      </c>
      <c r="EX25" s="124" t="str">
        <f t="shared" si="17"/>
        <v>1</v>
      </c>
      <c r="EY25" s="124" t="str">
        <f t="shared" si="103"/>
        <v>1</v>
      </c>
      <c r="EZ25" s="35">
        <f t="shared" si="104"/>
        <v>12</v>
      </c>
      <c r="FA25" s="36" t="str">
        <f t="shared" si="105"/>
        <v>/ لـه دور ثــان فى مــواد</v>
      </c>
      <c r="FB25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6" spans="1:259" ht="20.25" x14ac:dyDescent="0.3">
      <c r="A26" s="154">
        <f>+IF(B26="","",SUBTOTAL(3,B$10:B26))</f>
        <v>17</v>
      </c>
      <c r="B26" s="155" t="s">
        <v>140</v>
      </c>
      <c r="C26" s="156">
        <v>17</v>
      </c>
      <c r="D26" s="156">
        <v>17</v>
      </c>
      <c r="E26" s="183"/>
      <c r="F26" s="183"/>
      <c r="G26" s="156"/>
      <c r="H26" s="156"/>
      <c r="I26" s="157">
        <f t="shared" si="18"/>
        <v>0</v>
      </c>
      <c r="J26" s="156"/>
      <c r="K26" s="158"/>
      <c r="L26" s="159">
        <f t="shared" si="19"/>
        <v>0</v>
      </c>
      <c r="M26" s="160">
        <f t="shared" si="20"/>
        <v>0</v>
      </c>
      <c r="N26" s="161">
        <f t="shared" si="21"/>
        <v>0</v>
      </c>
      <c r="O26" s="162">
        <f t="shared" si="22"/>
        <v>0</v>
      </c>
      <c r="P26" s="160">
        <f t="shared" si="107"/>
        <v>0</v>
      </c>
      <c r="Q26" s="159">
        <f t="shared" si="23"/>
        <v>0</v>
      </c>
      <c r="R26" s="156"/>
      <c r="S26" s="156"/>
      <c r="T26" s="157">
        <f t="shared" si="1"/>
        <v>0</v>
      </c>
      <c r="U26" s="156"/>
      <c r="V26" s="156"/>
      <c r="W26" s="159">
        <f t="shared" si="24"/>
        <v>0</v>
      </c>
      <c r="X26" s="160">
        <f t="shared" si="25"/>
        <v>0</v>
      </c>
      <c r="Y26" s="161">
        <f t="shared" si="26"/>
        <v>0</v>
      </c>
      <c r="Z26" s="162">
        <f t="shared" si="27"/>
        <v>0</v>
      </c>
      <c r="AA26" s="160">
        <f t="shared" si="28"/>
        <v>0</v>
      </c>
      <c r="AB26" s="159">
        <f t="shared" si="29"/>
        <v>0</v>
      </c>
      <c r="AC26" s="156"/>
      <c r="AD26" s="156"/>
      <c r="AE26" s="157">
        <f t="shared" si="30"/>
        <v>0</v>
      </c>
      <c r="AF26" s="156"/>
      <c r="AG26" s="156"/>
      <c r="AH26" s="159">
        <f t="shared" si="31"/>
        <v>0</v>
      </c>
      <c r="AI26" s="160">
        <f t="shared" si="32"/>
        <v>0</v>
      </c>
      <c r="AJ26" s="161">
        <f t="shared" si="33"/>
        <v>0</v>
      </c>
      <c r="AK26" s="162">
        <f t="shared" si="34"/>
        <v>0</v>
      </c>
      <c r="AL26" s="160">
        <f t="shared" si="35"/>
        <v>0</v>
      </c>
      <c r="AM26" s="159">
        <f t="shared" si="36"/>
        <v>0</v>
      </c>
      <c r="AN26" s="156"/>
      <c r="AO26" s="156"/>
      <c r="AP26" s="156"/>
      <c r="AQ26" s="159">
        <f t="shared" si="37"/>
        <v>0</v>
      </c>
      <c r="AR26" s="156"/>
      <c r="AS26" s="156"/>
      <c r="AT26" s="156"/>
      <c r="AU26" s="163">
        <f t="shared" si="38"/>
        <v>0</v>
      </c>
      <c r="AV26" s="160">
        <f t="shared" si="39"/>
        <v>0</v>
      </c>
      <c r="AW26" s="164">
        <f t="shared" si="40"/>
        <v>0</v>
      </c>
      <c r="AX26" s="163">
        <f t="shared" si="41"/>
        <v>0</v>
      </c>
      <c r="AY26" s="160">
        <f t="shared" si="42"/>
        <v>0</v>
      </c>
      <c r="AZ26" s="160">
        <f t="shared" si="43"/>
        <v>0</v>
      </c>
      <c r="BA26" s="159">
        <f t="shared" si="44"/>
        <v>0</v>
      </c>
      <c r="BB26" s="156"/>
      <c r="BC26" s="156"/>
      <c r="BD26" s="156"/>
      <c r="BE26" s="159">
        <f t="shared" si="45"/>
        <v>0</v>
      </c>
      <c r="BF26" s="156"/>
      <c r="BG26" s="156"/>
      <c r="BH26" s="156"/>
      <c r="BI26" s="160">
        <f t="shared" si="46"/>
        <v>0</v>
      </c>
      <c r="BJ26" s="159">
        <f t="shared" si="47"/>
        <v>0</v>
      </c>
      <c r="BK26" s="164">
        <f t="shared" si="48"/>
        <v>0</v>
      </c>
      <c r="BL26" s="163">
        <f t="shared" si="49"/>
        <v>0</v>
      </c>
      <c r="BM26" s="160">
        <f t="shared" si="50"/>
        <v>0</v>
      </c>
      <c r="BN26" s="160">
        <f t="shared" si="51"/>
        <v>0</v>
      </c>
      <c r="BO26" s="159">
        <f t="shared" si="52"/>
        <v>0</v>
      </c>
      <c r="BP26" s="156"/>
      <c r="BQ26" s="156"/>
      <c r="BR26" s="159">
        <f t="shared" si="53"/>
        <v>0</v>
      </c>
      <c r="BS26" s="156"/>
      <c r="BT26" s="156"/>
      <c r="BU26" s="159">
        <f t="shared" si="54"/>
        <v>0</v>
      </c>
      <c r="BV26" s="160">
        <f t="shared" si="55"/>
        <v>0</v>
      </c>
      <c r="BW26" s="161">
        <f t="shared" si="56"/>
        <v>0</v>
      </c>
      <c r="BX26" s="162">
        <f t="shared" si="57"/>
        <v>0</v>
      </c>
      <c r="BY26" s="160">
        <f t="shared" si="58"/>
        <v>0</v>
      </c>
      <c r="BZ26" s="159">
        <f t="shared" si="59"/>
        <v>0</v>
      </c>
      <c r="CA26" s="156"/>
      <c r="CB26" s="156"/>
      <c r="CC26" s="156"/>
      <c r="CD26" s="159">
        <f t="shared" si="60"/>
        <v>0</v>
      </c>
      <c r="CE26" s="156"/>
      <c r="CF26" s="156"/>
      <c r="CG26" s="156"/>
      <c r="CH26" s="159">
        <f t="shared" si="61"/>
        <v>0</v>
      </c>
      <c r="CI26" s="160">
        <f t="shared" si="62"/>
        <v>0</v>
      </c>
      <c r="CJ26" s="164">
        <f t="shared" si="63"/>
        <v>0</v>
      </c>
      <c r="CK26" s="163">
        <f t="shared" si="64"/>
        <v>0</v>
      </c>
      <c r="CL26" s="163">
        <f t="shared" si="65"/>
        <v>0</v>
      </c>
      <c r="CM26" s="160">
        <f t="shared" si="66"/>
        <v>0</v>
      </c>
      <c r="CN26" s="160">
        <f t="shared" si="67"/>
        <v>0</v>
      </c>
      <c r="CO26" s="156"/>
      <c r="CP26" s="156"/>
      <c r="CQ26" s="159">
        <f t="shared" si="68"/>
        <v>0</v>
      </c>
      <c r="CR26" s="161">
        <f t="shared" si="69"/>
        <v>0</v>
      </c>
      <c r="CS26" s="162">
        <f t="shared" si="70"/>
        <v>0</v>
      </c>
      <c r="CT26" s="160">
        <f t="shared" si="71"/>
        <v>0</v>
      </c>
      <c r="CU26" s="160">
        <f t="shared" si="108"/>
        <v>0</v>
      </c>
      <c r="CV26" s="156"/>
      <c r="CW26" s="156"/>
      <c r="CX26" s="159">
        <f t="shared" si="72"/>
        <v>0</v>
      </c>
      <c r="CY26" s="161">
        <f t="shared" si="73"/>
        <v>0</v>
      </c>
      <c r="CZ26" s="162">
        <f t="shared" si="74"/>
        <v>0</v>
      </c>
      <c r="DA26" s="160">
        <f t="shared" si="75"/>
        <v>0</v>
      </c>
      <c r="DB26" s="160">
        <f t="shared" si="76"/>
        <v>0</v>
      </c>
      <c r="DC26" s="218">
        <f t="shared" si="77"/>
        <v>0</v>
      </c>
      <c r="DD26" s="160" t="str">
        <f t="shared" si="78"/>
        <v>دون المســـتوى</v>
      </c>
      <c r="DE26" s="165">
        <f t="shared" si="79"/>
        <v>14</v>
      </c>
      <c r="DF26" s="156"/>
      <c r="DG26" s="156"/>
      <c r="DH26" s="159">
        <f t="shared" si="80"/>
        <v>0</v>
      </c>
      <c r="DI26" s="156"/>
      <c r="DJ26" s="156"/>
      <c r="DK26" s="160">
        <f t="shared" si="82"/>
        <v>0</v>
      </c>
      <c r="DL26" s="163">
        <f t="shared" si="83"/>
        <v>0</v>
      </c>
      <c r="DM26" s="161">
        <f t="shared" si="84"/>
        <v>0</v>
      </c>
      <c r="DN26" s="162">
        <f t="shared" si="85"/>
        <v>0</v>
      </c>
      <c r="DO26" s="160">
        <f t="shared" si="86"/>
        <v>0</v>
      </c>
      <c r="DP26" s="160">
        <f t="shared" si="87"/>
        <v>0</v>
      </c>
      <c r="DQ26" s="156"/>
      <c r="DR26" s="156"/>
      <c r="DS26" s="157">
        <f t="shared" si="88"/>
        <v>0</v>
      </c>
      <c r="DT26" s="156"/>
      <c r="DU26" s="156"/>
      <c r="DV26" s="159">
        <f t="shared" si="89"/>
        <v>0</v>
      </c>
      <c r="DW26" s="160">
        <f t="shared" si="90"/>
        <v>0</v>
      </c>
      <c r="DX26" s="161">
        <f t="shared" si="91"/>
        <v>0</v>
      </c>
      <c r="DY26" s="162">
        <f t="shared" si="92"/>
        <v>0</v>
      </c>
      <c r="DZ26" s="160">
        <f t="shared" si="93"/>
        <v>0</v>
      </c>
      <c r="EA26" s="159">
        <f t="shared" si="94"/>
        <v>0</v>
      </c>
      <c r="EB26" s="135" t="str">
        <f t="shared" si="3"/>
        <v>/ لغة عربية</v>
      </c>
      <c r="EC26" s="135" t="str">
        <f t="shared" si="4"/>
        <v>/ لغة انجليزية</v>
      </c>
      <c r="ED26" s="135" t="str">
        <f t="shared" si="5"/>
        <v>/ دراسات إجتماعية</v>
      </c>
      <c r="EE26" s="135" t="str">
        <f t="shared" si="6"/>
        <v>/ رياضيات</v>
      </c>
      <c r="EF26" s="135" t="str">
        <f t="shared" si="7"/>
        <v>/ علوم</v>
      </c>
      <c r="EG26" s="135" t="str">
        <f t="shared" si="8"/>
        <v>/ تربية فنية</v>
      </c>
      <c r="EH26" s="135" t="str">
        <f t="shared" si="95"/>
        <v>/ حاسب آلى</v>
      </c>
      <c r="EI26" s="135" t="str">
        <f t="shared" si="96"/>
        <v>/ نشـــاط1</v>
      </c>
      <c r="EJ26" s="135" t="str">
        <f t="shared" si="97"/>
        <v>/ نشـــاط2</v>
      </c>
      <c r="EK26" s="135" t="str">
        <f t="shared" si="98"/>
        <v>/ مجموع كلى</v>
      </c>
      <c r="EL26" s="135" t="str">
        <f t="shared" si="9"/>
        <v>/ تربية دينية</v>
      </c>
      <c r="EM26" s="135" t="str">
        <f t="shared" si="99"/>
        <v>/ لغــة فرنسيــــة</v>
      </c>
      <c r="EN26" s="135" t="str">
        <f t="shared" si="10"/>
        <v>1</v>
      </c>
      <c r="EO26" s="135" t="str">
        <f t="shared" si="11"/>
        <v>1</v>
      </c>
      <c r="EP26" s="136" t="str">
        <f t="shared" si="12"/>
        <v>1</v>
      </c>
      <c r="EQ26" s="137" t="str">
        <f t="shared" si="13"/>
        <v>1</v>
      </c>
      <c r="ER26" s="136" t="str">
        <f t="shared" si="14"/>
        <v>1</v>
      </c>
      <c r="ES26" s="136" t="str">
        <f t="shared" si="15"/>
        <v>1</v>
      </c>
      <c r="ET26" s="150" t="str">
        <f t="shared" si="16"/>
        <v>1</v>
      </c>
      <c r="EU26" s="138" t="str">
        <f t="shared" si="100"/>
        <v>1</v>
      </c>
      <c r="EV26" s="147" t="str">
        <f t="shared" si="101"/>
        <v>1</v>
      </c>
      <c r="EW26" s="123" t="str">
        <f t="shared" si="102"/>
        <v>1</v>
      </c>
      <c r="EX26" s="124" t="str">
        <f t="shared" si="17"/>
        <v>1</v>
      </c>
      <c r="EY26" s="124" t="str">
        <f t="shared" si="103"/>
        <v>1</v>
      </c>
      <c r="EZ26" s="35">
        <f t="shared" si="104"/>
        <v>12</v>
      </c>
      <c r="FA26" s="36" t="str">
        <f t="shared" si="105"/>
        <v>/ لـه دور ثــان فى مــواد</v>
      </c>
      <c r="FB26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7" spans="1:259" ht="20.25" x14ac:dyDescent="0.3">
      <c r="A27" s="154">
        <f>+IF(B27="","",SUBTOTAL(3,B$10:B27))</f>
        <v>18</v>
      </c>
      <c r="B27" s="155" t="s">
        <v>141</v>
      </c>
      <c r="C27" s="156">
        <v>18</v>
      </c>
      <c r="D27" s="156">
        <v>18</v>
      </c>
      <c r="E27" s="183"/>
      <c r="F27" s="183"/>
      <c r="G27" s="156"/>
      <c r="H27" s="156"/>
      <c r="I27" s="157">
        <f t="shared" si="18"/>
        <v>0</v>
      </c>
      <c r="J27" s="156"/>
      <c r="K27" s="158"/>
      <c r="L27" s="159">
        <f t="shared" si="19"/>
        <v>0</v>
      </c>
      <c r="M27" s="160">
        <f t="shared" si="20"/>
        <v>0</v>
      </c>
      <c r="N27" s="161">
        <f t="shared" si="21"/>
        <v>0</v>
      </c>
      <c r="O27" s="162">
        <f t="shared" si="22"/>
        <v>0</v>
      </c>
      <c r="P27" s="160">
        <f t="shared" si="107"/>
        <v>0</v>
      </c>
      <c r="Q27" s="159">
        <f t="shared" si="23"/>
        <v>0</v>
      </c>
      <c r="R27" s="156"/>
      <c r="S27" s="156"/>
      <c r="T27" s="157">
        <f t="shared" si="1"/>
        <v>0</v>
      </c>
      <c r="U27" s="156"/>
      <c r="V27" s="156"/>
      <c r="W27" s="159">
        <f t="shared" si="24"/>
        <v>0</v>
      </c>
      <c r="X27" s="160">
        <f t="shared" si="25"/>
        <v>0</v>
      </c>
      <c r="Y27" s="161">
        <f t="shared" si="26"/>
        <v>0</v>
      </c>
      <c r="Z27" s="162">
        <f t="shared" si="27"/>
        <v>0</v>
      </c>
      <c r="AA27" s="160">
        <f t="shared" si="28"/>
        <v>0</v>
      </c>
      <c r="AB27" s="159">
        <f t="shared" si="29"/>
        <v>0</v>
      </c>
      <c r="AC27" s="156"/>
      <c r="AD27" s="156"/>
      <c r="AE27" s="157">
        <f t="shared" si="30"/>
        <v>0</v>
      </c>
      <c r="AF27" s="156"/>
      <c r="AG27" s="156"/>
      <c r="AH27" s="159">
        <f t="shared" si="31"/>
        <v>0</v>
      </c>
      <c r="AI27" s="160">
        <f t="shared" si="32"/>
        <v>0</v>
      </c>
      <c r="AJ27" s="161">
        <f t="shared" si="33"/>
        <v>0</v>
      </c>
      <c r="AK27" s="162">
        <f t="shared" si="34"/>
        <v>0</v>
      </c>
      <c r="AL27" s="160">
        <f t="shared" si="35"/>
        <v>0</v>
      </c>
      <c r="AM27" s="159">
        <f t="shared" si="36"/>
        <v>0</v>
      </c>
      <c r="AN27" s="156"/>
      <c r="AO27" s="156"/>
      <c r="AP27" s="156"/>
      <c r="AQ27" s="159">
        <f t="shared" si="37"/>
        <v>0</v>
      </c>
      <c r="AR27" s="156"/>
      <c r="AS27" s="156"/>
      <c r="AT27" s="156"/>
      <c r="AU27" s="163">
        <f t="shared" si="38"/>
        <v>0</v>
      </c>
      <c r="AV27" s="160">
        <f t="shared" si="39"/>
        <v>0</v>
      </c>
      <c r="AW27" s="164">
        <f t="shared" si="40"/>
        <v>0</v>
      </c>
      <c r="AX27" s="163">
        <f t="shared" si="41"/>
        <v>0</v>
      </c>
      <c r="AY27" s="160">
        <f t="shared" si="42"/>
        <v>0</v>
      </c>
      <c r="AZ27" s="160">
        <f t="shared" si="43"/>
        <v>0</v>
      </c>
      <c r="BA27" s="159">
        <f t="shared" si="44"/>
        <v>0</v>
      </c>
      <c r="BB27" s="156"/>
      <c r="BC27" s="156"/>
      <c r="BD27" s="156"/>
      <c r="BE27" s="159">
        <f t="shared" si="45"/>
        <v>0</v>
      </c>
      <c r="BF27" s="156"/>
      <c r="BG27" s="156"/>
      <c r="BH27" s="156"/>
      <c r="BI27" s="160">
        <f t="shared" si="46"/>
        <v>0</v>
      </c>
      <c r="BJ27" s="159">
        <f t="shared" si="47"/>
        <v>0</v>
      </c>
      <c r="BK27" s="164">
        <f t="shared" si="48"/>
        <v>0</v>
      </c>
      <c r="BL27" s="163">
        <f t="shared" si="49"/>
        <v>0</v>
      </c>
      <c r="BM27" s="160">
        <f t="shared" si="50"/>
        <v>0</v>
      </c>
      <c r="BN27" s="160">
        <f t="shared" si="51"/>
        <v>0</v>
      </c>
      <c r="BO27" s="159">
        <f t="shared" si="52"/>
        <v>0</v>
      </c>
      <c r="BP27" s="156"/>
      <c r="BQ27" s="156"/>
      <c r="BR27" s="159">
        <f t="shared" si="53"/>
        <v>0</v>
      </c>
      <c r="BS27" s="156"/>
      <c r="BT27" s="156"/>
      <c r="BU27" s="159">
        <f t="shared" si="54"/>
        <v>0</v>
      </c>
      <c r="BV27" s="160">
        <f t="shared" si="55"/>
        <v>0</v>
      </c>
      <c r="BW27" s="161">
        <f t="shared" si="56"/>
        <v>0</v>
      </c>
      <c r="BX27" s="162">
        <f t="shared" si="57"/>
        <v>0</v>
      </c>
      <c r="BY27" s="160">
        <f t="shared" si="58"/>
        <v>0</v>
      </c>
      <c r="BZ27" s="159">
        <f t="shared" si="59"/>
        <v>0</v>
      </c>
      <c r="CA27" s="156"/>
      <c r="CB27" s="156"/>
      <c r="CC27" s="156"/>
      <c r="CD27" s="159">
        <f t="shared" si="60"/>
        <v>0</v>
      </c>
      <c r="CE27" s="156"/>
      <c r="CF27" s="156"/>
      <c r="CG27" s="156"/>
      <c r="CH27" s="159">
        <f t="shared" si="61"/>
        <v>0</v>
      </c>
      <c r="CI27" s="160">
        <f t="shared" si="62"/>
        <v>0</v>
      </c>
      <c r="CJ27" s="164">
        <f t="shared" si="63"/>
        <v>0</v>
      </c>
      <c r="CK27" s="163">
        <f t="shared" si="64"/>
        <v>0</v>
      </c>
      <c r="CL27" s="163">
        <f t="shared" si="65"/>
        <v>0</v>
      </c>
      <c r="CM27" s="160">
        <f t="shared" si="66"/>
        <v>0</v>
      </c>
      <c r="CN27" s="160">
        <f t="shared" si="67"/>
        <v>0</v>
      </c>
      <c r="CO27" s="156"/>
      <c r="CP27" s="156"/>
      <c r="CQ27" s="159">
        <f t="shared" si="68"/>
        <v>0</v>
      </c>
      <c r="CR27" s="161">
        <f t="shared" si="69"/>
        <v>0</v>
      </c>
      <c r="CS27" s="162">
        <f t="shared" si="70"/>
        <v>0</v>
      </c>
      <c r="CT27" s="160">
        <f t="shared" si="71"/>
        <v>0</v>
      </c>
      <c r="CU27" s="160">
        <f t="shared" si="108"/>
        <v>0</v>
      </c>
      <c r="CV27" s="156"/>
      <c r="CW27" s="156"/>
      <c r="CX27" s="159">
        <f t="shared" si="72"/>
        <v>0</v>
      </c>
      <c r="CY27" s="161">
        <f t="shared" si="73"/>
        <v>0</v>
      </c>
      <c r="CZ27" s="162">
        <f t="shared" si="74"/>
        <v>0</v>
      </c>
      <c r="DA27" s="160">
        <f t="shared" si="75"/>
        <v>0</v>
      </c>
      <c r="DB27" s="160">
        <f t="shared" si="76"/>
        <v>0</v>
      </c>
      <c r="DC27" s="218">
        <f t="shared" si="77"/>
        <v>0</v>
      </c>
      <c r="DD27" s="160" t="str">
        <f t="shared" si="78"/>
        <v>دون المســـتوى</v>
      </c>
      <c r="DE27" s="165">
        <f t="shared" si="79"/>
        <v>14</v>
      </c>
      <c r="DF27" s="156"/>
      <c r="DG27" s="156"/>
      <c r="DH27" s="159">
        <f t="shared" si="80"/>
        <v>0</v>
      </c>
      <c r="DI27" s="156"/>
      <c r="DJ27" s="156"/>
      <c r="DK27" s="160">
        <f t="shared" si="82"/>
        <v>0</v>
      </c>
      <c r="DL27" s="163">
        <f t="shared" si="83"/>
        <v>0</v>
      </c>
      <c r="DM27" s="161">
        <f t="shared" si="84"/>
        <v>0</v>
      </c>
      <c r="DN27" s="162">
        <f t="shared" si="85"/>
        <v>0</v>
      </c>
      <c r="DO27" s="160">
        <f t="shared" si="86"/>
        <v>0</v>
      </c>
      <c r="DP27" s="160">
        <f t="shared" si="87"/>
        <v>0</v>
      </c>
      <c r="DQ27" s="156"/>
      <c r="DR27" s="156"/>
      <c r="DS27" s="157">
        <f t="shared" si="88"/>
        <v>0</v>
      </c>
      <c r="DT27" s="156"/>
      <c r="DU27" s="156"/>
      <c r="DV27" s="159">
        <f t="shared" si="89"/>
        <v>0</v>
      </c>
      <c r="DW27" s="160">
        <f t="shared" si="90"/>
        <v>0</v>
      </c>
      <c r="DX27" s="161">
        <f t="shared" si="91"/>
        <v>0</v>
      </c>
      <c r="DY27" s="162">
        <f t="shared" si="92"/>
        <v>0</v>
      </c>
      <c r="DZ27" s="160">
        <f t="shared" si="93"/>
        <v>0</v>
      </c>
      <c r="EA27" s="159">
        <f t="shared" si="94"/>
        <v>0</v>
      </c>
      <c r="EB27" s="135" t="str">
        <f t="shared" si="3"/>
        <v>/ لغة عربية</v>
      </c>
      <c r="EC27" s="135" t="str">
        <f t="shared" si="4"/>
        <v>/ لغة انجليزية</v>
      </c>
      <c r="ED27" s="135" t="str">
        <f t="shared" si="5"/>
        <v>/ دراسات إجتماعية</v>
      </c>
      <c r="EE27" s="135" t="str">
        <f t="shared" si="6"/>
        <v>/ رياضيات</v>
      </c>
      <c r="EF27" s="135" t="str">
        <f t="shared" si="7"/>
        <v>/ علوم</v>
      </c>
      <c r="EG27" s="135" t="str">
        <f t="shared" si="8"/>
        <v>/ تربية فنية</v>
      </c>
      <c r="EH27" s="135" t="str">
        <f t="shared" si="95"/>
        <v>/ حاسب آلى</v>
      </c>
      <c r="EI27" s="135" t="str">
        <f t="shared" si="96"/>
        <v>/ نشـــاط1</v>
      </c>
      <c r="EJ27" s="135" t="str">
        <f t="shared" si="97"/>
        <v>/ نشـــاط2</v>
      </c>
      <c r="EK27" s="135" t="str">
        <f t="shared" si="98"/>
        <v>/ مجموع كلى</v>
      </c>
      <c r="EL27" s="135" t="str">
        <f t="shared" si="9"/>
        <v>/ تربية دينية</v>
      </c>
      <c r="EM27" s="135" t="str">
        <f t="shared" si="99"/>
        <v>/ لغــة فرنسيــــة</v>
      </c>
      <c r="EN27" s="135" t="str">
        <f t="shared" si="10"/>
        <v>1</v>
      </c>
      <c r="EO27" s="135" t="str">
        <f t="shared" si="11"/>
        <v>1</v>
      </c>
      <c r="EP27" s="136" t="str">
        <f t="shared" si="12"/>
        <v>1</v>
      </c>
      <c r="EQ27" s="137" t="str">
        <f t="shared" si="13"/>
        <v>1</v>
      </c>
      <c r="ER27" s="136" t="str">
        <f t="shared" si="14"/>
        <v>1</v>
      </c>
      <c r="ES27" s="136" t="str">
        <f t="shared" si="15"/>
        <v>1</v>
      </c>
      <c r="ET27" s="150" t="str">
        <f t="shared" si="16"/>
        <v>1</v>
      </c>
      <c r="EU27" s="138" t="str">
        <f t="shared" si="100"/>
        <v>1</v>
      </c>
      <c r="EV27" s="147" t="str">
        <f t="shared" si="101"/>
        <v>1</v>
      </c>
      <c r="EW27" s="123" t="str">
        <f t="shared" si="102"/>
        <v>1</v>
      </c>
      <c r="EX27" s="124" t="str">
        <f t="shared" si="17"/>
        <v>1</v>
      </c>
      <c r="EY27" s="124" t="str">
        <f t="shared" si="103"/>
        <v>1</v>
      </c>
      <c r="EZ27" s="35">
        <f t="shared" si="104"/>
        <v>12</v>
      </c>
      <c r="FA27" s="36" t="str">
        <f t="shared" si="105"/>
        <v>/ لـه دور ثــان فى مــواد</v>
      </c>
      <c r="FB27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8" spans="1:259" ht="20.25" x14ac:dyDescent="0.3">
      <c r="A28" s="154">
        <f>+IF(B28="","",SUBTOTAL(3,B$10:B28))</f>
        <v>19</v>
      </c>
      <c r="B28" s="155" t="s">
        <v>142</v>
      </c>
      <c r="C28" s="156">
        <v>19</v>
      </c>
      <c r="D28" s="156">
        <v>19</v>
      </c>
      <c r="E28" s="183"/>
      <c r="F28" s="183"/>
      <c r="G28" s="156"/>
      <c r="H28" s="156"/>
      <c r="I28" s="157">
        <f t="shared" si="18"/>
        <v>0</v>
      </c>
      <c r="J28" s="156"/>
      <c r="K28" s="158"/>
      <c r="L28" s="159">
        <f t="shared" si="19"/>
        <v>0</v>
      </c>
      <c r="M28" s="160">
        <f t="shared" si="20"/>
        <v>0</v>
      </c>
      <c r="N28" s="161">
        <f t="shared" si="21"/>
        <v>0</v>
      </c>
      <c r="O28" s="162">
        <f t="shared" si="22"/>
        <v>0</v>
      </c>
      <c r="P28" s="160">
        <f t="shared" si="107"/>
        <v>0</v>
      </c>
      <c r="Q28" s="159">
        <f t="shared" si="23"/>
        <v>0</v>
      </c>
      <c r="R28" s="156"/>
      <c r="S28" s="156"/>
      <c r="T28" s="157">
        <f t="shared" si="1"/>
        <v>0</v>
      </c>
      <c r="U28" s="156"/>
      <c r="V28" s="156"/>
      <c r="W28" s="159">
        <f t="shared" si="24"/>
        <v>0</v>
      </c>
      <c r="X28" s="160">
        <f t="shared" si="25"/>
        <v>0</v>
      </c>
      <c r="Y28" s="161">
        <f t="shared" si="26"/>
        <v>0</v>
      </c>
      <c r="Z28" s="162">
        <f t="shared" si="27"/>
        <v>0</v>
      </c>
      <c r="AA28" s="160">
        <f t="shared" si="28"/>
        <v>0</v>
      </c>
      <c r="AB28" s="159">
        <f t="shared" si="29"/>
        <v>0</v>
      </c>
      <c r="AC28" s="156"/>
      <c r="AD28" s="156"/>
      <c r="AE28" s="157">
        <f t="shared" si="30"/>
        <v>0</v>
      </c>
      <c r="AF28" s="156"/>
      <c r="AG28" s="156"/>
      <c r="AH28" s="159">
        <f t="shared" si="31"/>
        <v>0</v>
      </c>
      <c r="AI28" s="160">
        <f t="shared" si="32"/>
        <v>0</v>
      </c>
      <c r="AJ28" s="161">
        <f t="shared" si="33"/>
        <v>0</v>
      </c>
      <c r="AK28" s="162">
        <f t="shared" si="34"/>
        <v>0</v>
      </c>
      <c r="AL28" s="160">
        <f t="shared" si="35"/>
        <v>0</v>
      </c>
      <c r="AM28" s="159">
        <f t="shared" si="36"/>
        <v>0</v>
      </c>
      <c r="AN28" s="156"/>
      <c r="AO28" s="156"/>
      <c r="AP28" s="156"/>
      <c r="AQ28" s="159">
        <f t="shared" si="37"/>
        <v>0</v>
      </c>
      <c r="AR28" s="156"/>
      <c r="AS28" s="156"/>
      <c r="AT28" s="156"/>
      <c r="AU28" s="163">
        <f t="shared" si="38"/>
        <v>0</v>
      </c>
      <c r="AV28" s="160">
        <f t="shared" si="39"/>
        <v>0</v>
      </c>
      <c r="AW28" s="164">
        <f t="shared" si="40"/>
        <v>0</v>
      </c>
      <c r="AX28" s="163">
        <f t="shared" si="41"/>
        <v>0</v>
      </c>
      <c r="AY28" s="160">
        <f t="shared" si="42"/>
        <v>0</v>
      </c>
      <c r="AZ28" s="160">
        <f t="shared" si="43"/>
        <v>0</v>
      </c>
      <c r="BA28" s="159">
        <f t="shared" si="44"/>
        <v>0</v>
      </c>
      <c r="BB28" s="156"/>
      <c r="BC28" s="156"/>
      <c r="BD28" s="156"/>
      <c r="BE28" s="159">
        <f t="shared" si="45"/>
        <v>0</v>
      </c>
      <c r="BF28" s="156"/>
      <c r="BG28" s="156"/>
      <c r="BH28" s="156"/>
      <c r="BI28" s="160">
        <f t="shared" si="46"/>
        <v>0</v>
      </c>
      <c r="BJ28" s="159">
        <f t="shared" si="47"/>
        <v>0</v>
      </c>
      <c r="BK28" s="164">
        <f t="shared" si="48"/>
        <v>0</v>
      </c>
      <c r="BL28" s="163">
        <f t="shared" si="49"/>
        <v>0</v>
      </c>
      <c r="BM28" s="160">
        <f t="shared" si="50"/>
        <v>0</v>
      </c>
      <c r="BN28" s="160">
        <f t="shared" si="51"/>
        <v>0</v>
      </c>
      <c r="BO28" s="159">
        <f t="shared" si="52"/>
        <v>0</v>
      </c>
      <c r="BP28" s="156"/>
      <c r="BQ28" s="156"/>
      <c r="BR28" s="159">
        <f t="shared" si="53"/>
        <v>0</v>
      </c>
      <c r="BS28" s="156"/>
      <c r="BT28" s="156"/>
      <c r="BU28" s="159">
        <f t="shared" si="54"/>
        <v>0</v>
      </c>
      <c r="BV28" s="160">
        <f t="shared" si="55"/>
        <v>0</v>
      </c>
      <c r="BW28" s="161">
        <f t="shared" si="56"/>
        <v>0</v>
      </c>
      <c r="BX28" s="162">
        <f t="shared" si="57"/>
        <v>0</v>
      </c>
      <c r="BY28" s="160">
        <f t="shared" si="58"/>
        <v>0</v>
      </c>
      <c r="BZ28" s="159">
        <f t="shared" si="59"/>
        <v>0</v>
      </c>
      <c r="CA28" s="156"/>
      <c r="CB28" s="156"/>
      <c r="CC28" s="156"/>
      <c r="CD28" s="159">
        <f t="shared" si="60"/>
        <v>0</v>
      </c>
      <c r="CE28" s="156"/>
      <c r="CF28" s="156"/>
      <c r="CG28" s="156"/>
      <c r="CH28" s="159">
        <f t="shared" si="61"/>
        <v>0</v>
      </c>
      <c r="CI28" s="160">
        <f t="shared" si="62"/>
        <v>0</v>
      </c>
      <c r="CJ28" s="164">
        <f t="shared" si="63"/>
        <v>0</v>
      </c>
      <c r="CK28" s="163">
        <f t="shared" si="64"/>
        <v>0</v>
      </c>
      <c r="CL28" s="163">
        <f t="shared" si="65"/>
        <v>0</v>
      </c>
      <c r="CM28" s="160">
        <f t="shared" si="66"/>
        <v>0</v>
      </c>
      <c r="CN28" s="160">
        <f t="shared" si="67"/>
        <v>0</v>
      </c>
      <c r="CO28" s="156"/>
      <c r="CP28" s="156"/>
      <c r="CQ28" s="159">
        <f t="shared" si="68"/>
        <v>0</v>
      </c>
      <c r="CR28" s="161">
        <f t="shared" si="69"/>
        <v>0</v>
      </c>
      <c r="CS28" s="162">
        <f t="shared" si="70"/>
        <v>0</v>
      </c>
      <c r="CT28" s="160">
        <f t="shared" si="71"/>
        <v>0</v>
      </c>
      <c r="CU28" s="160">
        <f t="shared" si="108"/>
        <v>0</v>
      </c>
      <c r="CV28" s="156"/>
      <c r="CW28" s="156"/>
      <c r="CX28" s="159">
        <f t="shared" si="72"/>
        <v>0</v>
      </c>
      <c r="CY28" s="161">
        <f t="shared" si="73"/>
        <v>0</v>
      </c>
      <c r="CZ28" s="162">
        <f t="shared" si="74"/>
        <v>0</v>
      </c>
      <c r="DA28" s="160">
        <f t="shared" si="75"/>
        <v>0</v>
      </c>
      <c r="DB28" s="160">
        <f t="shared" si="76"/>
        <v>0</v>
      </c>
      <c r="DC28" s="218">
        <f t="shared" si="77"/>
        <v>0</v>
      </c>
      <c r="DD28" s="160" t="str">
        <f t="shared" si="78"/>
        <v>دون المســـتوى</v>
      </c>
      <c r="DE28" s="165">
        <f t="shared" si="79"/>
        <v>14</v>
      </c>
      <c r="DF28" s="156"/>
      <c r="DG28" s="156"/>
      <c r="DH28" s="159">
        <f t="shared" si="80"/>
        <v>0</v>
      </c>
      <c r="DI28" s="156"/>
      <c r="DJ28" s="156"/>
      <c r="DK28" s="160">
        <f t="shared" si="82"/>
        <v>0</v>
      </c>
      <c r="DL28" s="163">
        <f t="shared" si="83"/>
        <v>0</v>
      </c>
      <c r="DM28" s="161">
        <f t="shared" si="84"/>
        <v>0</v>
      </c>
      <c r="DN28" s="162">
        <f t="shared" si="85"/>
        <v>0</v>
      </c>
      <c r="DO28" s="160">
        <f t="shared" si="86"/>
        <v>0</v>
      </c>
      <c r="DP28" s="160">
        <f t="shared" si="87"/>
        <v>0</v>
      </c>
      <c r="DQ28" s="156"/>
      <c r="DR28" s="156"/>
      <c r="DS28" s="157">
        <f t="shared" si="88"/>
        <v>0</v>
      </c>
      <c r="DT28" s="156"/>
      <c r="DU28" s="156"/>
      <c r="DV28" s="159">
        <f t="shared" si="89"/>
        <v>0</v>
      </c>
      <c r="DW28" s="160">
        <f t="shared" si="90"/>
        <v>0</v>
      </c>
      <c r="DX28" s="161">
        <f t="shared" si="91"/>
        <v>0</v>
      </c>
      <c r="DY28" s="162">
        <f t="shared" si="92"/>
        <v>0</v>
      </c>
      <c r="DZ28" s="160">
        <f t="shared" si="93"/>
        <v>0</v>
      </c>
      <c r="EA28" s="159">
        <f t="shared" si="94"/>
        <v>0</v>
      </c>
      <c r="EB28" s="135" t="str">
        <f t="shared" si="3"/>
        <v>/ لغة عربية</v>
      </c>
      <c r="EC28" s="135" t="str">
        <f t="shared" si="4"/>
        <v>/ لغة انجليزية</v>
      </c>
      <c r="ED28" s="135" t="str">
        <f t="shared" si="5"/>
        <v>/ دراسات إجتماعية</v>
      </c>
      <c r="EE28" s="135" t="str">
        <f t="shared" si="6"/>
        <v>/ رياضيات</v>
      </c>
      <c r="EF28" s="135" t="str">
        <f t="shared" si="7"/>
        <v>/ علوم</v>
      </c>
      <c r="EG28" s="135" t="str">
        <f t="shared" si="8"/>
        <v>/ تربية فنية</v>
      </c>
      <c r="EH28" s="135" t="str">
        <f t="shared" si="95"/>
        <v>/ حاسب آلى</v>
      </c>
      <c r="EI28" s="135" t="str">
        <f t="shared" si="96"/>
        <v>/ نشـــاط1</v>
      </c>
      <c r="EJ28" s="135" t="str">
        <f t="shared" si="97"/>
        <v>/ نشـــاط2</v>
      </c>
      <c r="EK28" s="135" t="str">
        <f t="shared" si="98"/>
        <v>/ مجموع كلى</v>
      </c>
      <c r="EL28" s="135" t="str">
        <f t="shared" si="9"/>
        <v>/ تربية دينية</v>
      </c>
      <c r="EM28" s="135" t="str">
        <f t="shared" si="99"/>
        <v>/ لغــة فرنسيــــة</v>
      </c>
      <c r="EN28" s="135" t="str">
        <f t="shared" si="10"/>
        <v>1</v>
      </c>
      <c r="EO28" s="135" t="str">
        <f t="shared" si="11"/>
        <v>1</v>
      </c>
      <c r="EP28" s="136" t="str">
        <f t="shared" si="12"/>
        <v>1</v>
      </c>
      <c r="EQ28" s="137" t="str">
        <f t="shared" si="13"/>
        <v>1</v>
      </c>
      <c r="ER28" s="136" t="str">
        <f t="shared" si="14"/>
        <v>1</v>
      </c>
      <c r="ES28" s="136" t="str">
        <f t="shared" si="15"/>
        <v>1</v>
      </c>
      <c r="ET28" s="150" t="str">
        <f t="shared" si="16"/>
        <v>1</v>
      </c>
      <c r="EU28" s="138" t="str">
        <f t="shared" si="100"/>
        <v>1</v>
      </c>
      <c r="EV28" s="147" t="str">
        <f t="shared" si="101"/>
        <v>1</v>
      </c>
      <c r="EW28" s="123" t="str">
        <f t="shared" si="102"/>
        <v>1</v>
      </c>
      <c r="EX28" s="124" t="str">
        <f t="shared" si="17"/>
        <v>1</v>
      </c>
      <c r="EY28" s="124" t="str">
        <f t="shared" si="103"/>
        <v>1</v>
      </c>
      <c r="EZ28" s="35">
        <f t="shared" si="104"/>
        <v>12</v>
      </c>
      <c r="FA28" s="36" t="str">
        <f t="shared" si="105"/>
        <v>/ لـه دور ثــان فى مــواد</v>
      </c>
      <c r="FB28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9" spans="1:259" ht="20.25" x14ac:dyDescent="0.3">
      <c r="A29" s="154">
        <f>+IF(B29="","",SUBTOTAL(3,B$10:B29))</f>
        <v>20</v>
      </c>
      <c r="B29" s="155" t="s">
        <v>143</v>
      </c>
      <c r="C29" s="156">
        <v>20</v>
      </c>
      <c r="D29" s="156">
        <v>20</v>
      </c>
      <c r="E29" s="183"/>
      <c r="F29" s="183"/>
      <c r="G29" s="156"/>
      <c r="H29" s="156"/>
      <c r="I29" s="157">
        <f t="shared" si="18"/>
        <v>0</v>
      </c>
      <c r="J29" s="156"/>
      <c r="K29" s="158"/>
      <c r="L29" s="159">
        <f t="shared" si="19"/>
        <v>0</v>
      </c>
      <c r="M29" s="160">
        <f t="shared" si="20"/>
        <v>0</v>
      </c>
      <c r="N29" s="161">
        <f t="shared" si="21"/>
        <v>0</v>
      </c>
      <c r="O29" s="162">
        <f t="shared" si="22"/>
        <v>0</v>
      </c>
      <c r="P29" s="160">
        <f t="shared" si="107"/>
        <v>0</v>
      </c>
      <c r="Q29" s="159">
        <f t="shared" si="23"/>
        <v>0</v>
      </c>
      <c r="R29" s="156"/>
      <c r="S29" s="156"/>
      <c r="T29" s="157">
        <f t="shared" si="1"/>
        <v>0</v>
      </c>
      <c r="U29" s="156"/>
      <c r="V29" s="156"/>
      <c r="W29" s="159">
        <f t="shared" si="24"/>
        <v>0</v>
      </c>
      <c r="X29" s="160">
        <f t="shared" si="25"/>
        <v>0</v>
      </c>
      <c r="Y29" s="161">
        <f t="shared" si="26"/>
        <v>0</v>
      </c>
      <c r="Z29" s="162">
        <f t="shared" si="27"/>
        <v>0</v>
      </c>
      <c r="AA29" s="160">
        <f t="shared" si="28"/>
        <v>0</v>
      </c>
      <c r="AB29" s="159">
        <f t="shared" si="29"/>
        <v>0</v>
      </c>
      <c r="AC29" s="156"/>
      <c r="AD29" s="156"/>
      <c r="AE29" s="157">
        <f t="shared" si="30"/>
        <v>0</v>
      </c>
      <c r="AF29" s="156"/>
      <c r="AG29" s="156"/>
      <c r="AH29" s="159">
        <f t="shared" si="31"/>
        <v>0</v>
      </c>
      <c r="AI29" s="160">
        <f t="shared" si="32"/>
        <v>0</v>
      </c>
      <c r="AJ29" s="161">
        <f t="shared" si="33"/>
        <v>0</v>
      </c>
      <c r="AK29" s="162">
        <f t="shared" si="34"/>
        <v>0</v>
      </c>
      <c r="AL29" s="160">
        <f t="shared" si="35"/>
        <v>0</v>
      </c>
      <c r="AM29" s="159">
        <f t="shared" si="36"/>
        <v>0</v>
      </c>
      <c r="AN29" s="156"/>
      <c r="AO29" s="156"/>
      <c r="AP29" s="156"/>
      <c r="AQ29" s="159">
        <f t="shared" si="37"/>
        <v>0</v>
      </c>
      <c r="AR29" s="156"/>
      <c r="AS29" s="156"/>
      <c r="AT29" s="156"/>
      <c r="AU29" s="163">
        <f t="shared" si="38"/>
        <v>0</v>
      </c>
      <c r="AV29" s="160">
        <f t="shared" si="39"/>
        <v>0</v>
      </c>
      <c r="AW29" s="164">
        <f t="shared" si="40"/>
        <v>0</v>
      </c>
      <c r="AX29" s="163">
        <f t="shared" si="41"/>
        <v>0</v>
      </c>
      <c r="AY29" s="160">
        <f t="shared" si="42"/>
        <v>0</v>
      </c>
      <c r="AZ29" s="160">
        <f t="shared" si="43"/>
        <v>0</v>
      </c>
      <c r="BA29" s="159">
        <f t="shared" si="44"/>
        <v>0</v>
      </c>
      <c r="BB29" s="156"/>
      <c r="BC29" s="156"/>
      <c r="BD29" s="156"/>
      <c r="BE29" s="159">
        <f t="shared" si="45"/>
        <v>0</v>
      </c>
      <c r="BF29" s="156"/>
      <c r="BG29" s="156"/>
      <c r="BH29" s="156"/>
      <c r="BI29" s="160">
        <f t="shared" si="46"/>
        <v>0</v>
      </c>
      <c r="BJ29" s="159">
        <f t="shared" si="47"/>
        <v>0</v>
      </c>
      <c r="BK29" s="164">
        <f t="shared" si="48"/>
        <v>0</v>
      </c>
      <c r="BL29" s="163">
        <f t="shared" si="49"/>
        <v>0</v>
      </c>
      <c r="BM29" s="160">
        <f t="shared" si="50"/>
        <v>0</v>
      </c>
      <c r="BN29" s="160">
        <f t="shared" si="51"/>
        <v>0</v>
      </c>
      <c r="BO29" s="159">
        <f t="shared" si="52"/>
        <v>0</v>
      </c>
      <c r="BP29" s="156"/>
      <c r="BQ29" s="156"/>
      <c r="BR29" s="159">
        <f t="shared" si="53"/>
        <v>0</v>
      </c>
      <c r="BS29" s="156"/>
      <c r="BT29" s="156"/>
      <c r="BU29" s="159">
        <f t="shared" si="54"/>
        <v>0</v>
      </c>
      <c r="BV29" s="160">
        <f t="shared" si="55"/>
        <v>0</v>
      </c>
      <c r="BW29" s="161">
        <f t="shared" si="56"/>
        <v>0</v>
      </c>
      <c r="BX29" s="162">
        <f t="shared" si="57"/>
        <v>0</v>
      </c>
      <c r="BY29" s="160">
        <f t="shared" si="58"/>
        <v>0</v>
      </c>
      <c r="BZ29" s="159">
        <f t="shared" si="59"/>
        <v>0</v>
      </c>
      <c r="CA29" s="156"/>
      <c r="CB29" s="156"/>
      <c r="CC29" s="156"/>
      <c r="CD29" s="159">
        <f t="shared" si="60"/>
        <v>0</v>
      </c>
      <c r="CE29" s="156"/>
      <c r="CF29" s="156"/>
      <c r="CG29" s="156"/>
      <c r="CH29" s="159">
        <f t="shared" si="61"/>
        <v>0</v>
      </c>
      <c r="CI29" s="160">
        <f t="shared" si="62"/>
        <v>0</v>
      </c>
      <c r="CJ29" s="164">
        <f t="shared" si="63"/>
        <v>0</v>
      </c>
      <c r="CK29" s="163">
        <f t="shared" si="64"/>
        <v>0</v>
      </c>
      <c r="CL29" s="163">
        <f t="shared" si="65"/>
        <v>0</v>
      </c>
      <c r="CM29" s="160">
        <f t="shared" si="66"/>
        <v>0</v>
      </c>
      <c r="CN29" s="160">
        <f t="shared" si="67"/>
        <v>0</v>
      </c>
      <c r="CO29" s="156"/>
      <c r="CP29" s="156"/>
      <c r="CQ29" s="159">
        <f t="shared" si="68"/>
        <v>0</v>
      </c>
      <c r="CR29" s="161">
        <f t="shared" si="69"/>
        <v>0</v>
      </c>
      <c r="CS29" s="162">
        <f t="shared" si="70"/>
        <v>0</v>
      </c>
      <c r="CT29" s="160">
        <f t="shared" si="71"/>
        <v>0</v>
      </c>
      <c r="CU29" s="160">
        <f t="shared" si="108"/>
        <v>0</v>
      </c>
      <c r="CV29" s="156"/>
      <c r="CW29" s="156"/>
      <c r="CX29" s="159">
        <f t="shared" si="72"/>
        <v>0</v>
      </c>
      <c r="CY29" s="161">
        <f t="shared" si="73"/>
        <v>0</v>
      </c>
      <c r="CZ29" s="162">
        <f t="shared" si="74"/>
        <v>0</v>
      </c>
      <c r="DA29" s="160">
        <f t="shared" si="75"/>
        <v>0</v>
      </c>
      <c r="DB29" s="160">
        <f t="shared" si="76"/>
        <v>0</v>
      </c>
      <c r="DC29" s="218">
        <f t="shared" si="77"/>
        <v>0</v>
      </c>
      <c r="DD29" s="160" t="str">
        <f t="shared" si="78"/>
        <v>دون المســـتوى</v>
      </c>
      <c r="DE29" s="165">
        <f t="shared" si="79"/>
        <v>14</v>
      </c>
      <c r="DF29" s="156"/>
      <c r="DG29" s="156"/>
      <c r="DH29" s="159">
        <f t="shared" si="80"/>
        <v>0</v>
      </c>
      <c r="DI29" s="156"/>
      <c r="DJ29" s="156"/>
      <c r="DK29" s="160">
        <f t="shared" si="82"/>
        <v>0</v>
      </c>
      <c r="DL29" s="163">
        <f t="shared" si="83"/>
        <v>0</v>
      </c>
      <c r="DM29" s="161">
        <f t="shared" si="84"/>
        <v>0</v>
      </c>
      <c r="DN29" s="162">
        <f t="shared" si="85"/>
        <v>0</v>
      </c>
      <c r="DO29" s="160">
        <f t="shared" si="86"/>
        <v>0</v>
      </c>
      <c r="DP29" s="160">
        <f t="shared" si="87"/>
        <v>0</v>
      </c>
      <c r="DQ29" s="156"/>
      <c r="DR29" s="156"/>
      <c r="DS29" s="157">
        <f t="shared" si="88"/>
        <v>0</v>
      </c>
      <c r="DT29" s="156"/>
      <c r="DU29" s="156"/>
      <c r="DV29" s="159">
        <f t="shared" si="89"/>
        <v>0</v>
      </c>
      <c r="DW29" s="160">
        <f t="shared" si="90"/>
        <v>0</v>
      </c>
      <c r="DX29" s="161">
        <f t="shared" si="91"/>
        <v>0</v>
      </c>
      <c r="DY29" s="162">
        <f t="shared" si="92"/>
        <v>0</v>
      </c>
      <c r="DZ29" s="160">
        <f t="shared" si="93"/>
        <v>0</v>
      </c>
      <c r="EA29" s="159">
        <f t="shared" si="94"/>
        <v>0</v>
      </c>
      <c r="EB29" s="135" t="str">
        <f t="shared" si="3"/>
        <v>/ لغة عربية</v>
      </c>
      <c r="EC29" s="135" t="str">
        <f t="shared" si="4"/>
        <v>/ لغة انجليزية</v>
      </c>
      <c r="ED29" s="135" t="str">
        <f t="shared" si="5"/>
        <v>/ دراسات إجتماعية</v>
      </c>
      <c r="EE29" s="135" t="str">
        <f t="shared" si="6"/>
        <v>/ رياضيات</v>
      </c>
      <c r="EF29" s="135" t="str">
        <f t="shared" si="7"/>
        <v>/ علوم</v>
      </c>
      <c r="EG29" s="135" t="str">
        <f t="shared" si="8"/>
        <v>/ تربية فنية</v>
      </c>
      <c r="EH29" s="135" t="str">
        <f t="shared" si="95"/>
        <v>/ حاسب آلى</v>
      </c>
      <c r="EI29" s="135" t="str">
        <f t="shared" si="96"/>
        <v>/ نشـــاط1</v>
      </c>
      <c r="EJ29" s="135" t="str">
        <f t="shared" si="97"/>
        <v>/ نشـــاط2</v>
      </c>
      <c r="EK29" s="135" t="str">
        <f t="shared" si="98"/>
        <v>/ مجموع كلى</v>
      </c>
      <c r="EL29" s="135" t="str">
        <f t="shared" si="9"/>
        <v>/ تربية دينية</v>
      </c>
      <c r="EM29" s="135" t="str">
        <f t="shared" si="99"/>
        <v>/ لغــة فرنسيــــة</v>
      </c>
      <c r="EN29" s="135" t="str">
        <f t="shared" si="10"/>
        <v>1</v>
      </c>
      <c r="EO29" s="135" t="str">
        <f t="shared" si="11"/>
        <v>1</v>
      </c>
      <c r="EP29" s="136" t="str">
        <f t="shared" si="12"/>
        <v>1</v>
      </c>
      <c r="EQ29" s="137" t="str">
        <f t="shared" si="13"/>
        <v>1</v>
      </c>
      <c r="ER29" s="136" t="str">
        <f t="shared" si="14"/>
        <v>1</v>
      </c>
      <c r="ES29" s="136" t="str">
        <f t="shared" si="15"/>
        <v>1</v>
      </c>
      <c r="ET29" s="150" t="str">
        <f t="shared" si="16"/>
        <v>1</v>
      </c>
      <c r="EU29" s="138" t="str">
        <f t="shared" si="100"/>
        <v>1</v>
      </c>
      <c r="EV29" s="147" t="str">
        <f t="shared" si="101"/>
        <v>1</v>
      </c>
      <c r="EW29" s="123" t="str">
        <f t="shared" si="102"/>
        <v>1</v>
      </c>
      <c r="EX29" s="124" t="str">
        <f t="shared" si="17"/>
        <v>1</v>
      </c>
      <c r="EY29" s="124" t="str">
        <f t="shared" si="103"/>
        <v>1</v>
      </c>
      <c r="EZ29" s="35">
        <f t="shared" si="104"/>
        <v>12</v>
      </c>
      <c r="FA29" s="36" t="str">
        <f t="shared" si="105"/>
        <v>/ لـه دور ثــان فى مــواد</v>
      </c>
      <c r="FB29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30" spans="1:259" ht="20.25" x14ac:dyDescent="0.3">
      <c r="A30" s="154">
        <f>+IF(B30="","",SUBTOTAL(3,B$10:B30))</f>
        <v>21</v>
      </c>
      <c r="B30" s="155" t="s">
        <v>144</v>
      </c>
      <c r="C30" s="156">
        <v>21</v>
      </c>
      <c r="D30" s="156">
        <v>21</v>
      </c>
      <c r="E30" s="183"/>
      <c r="F30" s="183"/>
      <c r="G30" s="156"/>
      <c r="H30" s="156"/>
      <c r="I30" s="157">
        <f t="shared" si="18"/>
        <v>0</v>
      </c>
      <c r="J30" s="156"/>
      <c r="K30" s="158"/>
      <c r="L30" s="159">
        <f t="shared" si="19"/>
        <v>0</v>
      </c>
      <c r="M30" s="160">
        <f t="shared" si="20"/>
        <v>0</v>
      </c>
      <c r="N30" s="161">
        <f t="shared" si="21"/>
        <v>0</v>
      </c>
      <c r="O30" s="162">
        <f t="shared" si="22"/>
        <v>0</v>
      </c>
      <c r="P30" s="160">
        <f t="shared" si="107"/>
        <v>0</v>
      </c>
      <c r="Q30" s="159">
        <f t="shared" si="23"/>
        <v>0</v>
      </c>
      <c r="R30" s="156"/>
      <c r="S30" s="156"/>
      <c r="T30" s="157">
        <f t="shared" si="1"/>
        <v>0</v>
      </c>
      <c r="U30" s="156"/>
      <c r="V30" s="156"/>
      <c r="W30" s="159">
        <f t="shared" si="24"/>
        <v>0</v>
      </c>
      <c r="X30" s="160">
        <f t="shared" si="25"/>
        <v>0</v>
      </c>
      <c r="Y30" s="161">
        <f t="shared" si="26"/>
        <v>0</v>
      </c>
      <c r="Z30" s="162">
        <f t="shared" si="27"/>
        <v>0</v>
      </c>
      <c r="AA30" s="160">
        <f t="shared" si="28"/>
        <v>0</v>
      </c>
      <c r="AB30" s="159">
        <f t="shared" si="29"/>
        <v>0</v>
      </c>
      <c r="AC30" s="156"/>
      <c r="AD30" s="156"/>
      <c r="AE30" s="157">
        <f t="shared" si="30"/>
        <v>0</v>
      </c>
      <c r="AF30" s="156"/>
      <c r="AG30" s="156"/>
      <c r="AH30" s="159">
        <f t="shared" si="31"/>
        <v>0</v>
      </c>
      <c r="AI30" s="160">
        <f t="shared" si="32"/>
        <v>0</v>
      </c>
      <c r="AJ30" s="161">
        <f t="shared" si="33"/>
        <v>0</v>
      </c>
      <c r="AK30" s="162">
        <f t="shared" si="34"/>
        <v>0</v>
      </c>
      <c r="AL30" s="160">
        <f t="shared" si="35"/>
        <v>0</v>
      </c>
      <c r="AM30" s="159">
        <f t="shared" si="36"/>
        <v>0</v>
      </c>
      <c r="AN30" s="156"/>
      <c r="AO30" s="156"/>
      <c r="AP30" s="156"/>
      <c r="AQ30" s="159">
        <f t="shared" si="37"/>
        <v>0</v>
      </c>
      <c r="AR30" s="156"/>
      <c r="AS30" s="156"/>
      <c r="AT30" s="156"/>
      <c r="AU30" s="163">
        <f t="shared" si="38"/>
        <v>0</v>
      </c>
      <c r="AV30" s="160">
        <f t="shared" si="39"/>
        <v>0</v>
      </c>
      <c r="AW30" s="164">
        <f t="shared" si="40"/>
        <v>0</v>
      </c>
      <c r="AX30" s="163">
        <f t="shared" si="41"/>
        <v>0</v>
      </c>
      <c r="AY30" s="160">
        <f t="shared" si="42"/>
        <v>0</v>
      </c>
      <c r="AZ30" s="160">
        <f t="shared" si="43"/>
        <v>0</v>
      </c>
      <c r="BA30" s="159">
        <f t="shared" si="44"/>
        <v>0</v>
      </c>
      <c r="BB30" s="156"/>
      <c r="BC30" s="156"/>
      <c r="BD30" s="156"/>
      <c r="BE30" s="159">
        <f t="shared" si="45"/>
        <v>0</v>
      </c>
      <c r="BF30" s="156"/>
      <c r="BG30" s="156"/>
      <c r="BH30" s="156"/>
      <c r="BI30" s="160">
        <f t="shared" si="46"/>
        <v>0</v>
      </c>
      <c r="BJ30" s="159">
        <f t="shared" si="47"/>
        <v>0</v>
      </c>
      <c r="BK30" s="164">
        <f t="shared" si="48"/>
        <v>0</v>
      </c>
      <c r="BL30" s="163">
        <f t="shared" si="49"/>
        <v>0</v>
      </c>
      <c r="BM30" s="160">
        <f t="shared" si="50"/>
        <v>0</v>
      </c>
      <c r="BN30" s="160">
        <f t="shared" si="51"/>
        <v>0</v>
      </c>
      <c r="BO30" s="159">
        <f t="shared" si="52"/>
        <v>0</v>
      </c>
      <c r="BP30" s="156"/>
      <c r="BQ30" s="156"/>
      <c r="BR30" s="159">
        <f t="shared" si="53"/>
        <v>0</v>
      </c>
      <c r="BS30" s="156"/>
      <c r="BT30" s="156"/>
      <c r="BU30" s="159">
        <f t="shared" si="54"/>
        <v>0</v>
      </c>
      <c r="BV30" s="160">
        <f t="shared" si="55"/>
        <v>0</v>
      </c>
      <c r="BW30" s="161">
        <f t="shared" si="56"/>
        <v>0</v>
      </c>
      <c r="BX30" s="162">
        <f t="shared" si="57"/>
        <v>0</v>
      </c>
      <c r="BY30" s="160">
        <f t="shared" si="58"/>
        <v>0</v>
      </c>
      <c r="BZ30" s="159">
        <f t="shared" si="59"/>
        <v>0</v>
      </c>
      <c r="CA30" s="156"/>
      <c r="CB30" s="156"/>
      <c r="CC30" s="156"/>
      <c r="CD30" s="159">
        <f t="shared" si="60"/>
        <v>0</v>
      </c>
      <c r="CE30" s="156"/>
      <c r="CF30" s="156"/>
      <c r="CG30" s="156"/>
      <c r="CH30" s="159">
        <f t="shared" si="61"/>
        <v>0</v>
      </c>
      <c r="CI30" s="160">
        <f t="shared" si="62"/>
        <v>0</v>
      </c>
      <c r="CJ30" s="164">
        <f t="shared" si="63"/>
        <v>0</v>
      </c>
      <c r="CK30" s="163">
        <f t="shared" si="64"/>
        <v>0</v>
      </c>
      <c r="CL30" s="163">
        <f t="shared" si="65"/>
        <v>0</v>
      </c>
      <c r="CM30" s="160">
        <f t="shared" si="66"/>
        <v>0</v>
      </c>
      <c r="CN30" s="160">
        <f t="shared" si="67"/>
        <v>0</v>
      </c>
      <c r="CO30" s="156"/>
      <c r="CP30" s="156"/>
      <c r="CQ30" s="159">
        <f t="shared" si="68"/>
        <v>0</v>
      </c>
      <c r="CR30" s="161">
        <f t="shared" si="69"/>
        <v>0</v>
      </c>
      <c r="CS30" s="162">
        <f t="shared" si="70"/>
        <v>0</v>
      </c>
      <c r="CT30" s="160">
        <f t="shared" si="71"/>
        <v>0</v>
      </c>
      <c r="CU30" s="160">
        <f t="shared" si="108"/>
        <v>0</v>
      </c>
      <c r="CV30" s="156"/>
      <c r="CW30" s="156"/>
      <c r="CX30" s="159">
        <f t="shared" si="72"/>
        <v>0</v>
      </c>
      <c r="CY30" s="161">
        <f t="shared" si="73"/>
        <v>0</v>
      </c>
      <c r="CZ30" s="162">
        <f t="shared" si="74"/>
        <v>0</v>
      </c>
      <c r="DA30" s="160">
        <f t="shared" si="75"/>
        <v>0</v>
      </c>
      <c r="DB30" s="160">
        <f t="shared" si="76"/>
        <v>0</v>
      </c>
      <c r="DC30" s="218">
        <f t="shared" si="77"/>
        <v>0</v>
      </c>
      <c r="DD30" s="160" t="str">
        <f t="shared" si="78"/>
        <v>دون المســـتوى</v>
      </c>
      <c r="DE30" s="165">
        <f t="shared" si="79"/>
        <v>14</v>
      </c>
      <c r="DF30" s="156"/>
      <c r="DG30" s="156"/>
      <c r="DH30" s="159">
        <f t="shared" si="80"/>
        <v>0</v>
      </c>
      <c r="DI30" s="156"/>
      <c r="DJ30" s="156"/>
      <c r="DK30" s="160">
        <f t="shared" si="82"/>
        <v>0</v>
      </c>
      <c r="DL30" s="163">
        <f t="shared" si="83"/>
        <v>0</v>
      </c>
      <c r="DM30" s="161">
        <f t="shared" si="84"/>
        <v>0</v>
      </c>
      <c r="DN30" s="162">
        <f t="shared" si="85"/>
        <v>0</v>
      </c>
      <c r="DO30" s="160">
        <f t="shared" si="86"/>
        <v>0</v>
      </c>
      <c r="DP30" s="160">
        <f t="shared" si="87"/>
        <v>0</v>
      </c>
      <c r="DQ30" s="156"/>
      <c r="DR30" s="156"/>
      <c r="DS30" s="157">
        <f t="shared" si="88"/>
        <v>0</v>
      </c>
      <c r="DT30" s="156"/>
      <c r="DU30" s="156"/>
      <c r="DV30" s="159">
        <f t="shared" si="89"/>
        <v>0</v>
      </c>
      <c r="DW30" s="160">
        <f t="shared" si="90"/>
        <v>0</v>
      </c>
      <c r="DX30" s="161">
        <f t="shared" si="91"/>
        <v>0</v>
      </c>
      <c r="DY30" s="162">
        <f t="shared" si="92"/>
        <v>0</v>
      </c>
      <c r="DZ30" s="160">
        <f t="shared" si="93"/>
        <v>0</v>
      </c>
      <c r="EA30" s="159">
        <f t="shared" si="94"/>
        <v>0</v>
      </c>
      <c r="EB30" s="135" t="str">
        <f t="shared" si="3"/>
        <v>/ لغة عربية</v>
      </c>
      <c r="EC30" s="135" t="str">
        <f t="shared" si="4"/>
        <v>/ لغة انجليزية</v>
      </c>
      <c r="ED30" s="135" t="str">
        <f t="shared" si="5"/>
        <v>/ دراسات إجتماعية</v>
      </c>
      <c r="EE30" s="135" t="str">
        <f t="shared" si="6"/>
        <v>/ رياضيات</v>
      </c>
      <c r="EF30" s="135" t="str">
        <f t="shared" si="7"/>
        <v>/ علوم</v>
      </c>
      <c r="EG30" s="135" t="str">
        <f t="shared" si="8"/>
        <v>/ تربية فنية</v>
      </c>
      <c r="EH30" s="135" t="str">
        <f t="shared" si="95"/>
        <v>/ حاسب آلى</v>
      </c>
      <c r="EI30" s="135" t="str">
        <f t="shared" si="96"/>
        <v>/ نشـــاط1</v>
      </c>
      <c r="EJ30" s="135" t="str">
        <f t="shared" si="97"/>
        <v>/ نشـــاط2</v>
      </c>
      <c r="EK30" s="135" t="str">
        <f t="shared" si="98"/>
        <v>/ مجموع كلى</v>
      </c>
      <c r="EL30" s="135" t="str">
        <f t="shared" si="9"/>
        <v>/ تربية دينية</v>
      </c>
      <c r="EM30" s="135" t="str">
        <f t="shared" si="99"/>
        <v>/ لغــة فرنسيــــة</v>
      </c>
      <c r="EN30" s="135" t="str">
        <f t="shared" si="10"/>
        <v>1</v>
      </c>
      <c r="EO30" s="135" t="str">
        <f t="shared" si="11"/>
        <v>1</v>
      </c>
      <c r="EP30" s="136" t="str">
        <f t="shared" si="12"/>
        <v>1</v>
      </c>
      <c r="EQ30" s="137" t="str">
        <f t="shared" si="13"/>
        <v>1</v>
      </c>
      <c r="ER30" s="136" t="str">
        <f t="shared" si="14"/>
        <v>1</v>
      </c>
      <c r="ES30" s="136" t="str">
        <f t="shared" si="15"/>
        <v>1</v>
      </c>
      <c r="ET30" s="150" t="str">
        <f t="shared" si="16"/>
        <v>1</v>
      </c>
      <c r="EU30" s="138" t="str">
        <f t="shared" si="100"/>
        <v>1</v>
      </c>
      <c r="EV30" s="147" t="str">
        <f t="shared" si="101"/>
        <v>1</v>
      </c>
      <c r="EW30" s="123" t="str">
        <f t="shared" si="102"/>
        <v>1</v>
      </c>
      <c r="EX30" s="124" t="str">
        <f t="shared" si="17"/>
        <v>1</v>
      </c>
      <c r="EY30" s="124" t="str">
        <f t="shared" si="103"/>
        <v>1</v>
      </c>
      <c r="EZ30" s="35">
        <f t="shared" si="104"/>
        <v>12</v>
      </c>
      <c r="FA30" s="36" t="str">
        <f t="shared" si="105"/>
        <v>/ لـه دور ثــان فى مــواد</v>
      </c>
      <c r="FB30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31" spans="1:259" ht="20.25" x14ac:dyDescent="0.3">
      <c r="A31" s="154">
        <f>+IF(B31="","",SUBTOTAL(3,B$10:B31))</f>
        <v>22</v>
      </c>
      <c r="B31" s="155" t="s">
        <v>145</v>
      </c>
      <c r="C31" s="156">
        <v>22</v>
      </c>
      <c r="D31" s="156">
        <v>22</v>
      </c>
      <c r="E31" s="183"/>
      <c r="F31" s="183"/>
      <c r="G31" s="156"/>
      <c r="H31" s="156"/>
      <c r="I31" s="157">
        <f t="shared" si="18"/>
        <v>0</v>
      </c>
      <c r="J31" s="156"/>
      <c r="K31" s="158"/>
      <c r="L31" s="159">
        <f t="shared" si="19"/>
        <v>0</v>
      </c>
      <c r="M31" s="160">
        <f t="shared" si="20"/>
        <v>0</v>
      </c>
      <c r="N31" s="161">
        <f t="shared" si="21"/>
        <v>0</v>
      </c>
      <c r="O31" s="162">
        <f t="shared" si="22"/>
        <v>0</v>
      </c>
      <c r="P31" s="160">
        <f t="shared" si="107"/>
        <v>0</v>
      </c>
      <c r="Q31" s="159">
        <f t="shared" si="23"/>
        <v>0</v>
      </c>
      <c r="R31" s="156"/>
      <c r="S31" s="156"/>
      <c r="T31" s="157">
        <f t="shared" si="1"/>
        <v>0</v>
      </c>
      <c r="U31" s="156"/>
      <c r="V31" s="156"/>
      <c r="W31" s="159">
        <f t="shared" si="24"/>
        <v>0</v>
      </c>
      <c r="X31" s="160">
        <f t="shared" si="25"/>
        <v>0</v>
      </c>
      <c r="Y31" s="161">
        <f t="shared" si="26"/>
        <v>0</v>
      </c>
      <c r="Z31" s="162">
        <f t="shared" si="27"/>
        <v>0</v>
      </c>
      <c r="AA31" s="160">
        <f t="shared" si="28"/>
        <v>0</v>
      </c>
      <c r="AB31" s="159">
        <f t="shared" si="29"/>
        <v>0</v>
      </c>
      <c r="AC31" s="156"/>
      <c r="AD31" s="156"/>
      <c r="AE31" s="157">
        <f t="shared" si="30"/>
        <v>0</v>
      </c>
      <c r="AF31" s="156"/>
      <c r="AG31" s="156"/>
      <c r="AH31" s="159">
        <f t="shared" si="31"/>
        <v>0</v>
      </c>
      <c r="AI31" s="160">
        <f t="shared" si="32"/>
        <v>0</v>
      </c>
      <c r="AJ31" s="161">
        <f t="shared" si="33"/>
        <v>0</v>
      </c>
      <c r="AK31" s="162">
        <f t="shared" si="34"/>
        <v>0</v>
      </c>
      <c r="AL31" s="160">
        <f t="shared" si="35"/>
        <v>0</v>
      </c>
      <c r="AM31" s="159">
        <f t="shared" si="36"/>
        <v>0</v>
      </c>
      <c r="AN31" s="156"/>
      <c r="AO31" s="156"/>
      <c r="AP31" s="156"/>
      <c r="AQ31" s="159">
        <f t="shared" si="37"/>
        <v>0</v>
      </c>
      <c r="AR31" s="156"/>
      <c r="AS31" s="156"/>
      <c r="AT31" s="156"/>
      <c r="AU31" s="163">
        <f t="shared" si="38"/>
        <v>0</v>
      </c>
      <c r="AV31" s="160">
        <f t="shared" si="39"/>
        <v>0</v>
      </c>
      <c r="AW31" s="164">
        <f t="shared" si="40"/>
        <v>0</v>
      </c>
      <c r="AX31" s="163">
        <f t="shared" si="41"/>
        <v>0</v>
      </c>
      <c r="AY31" s="160">
        <f t="shared" si="42"/>
        <v>0</v>
      </c>
      <c r="AZ31" s="160">
        <f t="shared" si="43"/>
        <v>0</v>
      </c>
      <c r="BA31" s="159">
        <f t="shared" si="44"/>
        <v>0</v>
      </c>
      <c r="BB31" s="156"/>
      <c r="BC31" s="156"/>
      <c r="BD31" s="156"/>
      <c r="BE31" s="159">
        <f t="shared" si="45"/>
        <v>0</v>
      </c>
      <c r="BF31" s="156"/>
      <c r="BG31" s="156"/>
      <c r="BH31" s="156"/>
      <c r="BI31" s="160">
        <f t="shared" si="46"/>
        <v>0</v>
      </c>
      <c r="BJ31" s="159">
        <f t="shared" si="47"/>
        <v>0</v>
      </c>
      <c r="BK31" s="164">
        <f t="shared" si="48"/>
        <v>0</v>
      </c>
      <c r="BL31" s="163">
        <f t="shared" si="49"/>
        <v>0</v>
      </c>
      <c r="BM31" s="160">
        <f t="shared" si="50"/>
        <v>0</v>
      </c>
      <c r="BN31" s="160">
        <f t="shared" si="51"/>
        <v>0</v>
      </c>
      <c r="BO31" s="159">
        <f t="shared" si="52"/>
        <v>0</v>
      </c>
      <c r="BP31" s="156"/>
      <c r="BQ31" s="156"/>
      <c r="BR31" s="159">
        <f t="shared" si="53"/>
        <v>0</v>
      </c>
      <c r="BS31" s="156"/>
      <c r="BT31" s="156"/>
      <c r="BU31" s="159">
        <f t="shared" si="54"/>
        <v>0</v>
      </c>
      <c r="BV31" s="160">
        <f t="shared" si="55"/>
        <v>0</v>
      </c>
      <c r="BW31" s="161">
        <f t="shared" si="56"/>
        <v>0</v>
      </c>
      <c r="BX31" s="162">
        <f t="shared" si="57"/>
        <v>0</v>
      </c>
      <c r="BY31" s="160">
        <f t="shared" si="58"/>
        <v>0</v>
      </c>
      <c r="BZ31" s="159">
        <f t="shared" si="59"/>
        <v>0</v>
      </c>
      <c r="CA31" s="156"/>
      <c r="CB31" s="156"/>
      <c r="CC31" s="156"/>
      <c r="CD31" s="159">
        <f t="shared" si="60"/>
        <v>0</v>
      </c>
      <c r="CE31" s="156"/>
      <c r="CF31" s="156"/>
      <c r="CG31" s="156"/>
      <c r="CH31" s="159">
        <f t="shared" si="61"/>
        <v>0</v>
      </c>
      <c r="CI31" s="160">
        <f t="shared" si="62"/>
        <v>0</v>
      </c>
      <c r="CJ31" s="164">
        <f t="shared" si="63"/>
        <v>0</v>
      </c>
      <c r="CK31" s="163">
        <f t="shared" si="64"/>
        <v>0</v>
      </c>
      <c r="CL31" s="163">
        <f t="shared" si="65"/>
        <v>0</v>
      </c>
      <c r="CM31" s="160">
        <f t="shared" si="66"/>
        <v>0</v>
      </c>
      <c r="CN31" s="160">
        <f t="shared" si="67"/>
        <v>0</v>
      </c>
      <c r="CO31" s="156"/>
      <c r="CP31" s="156"/>
      <c r="CQ31" s="159">
        <f t="shared" si="68"/>
        <v>0</v>
      </c>
      <c r="CR31" s="161">
        <f t="shared" si="69"/>
        <v>0</v>
      </c>
      <c r="CS31" s="162">
        <f t="shared" si="70"/>
        <v>0</v>
      </c>
      <c r="CT31" s="160">
        <f t="shared" si="71"/>
        <v>0</v>
      </c>
      <c r="CU31" s="160">
        <f t="shared" si="108"/>
        <v>0</v>
      </c>
      <c r="CV31" s="156"/>
      <c r="CW31" s="156"/>
      <c r="CX31" s="159">
        <f t="shared" si="72"/>
        <v>0</v>
      </c>
      <c r="CY31" s="161">
        <f t="shared" si="73"/>
        <v>0</v>
      </c>
      <c r="CZ31" s="162">
        <f t="shared" si="74"/>
        <v>0</v>
      </c>
      <c r="DA31" s="160">
        <f t="shared" si="75"/>
        <v>0</v>
      </c>
      <c r="DB31" s="160">
        <f t="shared" si="76"/>
        <v>0</v>
      </c>
      <c r="DC31" s="218">
        <f t="shared" si="77"/>
        <v>0</v>
      </c>
      <c r="DD31" s="160" t="str">
        <f t="shared" si="78"/>
        <v>دون المســـتوى</v>
      </c>
      <c r="DE31" s="165">
        <f t="shared" si="79"/>
        <v>14</v>
      </c>
      <c r="DF31" s="156"/>
      <c r="DG31" s="156"/>
      <c r="DH31" s="159">
        <f t="shared" si="80"/>
        <v>0</v>
      </c>
      <c r="DI31" s="156"/>
      <c r="DJ31" s="156"/>
      <c r="DK31" s="160">
        <f t="shared" si="82"/>
        <v>0</v>
      </c>
      <c r="DL31" s="163">
        <f t="shared" si="83"/>
        <v>0</v>
      </c>
      <c r="DM31" s="161">
        <f t="shared" si="84"/>
        <v>0</v>
      </c>
      <c r="DN31" s="162">
        <f t="shared" si="85"/>
        <v>0</v>
      </c>
      <c r="DO31" s="160">
        <f t="shared" si="86"/>
        <v>0</v>
      </c>
      <c r="DP31" s="160">
        <f t="shared" si="87"/>
        <v>0</v>
      </c>
      <c r="DQ31" s="156"/>
      <c r="DR31" s="156"/>
      <c r="DS31" s="157">
        <f t="shared" si="88"/>
        <v>0</v>
      </c>
      <c r="DT31" s="156"/>
      <c r="DU31" s="156"/>
      <c r="DV31" s="159">
        <f t="shared" si="89"/>
        <v>0</v>
      </c>
      <c r="DW31" s="160">
        <f t="shared" si="90"/>
        <v>0</v>
      </c>
      <c r="DX31" s="161">
        <f t="shared" si="91"/>
        <v>0</v>
      </c>
      <c r="DY31" s="162">
        <f t="shared" si="92"/>
        <v>0</v>
      </c>
      <c r="DZ31" s="160">
        <f t="shared" si="93"/>
        <v>0</v>
      </c>
      <c r="EA31" s="159">
        <f t="shared" si="94"/>
        <v>0</v>
      </c>
      <c r="EB31" s="135" t="str">
        <f t="shared" si="3"/>
        <v>/ لغة عربية</v>
      </c>
      <c r="EC31" s="135" t="str">
        <f t="shared" si="4"/>
        <v>/ لغة انجليزية</v>
      </c>
      <c r="ED31" s="135" t="str">
        <f t="shared" si="5"/>
        <v>/ دراسات إجتماعية</v>
      </c>
      <c r="EE31" s="135" t="str">
        <f t="shared" si="6"/>
        <v>/ رياضيات</v>
      </c>
      <c r="EF31" s="135" t="str">
        <f t="shared" si="7"/>
        <v>/ علوم</v>
      </c>
      <c r="EG31" s="135" t="str">
        <f t="shared" si="8"/>
        <v>/ تربية فنية</v>
      </c>
      <c r="EH31" s="135" t="str">
        <f t="shared" si="95"/>
        <v>/ حاسب آلى</v>
      </c>
      <c r="EI31" s="135" t="str">
        <f t="shared" si="96"/>
        <v>/ نشـــاط1</v>
      </c>
      <c r="EJ31" s="135" t="str">
        <f t="shared" si="97"/>
        <v>/ نشـــاط2</v>
      </c>
      <c r="EK31" s="135" t="str">
        <f t="shared" si="98"/>
        <v>/ مجموع كلى</v>
      </c>
      <c r="EL31" s="135" t="str">
        <f t="shared" si="9"/>
        <v>/ تربية دينية</v>
      </c>
      <c r="EM31" s="135" t="str">
        <f t="shared" si="99"/>
        <v>/ لغــة فرنسيــــة</v>
      </c>
      <c r="EN31" s="135" t="str">
        <f t="shared" si="10"/>
        <v>1</v>
      </c>
      <c r="EO31" s="135" t="str">
        <f t="shared" si="11"/>
        <v>1</v>
      </c>
      <c r="EP31" s="136" t="str">
        <f t="shared" si="12"/>
        <v>1</v>
      </c>
      <c r="EQ31" s="137" t="str">
        <f t="shared" si="13"/>
        <v>1</v>
      </c>
      <c r="ER31" s="136" t="str">
        <f t="shared" si="14"/>
        <v>1</v>
      </c>
      <c r="ES31" s="136" t="str">
        <f t="shared" si="15"/>
        <v>1</v>
      </c>
      <c r="ET31" s="150" t="str">
        <f t="shared" si="16"/>
        <v>1</v>
      </c>
      <c r="EU31" s="138" t="str">
        <f t="shared" si="100"/>
        <v>1</v>
      </c>
      <c r="EV31" s="147" t="str">
        <f t="shared" si="101"/>
        <v>1</v>
      </c>
      <c r="EW31" s="123" t="str">
        <f t="shared" si="102"/>
        <v>1</v>
      </c>
      <c r="EX31" s="124" t="str">
        <f t="shared" si="17"/>
        <v>1</v>
      </c>
      <c r="EY31" s="124" t="str">
        <f t="shared" si="103"/>
        <v>1</v>
      </c>
      <c r="EZ31" s="35">
        <f t="shared" si="104"/>
        <v>12</v>
      </c>
      <c r="FA31" s="36" t="str">
        <f t="shared" si="105"/>
        <v>/ لـه دور ثــان فى مــواد</v>
      </c>
      <c r="FB31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32" spans="1:259" ht="20.25" x14ac:dyDescent="0.3">
      <c r="A32" s="154">
        <f>+IF(B32="","",SUBTOTAL(3,B$10:B32))</f>
        <v>23</v>
      </c>
      <c r="B32" s="155" t="s">
        <v>146</v>
      </c>
      <c r="C32" s="156">
        <v>23</v>
      </c>
      <c r="D32" s="156">
        <v>23</v>
      </c>
      <c r="E32" s="183"/>
      <c r="F32" s="183"/>
      <c r="G32" s="156"/>
      <c r="H32" s="156"/>
      <c r="I32" s="157">
        <f t="shared" si="18"/>
        <v>0</v>
      </c>
      <c r="J32" s="156"/>
      <c r="K32" s="158"/>
      <c r="L32" s="159">
        <f t="shared" si="19"/>
        <v>0</v>
      </c>
      <c r="M32" s="160">
        <f t="shared" si="20"/>
        <v>0</v>
      </c>
      <c r="N32" s="161">
        <f t="shared" si="21"/>
        <v>0</v>
      </c>
      <c r="O32" s="162">
        <f t="shared" si="22"/>
        <v>0</v>
      </c>
      <c r="P32" s="160">
        <f t="shared" si="107"/>
        <v>0</v>
      </c>
      <c r="Q32" s="159">
        <f t="shared" si="23"/>
        <v>0</v>
      </c>
      <c r="R32" s="156"/>
      <c r="S32" s="156"/>
      <c r="T32" s="157">
        <f t="shared" si="1"/>
        <v>0</v>
      </c>
      <c r="U32" s="156"/>
      <c r="V32" s="156"/>
      <c r="W32" s="159">
        <f t="shared" si="24"/>
        <v>0</v>
      </c>
      <c r="X32" s="160">
        <f t="shared" si="25"/>
        <v>0</v>
      </c>
      <c r="Y32" s="161">
        <f t="shared" si="26"/>
        <v>0</v>
      </c>
      <c r="Z32" s="162">
        <f t="shared" si="27"/>
        <v>0</v>
      </c>
      <c r="AA32" s="160">
        <f t="shared" si="28"/>
        <v>0</v>
      </c>
      <c r="AB32" s="159">
        <f t="shared" si="29"/>
        <v>0</v>
      </c>
      <c r="AC32" s="156"/>
      <c r="AD32" s="156"/>
      <c r="AE32" s="157">
        <f t="shared" si="30"/>
        <v>0</v>
      </c>
      <c r="AF32" s="156"/>
      <c r="AG32" s="156"/>
      <c r="AH32" s="159">
        <f t="shared" si="31"/>
        <v>0</v>
      </c>
      <c r="AI32" s="160">
        <f t="shared" si="32"/>
        <v>0</v>
      </c>
      <c r="AJ32" s="161">
        <f t="shared" si="33"/>
        <v>0</v>
      </c>
      <c r="AK32" s="162">
        <f t="shared" si="34"/>
        <v>0</v>
      </c>
      <c r="AL32" s="160">
        <f t="shared" si="35"/>
        <v>0</v>
      </c>
      <c r="AM32" s="159">
        <f t="shared" si="36"/>
        <v>0</v>
      </c>
      <c r="AN32" s="156"/>
      <c r="AO32" s="156"/>
      <c r="AP32" s="156"/>
      <c r="AQ32" s="159">
        <f t="shared" si="37"/>
        <v>0</v>
      </c>
      <c r="AR32" s="156"/>
      <c r="AS32" s="156"/>
      <c r="AT32" s="156"/>
      <c r="AU32" s="163">
        <f t="shared" si="38"/>
        <v>0</v>
      </c>
      <c r="AV32" s="160">
        <f t="shared" si="39"/>
        <v>0</v>
      </c>
      <c r="AW32" s="164">
        <f t="shared" si="40"/>
        <v>0</v>
      </c>
      <c r="AX32" s="163">
        <f t="shared" si="41"/>
        <v>0</v>
      </c>
      <c r="AY32" s="160">
        <f t="shared" si="42"/>
        <v>0</v>
      </c>
      <c r="AZ32" s="160">
        <f t="shared" si="43"/>
        <v>0</v>
      </c>
      <c r="BA32" s="159">
        <f t="shared" si="44"/>
        <v>0</v>
      </c>
      <c r="BB32" s="156"/>
      <c r="BC32" s="156"/>
      <c r="BD32" s="156"/>
      <c r="BE32" s="159">
        <f t="shared" si="45"/>
        <v>0</v>
      </c>
      <c r="BF32" s="156"/>
      <c r="BG32" s="156"/>
      <c r="BH32" s="156"/>
      <c r="BI32" s="160">
        <f t="shared" si="46"/>
        <v>0</v>
      </c>
      <c r="BJ32" s="159">
        <f t="shared" si="47"/>
        <v>0</v>
      </c>
      <c r="BK32" s="164">
        <f t="shared" si="48"/>
        <v>0</v>
      </c>
      <c r="BL32" s="163">
        <f t="shared" si="49"/>
        <v>0</v>
      </c>
      <c r="BM32" s="160">
        <f t="shared" si="50"/>
        <v>0</v>
      </c>
      <c r="BN32" s="160">
        <f t="shared" si="51"/>
        <v>0</v>
      </c>
      <c r="BO32" s="159">
        <f t="shared" si="52"/>
        <v>0</v>
      </c>
      <c r="BP32" s="156"/>
      <c r="BQ32" s="156"/>
      <c r="BR32" s="159">
        <f t="shared" si="53"/>
        <v>0</v>
      </c>
      <c r="BS32" s="156"/>
      <c r="BT32" s="156"/>
      <c r="BU32" s="159">
        <f t="shared" si="54"/>
        <v>0</v>
      </c>
      <c r="BV32" s="160">
        <f t="shared" si="55"/>
        <v>0</v>
      </c>
      <c r="BW32" s="161">
        <f t="shared" si="56"/>
        <v>0</v>
      </c>
      <c r="BX32" s="162">
        <f t="shared" si="57"/>
        <v>0</v>
      </c>
      <c r="BY32" s="160">
        <f t="shared" si="58"/>
        <v>0</v>
      </c>
      <c r="BZ32" s="159">
        <f t="shared" si="59"/>
        <v>0</v>
      </c>
      <c r="CA32" s="156"/>
      <c r="CB32" s="156"/>
      <c r="CC32" s="156"/>
      <c r="CD32" s="159">
        <f t="shared" si="60"/>
        <v>0</v>
      </c>
      <c r="CE32" s="156"/>
      <c r="CF32" s="156"/>
      <c r="CG32" s="156"/>
      <c r="CH32" s="159">
        <f t="shared" si="61"/>
        <v>0</v>
      </c>
      <c r="CI32" s="160">
        <f t="shared" si="62"/>
        <v>0</v>
      </c>
      <c r="CJ32" s="164">
        <f t="shared" si="63"/>
        <v>0</v>
      </c>
      <c r="CK32" s="163">
        <f t="shared" si="64"/>
        <v>0</v>
      </c>
      <c r="CL32" s="163">
        <f t="shared" si="65"/>
        <v>0</v>
      </c>
      <c r="CM32" s="160">
        <f t="shared" si="66"/>
        <v>0</v>
      </c>
      <c r="CN32" s="160">
        <f t="shared" si="67"/>
        <v>0</v>
      </c>
      <c r="CO32" s="156"/>
      <c r="CP32" s="156"/>
      <c r="CQ32" s="159">
        <f t="shared" si="68"/>
        <v>0</v>
      </c>
      <c r="CR32" s="161">
        <f t="shared" si="69"/>
        <v>0</v>
      </c>
      <c r="CS32" s="162">
        <f t="shared" si="70"/>
        <v>0</v>
      </c>
      <c r="CT32" s="160">
        <f t="shared" si="71"/>
        <v>0</v>
      </c>
      <c r="CU32" s="160">
        <f t="shared" si="108"/>
        <v>0</v>
      </c>
      <c r="CV32" s="156"/>
      <c r="CW32" s="156"/>
      <c r="CX32" s="159">
        <f t="shared" si="72"/>
        <v>0</v>
      </c>
      <c r="CY32" s="161">
        <f t="shared" si="73"/>
        <v>0</v>
      </c>
      <c r="CZ32" s="162">
        <f t="shared" si="74"/>
        <v>0</v>
      </c>
      <c r="DA32" s="160">
        <f t="shared" si="75"/>
        <v>0</v>
      </c>
      <c r="DB32" s="160">
        <f t="shared" si="76"/>
        <v>0</v>
      </c>
      <c r="DC32" s="218">
        <f t="shared" si="77"/>
        <v>0</v>
      </c>
      <c r="DD32" s="160" t="str">
        <f t="shared" si="78"/>
        <v>دون المســـتوى</v>
      </c>
      <c r="DE32" s="165">
        <f t="shared" si="79"/>
        <v>14</v>
      </c>
      <c r="DF32" s="156"/>
      <c r="DG32" s="156"/>
      <c r="DH32" s="159">
        <f t="shared" si="80"/>
        <v>0</v>
      </c>
      <c r="DI32" s="156"/>
      <c r="DJ32" s="156"/>
      <c r="DK32" s="160">
        <f t="shared" si="82"/>
        <v>0</v>
      </c>
      <c r="DL32" s="163">
        <f t="shared" si="83"/>
        <v>0</v>
      </c>
      <c r="DM32" s="161">
        <f t="shared" si="84"/>
        <v>0</v>
      </c>
      <c r="DN32" s="162">
        <f t="shared" si="85"/>
        <v>0</v>
      </c>
      <c r="DO32" s="160">
        <f t="shared" si="86"/>
        <v>0</v>
      </c>
      <c r="DP32" s="160">
        <f t="shared" si="87"/>
        <v>0</v>
      </c>
      <c r="DQ32" s="156"/>
      <c r="DR32" s="156"/>
      <c r="DS32" s="157">
        <f t="shared" si="88"/>
        <v>0</v>
      </c>
      <c r="DT32" s="156"/>
      <c r="DU32" s="156"/>
      <c r="DV32" s="159">
        <f t="shared" si="89"/>
        <v>0</v>
      </c>
      <c r="DW32" s="160">
        <f t="shared" si="90"/>
        <v>0</v>
      </c>
      <c r="DX32" s="161">
        <f t="shared" si="91"/>
        <v>0</v>
      </c>
      <c r="DY32" s="162">
        <f t="shared" si="92"/>
        <v>0</v>
      </c>
      <c r="DZ32" s="160">
        <f t="shared" si="93"/>
        <v>0</v>
      </c>
      <c r="EA32" s="159">
        <f t="shared" si="94"/>
        <v>0</v>
      </c>
      <c r="EB32" s="135" t="str">
        <f t="shared" si="3"/>
        <v>/ لغة عربية</v>
      </c>
      <c r="EC32" s="135" t="str">
        <f t="shared" si="4"/>
        <v>/ لغة انجليزية</v>
      </c>
      <c r="ED32" s="135" t="str">
        <f t="shared" si="5"/>
        <v>/ دراسات إجتماعية</v>
      </c>
      <c r="EE32" s="135" t="str">
        <f t="shared" si="6"/>
        <v>/ رياضيات</v>
      </c>
      <c r="EF32" s="135" t="str">
        <f t="shared" si="7"/>
        <v>/ علوم</v>
      </c>
      <c r="EG32" s="135" t="str">
        <f t="shared" si="8"/>
        <v>/ تربية فنية</v>
      </c>
      <c r="EH32" s="135" t="str">
        <f t="shared" si="95"/>
        <v>/ حاسب آلى</v>
      </c>
      <c r="EI32" s="135" t="str">
        <f t="shared" si="96"/>
        <v>/ نشـــاط1</v>
      </c>
      <c r="EJ32" s="135" t="str">
        <f t="shared" si="97"/>
        <v>/ نشـــاط2</v>
      </c>
      <c r="EK32" s="135" t="str">
        <f t="shared" si="98"/>
        <v>/ مجموع كلى</v>
      </c>
      <c r="EL32" s="135" t="str">
        <f t="shared" si="9"/>
        <v>/ تربية دينية</v>
      </c>
      <c r="EM32" s="135" t="str">
        <f t="shared" si="99"/>
        <v>/ لغــة فرنسيــــة</v>
      </c>
      <c r="EN32" s="135" t="str">
        <f t="shared" si="10"/>
        <v>1</v>
      </c>
      <c r="EO32" s="135" t="str">
        <f t="shared" si="11"/>
        <v>1</v>
      </c>
      <c r="EP32" s="136" t="str">
        <f t="shared" si="12"/>
        <v>1</v>
      </c>
      <c r="EQ32" s="137" t="str">
        <f t="shared" si="13"/>
        <v>1</v>
      </c>
      <c r="ER32" s="136" t="str">
        <f t="shared" si="14"/>
        <v>1</v>
      </c>
      <c r="ES32" s="136" t="str">
        <f t="shared" si="15"/>
        <v>1</v>
      </c>
      <c r="ET32" s="150" t="str">
        <f t="shared" si="16"/>
        <v>1</v>
      </c>
      <c r="EU32" s="138" t="str">
        <f t="shared" si="100"/>
        <v>1</v>
      </c>
      <c r="EV32" s="147" t="str">
        <f t="shared" si="101"/>
        <v>1</v>
      </c>
      <c r="EW32" s="123" t="str">
        <f t="shared" si="102"/>
        <v>1</v>
      </c>
      <c r="EX32" s="124" t="str">
        <f t="shared" si="17"/>
        <v>1</v>
      </c>
      <c r="EY32" s="124" t="str">
        <f t="shared" si="103"/>
        <v>1</v>
      </c>
      <c r="EZ32" s="35">
        <f t="shared" si="104"/>
        <v>12</v>
      </c>
      <c r="FA32" s="36" t="str">
        <f t="shared" si="105"/>
        <v>/ لـه دور ثــان فى مــواد</v>
      </c>
      <c r="FB32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33" spans="1:259" ht="20.25" x14ac:dyDescent="0.3">
      <c r="A33" s="154">
        <f>+IF(B33="","",SUBTOTAL(3,B$10:B33))</f>
        <v>24</v>
      </c>
      <c r="B33" s="155" t="s">
        <v>147</v>
      </c>
      <c r="C33" s="156">
        <v>24</v>
      </c>
      <c r="D33" s="156">
        <v>24</v>
      </c>
      <c r="E33" s="183"/>
      <c r="F33" s="183"/>
      <c r="G33" s="156"/>
      <c r="H33" s="156"/>
      <c r="I33" s="157">
        <f t="shared" si="18"/>
        <v>0</v>
      </c>
      <c r="J33" s="156"/>
      <c r="K33" s="158"/>
      <c r="L33" s="159">
        <f t="shared" si="19"/>
        <v>0</v>
      </c>
      <c r="M33" s="160">
        <f t="shared" si="20"/>
        <v>0</v>
      </c>
      <c r="N33" s="161">
        <f t="shared" si="21"/>
        <v>0</v>
      </c>
      <c r="O33" s="162">
        <f t="shared" si="22"/>
        <v>0</v>
      </c>
      <c r="P33" s="160">
        <f t="shared" si="107"/>
        <v>0</v>
      </c>
      <c r="Q33" s="159">
        <f t="shared" si="23"/>
        <v>0</v>
      </c>
      <c r="R33" s="156"/>
      <c r="S33" s="156"/>
      <c r="T33" s="157">
        <f t="shared" si="1"/>
        <v>0</v>
      </c>
      <c r="U33" s="156"/>
      <c r="V33" s="156"/>
      <c r="W33" s="159">
        <f t="shared" si="24"/>
        <v>0</v>
      </c>
      <c r="X33" s="160">
        <f t="shared" si="25"/>
        <v>0</v>
      </c>
      <c r="Y33" s="161">
        <f t="shared" si="26"/>
        <v>0</v>
      </c>
      <c r="Z33" s="162">
        <f t="shared" si="27"/>
        <v>0</v>
      </c>
      <c r="AA33" s="160">
        <f t="shared" si="28"/>
        <v>0</v>
      </c>
      <c r="AB33" s="159">
        <f t="shared" si="29"/>
        <v>0</v>
      </c>
      <c r="AC33" s="156"/>
      <c r="AD33" s="156"/>
      <c r="AE33" s="157">
        <f t="shared" si="30"/>
        <v>0</v>
      </c>
      <c r="AF33" s="156"/>
      <c r="AG33" s="156"/>
      <c r="AH33" s="159">
        <f t="shared" si="31"/>
        <v>0</v>
      </c>
      <c r="AI33" s="160">
        <f t="shared" si="32"/>
        <v>0</v>
      </c>
      <c r="AJ33" s="161">
        <f t="shared" si="33"/>
        <v>0</v>
      </c>
      <c r="AK33" s="162">
        <f t="shared" si="34"/>
        <v>0</v>
      </c>
      <c r="AL33" s="160">
        <f t="shared" si="35"/>
        <v>0</v>
      </c>
      <c r="AM33" s="159">
        <f t="shared" si="36"/>
        <v>0</v>
      </c>
      <c r="AN33" s="156"/>
      <c r="AO33" s="156"/>
      <c r="AP33" s="156"/>
      <c r="AQ33" s="159">
        <f t="shared" si="37"/>
        <v>0</v>
      </c>
      <c r="AR33" s="156"/>
      <c r="AS33" s="156"/>
      <c r="AT33" s="156"/>
      <c r="AU33" s="163">
        <f t="shared" si="38"/>
        <v>0</v>
      </c>
      <c r="AV33" s="160">
        <f t="shared" si="39"/>
        <v>0</v>
      </c>
      <c r="AW33" s="164">
        <f t="shared" si="40"/>
        <v>0</v>
      </c>
      <c r="AX33" s="163">
        <f t="shared" si="41"/>
        <v>0</v>
      </c>
      <c r="AY33" s="160">
        <f t="shared" si="42"/>
        <v>0</v>
      </c>
      <c r="AZ33" s="160">
        <f t="shared" si="43"/>
        <v>0</v>
      </c>
      <c r="BA33" s="159">
        <f t="shared" si="44"/>
        <v>0</v>
      </c>
      <c r="BB33" s="156"/>
      <c r="BC33" s="156"/>
      <c r="BD33" s="156"/>
      <c r="BE33" s="159">
        <f t="shared" si="45"/>
        <v>0</v>
      </c>
      <c r="BF33" s="156"/>
      <c r="BG33" s="156"/>
      <c r="BH33" s="156"/>
      <c r="BI33" s="160">
        <f t="shared" si="46"/>
        <v>0</v>
      </c>
      <c r="BJ33" s="159">
        <f t="shared" si="47"/>
        <v>0</v>
      </c>
      <c r="BK33" s="164">
        <f t="shared" si="48"/>
        <v>0</v>
      </c>
      <c r="BL33" s="163">
        <f t="shared" si="49"/>
        <v>0</v>
      </c>
      <c r="BM33" s="160">
        <f t="shared" si="50"/>
        <v>0</v>
      </c>
      <c r="BN33" s="160">
        <f t="shared" si="51"/>
        <v>0</v>
      </c>
      <c r="BO33" s="159">
        <f t="shared" si="52"/>
        <v>0</v>
      </c>
      <c r="BP33" s="156"/>
      <c r="BQ33" s="156"/>
      <c r="BR33" s="159">
        <f t="shared" si="53"/>
        <v>0</v>
      </c>
      <c r="BS33" s="156"/>
      <c r="BT33" s="156"/>
      <c r="BU33" s="159">
        <f t="shared" si="54"/>
        <v>0</v>
      </c>
      <c r="BV33" s="160">
        <f t="shared" si="55"/>
        <v>0</v>
      </c>
      <c r="BW33" s="161">
        <f t="shared" si="56"/>
        <v>0</v>
      </c>
      <c r="BX33" s="162">
        <f t="shared" si="57"/>
        <v>0</v>
      </c>
      <c r="BY33" s="160">
        <f t="shared" si="58"/>
        <v>0</v>
      </c>
      <c r="BZ33" s="159">
        <f t="shared" si="59"/>
        <v>0</v>
      </c>
      <c r="CA33" s="156"/>
      <c r="CB33" s="156"/>
      <c r="CC33" s="156"/>
      <c r="CD33" s="159">
        <f t="shared" si="60"/>
        <v>0</v>
      </c>
      <c r="CE33" s="156"/>
      <c r="CF33" s="156"/>
      <c r="CG33" s="156"/>
      <c r="CH33" s="159">
        <f t="shared" si="61"/>
        <v>0</v>
      </c>
      <c r="CI33" s="160">
        <f t="shared" si="62"/>
        <v>0</v>
      </c>
      <c r="CJ33" s="164">
        <f t="shared" si="63"/>
        <v>0</v>
      </c>
      <c r="CK33" s="163">
        <f t="shared" si="64"/>
        <v>0</v>
      </c>
      <c r="CL33" s="163">
        <f t="shared" si="65"/>
        <v>0</v>
      </c>
      <c r="CM33" s="160">
        <f t="shared" si="66"/>
        <v>0</v>
      </c>
      <c r="CN33" s="160">
        <f t="shared" si="67"/>
        <v>0</v>
      </c>
      <c r="CO33" s="156"/>
      <c r="CP33" s="156"/>
      <c r="CQ33" s="159">
        <f t="shared" si="68"/>
        <v>0</v>
      </c>
      <c r="CR33" s="161">
        <f t="shared" si="69"/>
        <v>0</v>
      </c>
      <c r="CS33" s="162">
        <f t="shared" si="70"/>
        <v>0</v>
      </c>
      <c r="CT33" s="160">
        <f t="shared" si="71"/>
        <v>0</v>
      </c>
      <c r="CU33" s="160">
        <f t="shared" si="108"/>
        <v>0</v>
      </c>
      <c r="CV33" s="156"/>
      <c r="CW33" s="156"/>
      <c r="CX33" s="159">
        <f t="shared" si="72"/>
        <v>0</v>
      </c>
      <c r="CY33" s="161">
        <f t="shared" si="73"/>
        <v>0</v>
      </c>
      <c r="CZ33" s="162">
        <f t="shared" si="74"/>
        <v>0</v>
      </c>
      <c r="DA33" s="160">
        <f t="shared" si="75"/>
        <v>0</v>
      </c>
      <c r="DB33" s="160">
        <f t="shared" si="76"/>
        <v>0</v>
      </c>
      <c r="DC33" s="218">
        <f t="shared" si="77"/>
        <v>0</v>
      </c>
      <c r="DD33" s="160" t="str">
        <f t="shared" si="78"/>
        <v>دون المســـتوى</v>
      </c>
      <c r="DE33" s="165">
        <f t="shared" si="79"/>
        <v>14</v>
      </c>
      <c r="DF33" s="156"/>
      <c r="DG33" s="156"/>
      <c r="DH33" s="159">
        <f t="shared" si="80"/>
        <v>0</v>
      </c>
      <c r="DI33" s="156"/>
      <c r="DJ33" s="156"/>
      <c r="DK33" s="160">
        <f t="shared" si="82"/>
        <v>0</v>
      </c>
      <c r="DL33" s="163">
        <f t="shared" si="83"/>
        <v>0</v>
      </c>
      <c r="DM33" s="161">
        <f t="shared" si="84"/>
        <v>0</v>
      </c>
      <c r="DN33" s="162">
        <f t="shared" si="85"/>
        <v>0</v>
      </c>
      <c r="DO33" s="160">
        <f t="shared" si="86"/>
        <v>0</v>
      </c>
      <c r="DP33" s="160">
        <f t="shared" si="87"/>
        <v>0</v>
      </c>
      <c r="DQ33" s="156"/>
      <c r="DR33" s="156"/>
      <c r="DS33" s="157">
        <f t="shared" si="88"/>
        <v>0</v>
      </c>
      <c r="DT33" s="156"/>
      <c r="DU33" s="156"/>
      <c r="DV33" s="159">
        <f t="shared" si="89"/>
        <v>0</v>
      </c>
      <c r="DW33" s="160">
        <f t="shared" si="90"/>
        <v>0</v>
      </c>
      <c r="DX33" s="161">
        <f t="shared" si="91"/>
        <v>0</v>
      </c>
      <c r="DY33" s="162">
        <f t="shared" si="92"/>
        <v>0</v>
      </c>
      <c r="DZ33" s="160">
        <f t="shared" si="93"/>
        <v>0</v>
      </c>
      <c r="EA33" s="159">
        <f t="shared" si="94"/>
        <v>0</v>
      </c>
      <c r="EB33" s="135" t="str">
        <f t="shared" si="3"/>
        <v>/ لغة عربية</v>
      </c>
      <c r="EC33" s="135" t="str">
        <f t="shared" si="4"/>
        <v>/ لغة انجليزية</v>
      </c>
      <c r="ED33" s="135" t="str">
        <f t="shared" si="5"/>
        <v>/ دراسات إجتماعية</v>
      </c>
      <c r="EE33" s="135" t="str">
        <f t="shared" si="6"/>
        <v>/ رياضيات</v>
      </c>
      <c r="EF33" s="135" t="str">
        <f t="shared" si="7"/>
        <v>/ علوم</v>
      </c>
      <c r="EG33" s="135" t="str">
        <f t="shared" si="8"/>
        <v>/ تربية فنية</v>
      </c>
      <c r="EH33" s="135" t="str">
        <f t="shared" si="95"/>
        <v>/ حاسب آلى</v>
      </c>
      <c r="EI33" s="135" t="str">
        <f t="shared" si="96"/>
        <v>/ نشـــاط1</v>
      </c>
      <c r="EJ33" s="135" t="str">
        <f t="shared" si="97"/>
        <v>/ نشـــاط2</v>
      </c>
      <c r="EK33" s="135" t="str">
        <f t="shared" si="98"/>
        <v>/ مجموع كلى</v>
      </c>
      <c r="EL33" s="135" t="str">
        <f t="shared" si="9"/>
        <v>/ تربية دينية</v>
      </c>
      <c r="EM33" s="135" t="str">
        <f t="shared" si="99"/>
        <v>/ لغــة فرنسيــــة</v>
      </c>
      <c r="EN33" s="135" t="str">
        <f t="shared" si="10"/>
        <v>1</v>
      </c>
      <c r="EO33" s="135" t="str">
        <f t="shared" si="11"/>
        <v>1</v>
      </c>
      <c r="EP33" s="136" t="str">
        <f t="shared" si="12"/>
        <v>1</v>
      </c>
      <c r="EQ33" s="137" t="str">
        <f t="shared" si="13"/>
        <v>1</v>
      </c>
      <c r="ER33" s="136" t="str">
        <f t="shared" si="14"/>
        <v>1</v>
      </c>
      <c r="ES33" s="136" t="str">
        <f t="shared" si="15"/>
        <v>1</v>
      </c>
      <c r="ET33" s="150" t="str">
        <f t="shared" si="16"/>
        <v>1</v>
      </c>
      <c r="EU33" s="138" t="str">
        <f t="shared" si="100"/>
        <v>1</v>
      </c>
      <c r="EV33" s="147" t="str">
        <f t="shared" si="101"/>
        <v>1</v>
      </c>
      <c r="EW33" s="123" t="str">
        <f t="shared" si="102"/>
        <v>1</v>
      </c>
      <c r="EX33" s="124" t="str">
        <f t="shared" si="17"/>
        <v>1</v>
      </c>
      <c r="EY33" s="124" t="str">
        <f t="shared" si="103"/>
        <v>1</v>
      </c>
      <c r="EZ33" s="35">
        <f t="shared" si="104"/>
        <v>12</v>
      </c>
      <c r="FA33" s="36" t="str">
        <f t="shared" si="105"/>
        <v>/ لـه دور ثــان فى مــواد</v>
      </c>
      <c r="FB33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34" spans="1:259" ht="20.25" x14ac:dyDescent="0.3">
      <c r="A34" s="154">
        <f>+IF(B34="","",SUBTOTAL(3,B$10:B34))</f>
        <v>25</v>
      </c>
      <c r="B34" s="155" t="s">
        <v>148</v>
      </c>
      <c r="C34" s="156">
        <v>25</v>
      </c>
      <c r="D34" s="156">
        <v>25</v>
      </c>
      <c r="E34" s="183"/>
      <c r="F34" s="183"/>
      <c r="G34" s="156"/>
      <c r="H34" s="156"/>
      <c r="I34" s="157">
        <f t="shared" si="18"/>
        <v>0</v>
      </c>
      <c r="J34" s="156"/>
      <c r="K34" s="158"/>
      <c r="L34" s="159">
        <f t="shared" si="19"/>
        <v>0</v>
      </c>
      <c r="M34" s="160">
        <f t="shared" si="20"/>
        <v>0</v>
      </c>
      <c r="N34" s="161">
        <f t="shared" si="21"/>
        <v>0</v>
      </c>
      <c r="O34" s="162">
        <f t="shared" si="22"/>
        <v>0</v>
      </c>
      <c r="P34" s="160">
        <f t="shared" si="107"/>
        <v>0</v>
      </c>
      <c r="Q34" s="159">
        <f t="shared" si="23"/>
        <v>0</v>
      </c>
      <c r="R34" s="156"/>
      <c r="S34" s="156"/>
      <c r="T34" s="157">
        <f t="shared" si="1"/>
        <v>0</v>
      </c>
      <c r="U34" s="156"/>
      <c r="V34" s="156"/>
      <c r="W34" s="159">
        <f t="shared" si="24"/>
        <v>0</v>
      </c>
      <c r="X34" s="160">
        <f t="shared" si="25"/>
        <v>0</v>
      </c>
      <c r="Y34" s="161">
        <f t="shared" si="26"/>
        <v>0</v>
      </c>
      <c r="Z34" s="162">
        <f t="shared" si="27"/>
        <v>0</v>
      </c>
      <c r="AA34" s="160">
        <f t="shared" si="28"/>
        <v>0</v>
      </c>
      <c r="AB34" s="159">
        <f t="shared" si="29"/>
        <v>0</v>
      </c>
      <c r="AC34" s="156"/>
      <c r="AD34" s="156"/>
      <c r="AE34" s="157">
        <f t="shared" si="30"/>
        <v>0</v>
      </c>
      <c r="AF34" s="156"/>
      <c r="AG34" s="156"/>
      <c r="AH34" s="159">
        <f t="shared" si="31"/>
        <v>0</v>
      </c>
      <c r="AI34" s="160">
        <f t="shared" si="32"/>
        <v>0</v>
      </c>
      <c r="AJ34" s="161">
        <f t="shared" si="33"/>
        <v>0</v>
      </c>
      <c r="AK34" s="162">
        <f t="shared" si="34"/>
        <v>0</v>
      </c>
      <c r="AL34" s="160">
        <f t="shared" si="35"/>
        <v>0</v>
      </c>
      <c r="AM34" s="159">
        <f t="shared" si="36"/>
        <v>0</v>
      </c>
      <c r="AN34" s="156"/>
      <c r="AO34" s="156"/>
      <c r="AP34" s="156"/>
      <c r="AQ34" s="159">
        <f t="shared" si="37"/>
        <v>0</v>
      </c>
      <c r="AR34" s="156"/>
      <c r="AS34" s="156"/>
      <c r="AT34" s="156"/>
      <c r="AU34" s="163">
        <f t="shared" si="38"/>
        <v>0</v>
      </c>
      <c r="AV34" s="160">
        <f t="shared" si="39"/>
        <v>0</v>
      </c>
      <c r="AW34" s="164">
        <f t="shared" si="40"/>
        <v>0</v>
      </c>
      <c r="AX34" s="163">
        <f t="shared" si="41"/>
        <v>0</v>
      </c>
      <c r="AY34" s="160">
        <f t="shared" si="42"/>
        <v>0</v>
      </c>
      <c r="AZ34" s="160">
        <f t="shared" si="43"/>
        <v>0</v>
      </c>
      <c r="BA34" s="159">
        <f t="shared" si="44"/>
        <v>0</v>
      </c>
      <c r="BB34" s="156"/>
      <c r="BC34" s="156"/>
      <c r="BD34" s="156"/>
      <c r="BE34" s="159">
        <f t="shared" si="45"/>
        <v>0</v>
      </c>
      <c r="BF34" s="156"/>
      <c r="BG34" s="156"/>
      <c r="BH34" s="156"/>
      <c r="BI34" s="160">
        <f t="shared" si="46"/>
        <v>0</v>
      </c>
      <c r="BJ34" s="159">
        <f t="shared" si="47"/>
        <v>0</v>
      </c>
      <c r="BK34" s="164">
        <f t="shared" si="48"/>
        <v>0</v>
      </c>
      <c r="BL34" s="163">
        <f t="shared" si="49"/>
        <v>0</v>
      </c>
      <c r="BM34" s="160">
        <f t="shared" si="50"/>
        <v>0</v>
      </c>
      <c r="BN34" s="160">
        <f t="shared" si="51"/>
        <v>0</v>
      </c>
      <c r="BO34" s="159">
        <f t="shared" si="52"/>
        <v>0</v>
      </c>
      <c r="BP34" s="156"/>
      <c r="BQ34" s="156"/>
      <c r="BR34" s="159">
        <f t="shared" si="53"/>
        <v>0</v>
      </c>
      <c r="BS34" s="156"/>
      <c r="BT34" s="156"/>
      <c r="BU34" s="159">
        <f t="shared" si="54"/>
        <v>0</v>
      </c>
      <c r="BV34" s="160">
        <f t="shared" si="55"/>
        <v>0</v>
      </c>
      <c r="BW34" s="161">
        <f t="shared" si="56"/>
        <v>0</v>
      </c>
      <c r="BX34" s="162">
        <f t="shared" si="57"/>
        <v>0</v>
      </c>
      <c r="BY34" s="160">
        <f t="shared" si="58"/>
        <v>0</v>
      </c>
      <c r="BZ34" s="159">
        <f t="shared" si="59"/>
        <v>0</v>
      </c>
      <c r="CA34" s="156"/>
      <c r="CB34" s="156"/>
      <c r="CC34" s="156"/>
      <c r="CD34" s="159">
        <f t="shared" si="60"/>
        <v>0</v>
      </c>
      <c r="CE34" s="156"/>
      <c r="CF34" s="156"/>
      <c r="CG34" s="156"/>
      <c r="CH34" s="159">
        <f t="shared" si="61"/>
        <v>0</v>
      </c>
      <c r="CI34" s="160">
        <f t="shared" si="62"/>
        <v>0</v>
      </c>
      <c r="CJ34" s="164">
        <f t="shared" si="63"/>
        <v>0</v>
      </c>
      <c r="CK34" s="163">
        <f t="shared" si="64"/>
        <v>0</v>
      </c>
      <c r="CL34" s="163">
        <f t="shared" si="65"/>
        <v>0</v>
      </c>
      <c r="CM34" s="160">
        <f t="shared" si="66"/>
        <v>0</v>
      </c>
      <c r="CN34" s="160">
        <f t="shared" si="67"/>
        <v>0</v>
      </c>
      <c r="CO34" s="156"/>
      <c r="CP34" s="156"/>
      <c r="CQ34" s="159">
        <f t="shared" si="68"/>
        <v>0</v>
      </c>
      <c r="CR34" s="161">
        <f t="shared" si="69"/>
        <v>0</v>
      </c>
      <c r="CS34" s="162">
        <f t="shared" si="70"/>
        <v>0</v>
      </c>
      <c r="CT34" s="160">
        <f t="shared" si="71"/>
        <v>0</v>
      </c>
      <c r="CU34" s="160">
        <f t="shared" si="108"/>
        <v>0</v>
      </c>
      <c r="CV34" s="156"/>
      <c r="CW34" s="156"/>
      <c r="CX34" s="159">
        <f t="shared" si="72"/>
        <v>0</v>
      </c>
      <c r="CY34" s="161">
        <f t="shared" si="73"/>
        <v>0</v>
      </c>
      <c r="CZ34" s="162">
        <f t="shared" si="74"/>
        <v>0</v>
      </c>
      <c r="DA34" s="160">
        <f t="shared" si="75"/>
        <v>0</v>
      </c>
      <c r="DB34" s="160">
        <f t="shared" si="76"/>
        <v>0</v>
      </c>
      <c r="DC34" s="218">
        <f t="shared" si="77"/>
        <v>0</v>
      </c>
      <c r="DD34" s="160" t="str">
        <f t="shared" si="78"/>
        <v>دون المســـتوى</v>
      </c>
      <c r="DE34" s="165">
        <f t="shared" si="79"/>
        <v>14</v>
      </c>
      <c r="DF34" s="156"/>
      <c r="DG34" s="156"/>
      <c r="DH34" s="159">
        <f t="shared" si="80"/>
        <v>0</v>
      </c>
      <c r="DI34" s="156"/>
      <c r="DJ34" s="156"/>
      <c r="DK34" s="160">
        <f t="shared" si="82"/>
        <v>0</v>
      </c>
      <c r="DL34" s="163">
        <f t="shared" si="83"/>
        <v>0</v>
      </c>
      <c r="DM34" s="161">
        <f t="shared" si="84"/>
        <v>0</v>
      </c>
      <c r="DN34" s="162">
        <f t="shared" si="85"/>
        <v>0</v>
      </c>
      <c r="DO34" s="160">
        <f t="shared" si="86"/>
        <v>0</v>
      </c>
      <c r="DP34" s="160">
        <f t="shared" si="87"/>
        <v>0</v>
      </c>
      <c r="DQ34" s="156"/>
      <c r="DR34" s="156"/>
      <c r="DS34" s="157">
        <f t="shared" si="88"/>
        <v>0</v>
      </c>
      <c r="DT34" s="156"/>
      <c r="DU34" s="156"/>
      <c r="DV34" s="159">
        <f t="shared" si="89"/>
        <v>0</v>
      </c>
      <c r="DW34" s="160">
        <f t="shared" si="90"/>
        <v>0</v>
      </c>
      <c r="DX34" s="161">
        <f t="shared" si="91"/>
        <v>0</v>
      </c>
      <c r="DY34" s="162">
        <f t="shared" si="92"/>
        <v>0</v>
      </c>
      <c r="DZ34" s="160">
        <f t="shared" si="93"/>
        <v>0</v>
      </c>
      <c r="EA34" s="159">
        <f t="shared" si="94"/>
        <v>0</v>
      </c>
      <c r="EB34" s="135" t="str">
        <f t="shared" si="3"/>
        <v>/ لغة عربية</v>
      </c>
      <c r="EC34" s="135" t="str">
        <f t="shared" si="4"/>
        <v>/ لغة انجليزية</v>
      </c>
      <c r="ED34" s="135" t="str">
        <f t="shared" si="5"/>
        <v>/ دراسات إجتماعية</v>
      </c>
      <c r="EE34" s="135" t="str">
        <f t="shared" si="6"/>
        <v>/ رياضيات</v>
      </c>
      <c r="EF34" s="135" t="str">
        <f t="shared" si="7"/>
        <v>/ علوم</v>
      </c>
      <c r="EG34" s="135" t="str">
        <f t="shared" si="8"/>
        <v>/ تربية فنية</v>
      </c>
      <c r="EH34" s="135" t="str">
        <f t="shared" si="95"/>
        <v>/ حاسب آلى</v>
      </c>
      <c r="EI34" s="135" t="str">
        <f t="shared" si="96"/>
        <v>/ نشـــاط1</v>
      </c>
      <c r="EJ34" s="135" t="str">
        <f t="shared" si="97"/>
        <v>/ نشـــاط2</v>
      </c>
      <c r="EK34" s="135" t="str">
        <f t="shared" si="98"/>
        <v>/ مجموع كلى</v>
      </c>
      <c r="EL34" s="135" t="str">
        <f t="shared" si="9"/>
        <v>/ تربية دينية</v>
      </c>
      <c r="EM34" s="135" t="str">
        <f t="shared" si="99"/>
        <v>/ لغــة فرنسيــــة</v>
      </c>
      <c r="EN34" s="135" t="str">
        <f t="shared" si="10"/>
        <v>1</v>
      </c>
      <c r="EO34" s="135" t="str">
        <f t="shared" si="11"/>
        <v>1</v>
      </c>
      <c r="EP34" s="136" t="str">
        <f t="shared" si="12"/>
        <v>1</v>
      </c>
      <c r="EQ34" s="137" t="str">
        <f t="shared" si="13"/>
        <v>1</v>
      </c>
      <c r="ER34" s="136" t="str">
        <f t="shared" si="14"/>
        <v>1</v>
      </c>
      <c r="ES34" s="136" t="str">
        <f t="shared" si="15"/>
        <v>1</v>
      </c>
      <c r="ET34" s="150" t="str">
        <f t="shared" si="16"/>
        <v>1</v>
      </c>
      <c r="EU34" s="138" t="str">
        <f t="shared" si="100"/>
        <v>1</v>
      </c>
      <c r="EV34" s="147" t="str">
        <f t="shared" si="101"/>
        <v>1</v>
      </c>
      <c r="EW34" s="123" t="str">
        <f t="shared" si="102"/>
        <v>1</v>
      </c>
      <c r="EX34" s="124" t="str">
        <f t="shared" si="17"/>
        <v>1</v>
      </c>
      <c r="EY34" s="124" t="str">
        <f t="shared" si="103"/>
        <v>1</v>
      </c>
      <c r="EZ34" s="35">
        <f t="shared" si="104"/>
        <v>12</v>
      </c>
      <c r="FA34" s="36" t="str">
        <f t="shared" si="105"/>
        <v>/ لـه دور ثــان فى مــواد</v>
      </c>
      <c r="FB34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35" spans="1:259" ht="20.25" x14ac:dyDescent="0.3">
      <c r="A35" s="187">
        <f>+IF(B35="","",SUBTOTAL(3,B$10:B35))</f>
        <v>26</v>
      </c>
      <c r="B35" s="239" t="s">
        <v>149</v>
      </c>
      <c r="C35" s="167">
        <v>26</v>
      </c>
      <c r="D35" s="167">
        <v>26</v>
      </c>
      <c r="E35" s="189"/>
      <c r="F35" s="189"/>
      <c r="G35" s="176"/>
      <c r="H35" s="176"/>
      <c r="I35" s="175">
        <f t="shared" si="18"/>
        <v>0</v>
      </c>
      <c r="J35" s="176"/>
      <c r="K35" s="190"/>
      <c r="L35" s="177">
        <f t="shared" si="19"/>
        <v>0</v>
      </c>
      <c r="M35" s="178">
        <f t="shared" si="20"/>
        <v>0</v>
      </c>
      <c r="N35" s="179">
        <f t="shared" si="21"/>
        <v>0</v>
      </c>
      <c r="O35" s="180">
        <f t="shared" si="22"/>
        <v>0</v>
      </c>
      <c r="P35" s="178">
        <f t="shared" si="107"/>
        <v>0</v>
      </c>
      <c r="Q35" s="177">
        <f t="shared" si="23"/>
        <v>0</v>
      </c>
      <c r="R35" s="176"/>
      <c r="S35" s="176"/>
      <c r="T35" s="175">
        <f t="shared" si="1"/>
        <v>0</v>
      </c>
      <c r="U35" s="176"/>
      <c r="V35" s="176"/>
      <c r="W35" s="177">
        <f t="shared" si="24"/>
        <v>0</v>
      </c>
      <c r="X35" s="178">
        <f t="shared" si="25"/>
        <v>0</v>
      </c>
      <c r="Y35" s="179">
        <f t="shared" si="26"/>
        <v>0</v>
      </c>
      <c r="Z35" s="180">
        <f t="shared" si="27"/>
        <v>0</v>
      </c>
      <c r="AA35" s="178">
        <f t="shared" si="28"/>
        <v>0</v>
      </c>
      <c r="AB35" s="177">
        <f t="shared" si="29"/>
        <v>0</v>
      </c>
      <c r="AC35" s="176"/>
      <c r="AD35" s="176"/>
      <c r="AE35" s="175">
        <f t="shared" si="30"/>
        <v>0</v>
      </c>
      <c r="AF35" s="176"/>
      <c r="AG35" s="176"/>
      <c r="AH35" s="177">
        <f t="shared" si="31"/>
        <v>0</v>
      </c>
      <c r="AI35" s="178">
        <f t="shared" si="32"/>
        <v>0</v>
      </c>
      <c r="AJ35" s="179">
        <f t="shared" si="33"/>
        <v>0</v>
      </c>
      <c r="AK35" s="180">
        <f t="shared" si="34"/>
        <v>0</v>
      </c>
      <c r="AL35" s="178">
        <f t="shared" si="35"/>
        <v>0</v>
      </c>
      <c r="AM35" s="177">
        <f t="shared" si="36"/>
        <v>0</v>
      </c>
      <c r="AN35" s="176"/>
      <c r="AO35" s="176"/>
      <c r="AP35" s="176"/>
      <c r="AQ35" s="177">
        <f t="shared" si="37"/>
        <v>0</v>
      </c>
      <c r="AR35" s="176"/>
      <c r="AS35" s="176"/>
      <c r="AT35" s="176"/>
      <c r="AU35" s="181">
        <f t="shared" si="38"/>
        <v>0</v>
      </c>
      <c r="AV35" s="178">
        <f t="shared" si="39"/>
        <v>0</v>
      </c>
      <c r="AW35" s="182">
        <f t="shared" si="40"/>
        <v>0</v>
      </c>
      <c r="AX35" s="181">
        <f t="shared" si="41"/>
        <v>0</v>
      </c>
      <c r="AY35" s="178">
        <f t="shared" si="42"/>
        <v>0</v>
      </c>
      <c r="AZ35" s="178">
        <f t="shared" si="43"/>
        <v>0</v>
      </c>
      <c r="BA35" s="177">
        <f t="shared" si="44"/>
        <v>0</v>
      </c>
      <c r="BB35" s="176"/>
      <c r="BC35" s="176"/>
      <c r="BD35" s="176"/>
      <c r="BE35" s="177">
        <f t="shared" si="45"/>
        <v>0</v>
      </c>
      <c r="BF35" s="176"/>
      <c r="BG35" s="176"/>
      <c r="BH35" s="176"/>
      <c r="BI35" s="178">
        <f t="shared" si="46"/>
        <v>0</v>
      </c>
      <c r="BJ35" s="177">
        <f t="shared" si="47"/>
        <v>0</v>
      </c>
      <c r="BK35" s="182">
        <f t="shared" si="48"/>
        <v>0</v>
      </c>
      <c r="BL35" s="181">
        <f t="shared" si="49"/>
        <v>0</v>
      </c>
      <c r="BM35" s="178">
        <f t="shared" si="50"/>
        <v>0</v>
      </c>
      <c r="BN35" s="178">
        <f t="shared" si="51"/>
        <v>0</v>
      </c>
      <c r="BO35" s="177">
        <f t="shared" si="52"/>
        <v>0</v>
      </c>
      <c r="BP35" s="176"/>
      <c r="BQ35" s="176"/>
      <c r="BR35" s="177">
        <f t="shared" si="53"/>
        <v>0</v>
      </c>
      <c r="BS35" s="176"/>
      <c r="BT35" s="176"/>
      <c r="BU35" s="177">
        <f t="shared" si="54"/>
        <v>0</v>
      </c>
      <c r="BV35" s="178">
        <f t="shared" si="55"/>
        <v>0</v>
      </c>
      <c r="BW35" s="179">
        <f t="shared" si="56"/>
        <v>0</v>
      </c>
      <c r="BX35" s="180">
        <f t="shared" si="57"/>
        <v>0</v>
      </c>
      <c r="BY35" s="178">
        <f t="shared" si="58"/>
        <v>0</v>
      </c>
      <c r="BZ35" s="177">
        <f t="shared" si="59"/>
        <v>0</v>
      </c>
      <c r="CA35" s="176"/>
      <c r="CB35" s="176"/>
      <c r="CC35" s="176"/>
      <c r="CD35" s="177">
        <f t="shared" si="60"/>
        <v>0</v>
      </c>
      <c r="CE35" s="176"/>
      <c r="CF35" s="176"/>
      <c r="CG35" s="176"/>
      <c r="CH35" s="177">
        <f t="shared" si="61"/>
        <v>0</v>
      </c>
      <c r="CI35" s="178">
        <f t="shared" si="62"/>
        <v>0</v>
      </c>
      <c r="CJ35" s="182">
        <f t="shared" si="63"/>
        <v>0</v>
      </c>
      <c r="CK35" s="181">
        <f t="shared" si="64"/>
        <v>0</v>
      </c>
      <c r="CL35" s="181">
        <f t="shared" si="65"/>
        <v>0</v>
      </c>
      <c r="CM35" s="178">
        <f t="shared" si="66"/>
        <v>0</v>
      </c>
      <c r="CN35" s="178">
        <f t="shared" si="67"/>
        <v>0</v>
      </c>
      <c r="CO35" s="176"/>
      <c r="CP35" s="176"/>
      <c r="CQ35" s="171">
        <f t="shared" si="68"/>
        <v>0</v>
      </c>
      <c r="CR35" s="173">
        <f t="shared" si="69"/>
        <v>0</v>
      </c>
      <c r="CS35" s="174">
        <f t="shared" si="70"/>
        <v>0</v>
      </c>
      <c r="CT35" s="172">
        <f t="shared" si="71"/>
        <v>0</v>
      </c>
      <c r="CU35" s="172">
        <f t="shared" si="108"/>
        <v>0</v>
      </c>
      <c r="CV35" s="176"/>
      <c r="CW35" s="176"/>
      <c r="CX35" s="171">
        <f t="shared" si="72"/>
        <v>0</v>
      </c>
      <c r="CY35" s="173">
        <f t="shared" si="73"/>
        <v>0</v>
      </c>
      <c r="CZ35" s="174">
        <f t="shared" si="74"/>
        <v>0</v>
      </c>
      <c r="DA35" s="172">
        <f t="shared" si="75"/>
        <v>0</v>
      </c>
      <c r="DB35" s="172">
        <f t="shared" si="76"/>
        <v>0</v>
      </c>
      <c r="DC35" s="218">
        <f t="shared" si="77"/>
        <v>0</v>
      </c>
      <c r="DD35" s="160" t="str">
        <f t="shared" si="78"/>
        <v>دون المســـتوى</v>
      </c>
      <c r="DE35" s="165">
        <f t="shared" si="79"/>
        <v>14</v>
      </c>
      <c r="DF35" s="176"/>
      <c r="DG35" s="176"/>
      <c r="DH35" s="177">
        <f t="shared" si="80"/>
        <v>0</v>
      </c>
      <c r="DI35" s="176"/>
      <c r="DJ35" s="176"/>
      <c r="DK35" s="178">
        <f t="shared" si="82"/>
        <v>0</v>
      </c>
      <c r="DL35" s="181">
        <f t="shared" si="83"/>
        <v>0</v>
      </c>
      <c r="DM35" s="179">
        <f t="shared" si="84"/>
        <v>0</v>
      </c>
      <c r="DN35" s="180">
        <f t="shared" si="85"/>
        <v>0</v>
      </c>
      <c r="DO35" s="178">
        <f t="shared" si="86"/>
        <v>0</v>
      </c>
      <c r="DP35" s="178">
        <f t="shared" si="87"/>
        <v>0</v>
      </c>
      <c r="DQ35" s="156"/>
      <c r="DR35" s="156"/>
      <c r="DS35" s="157">
        <f t="shared" si="88"/>
        <v>0</v>
      </c>
      <c r="DT35" s="156"/>
      <c r="DU35" s="156"/>
      <c r="DV35" s="159">
        <f t="shared" si="89"/>
        <v>0</v>
      </c>
      <c r="DW35" s="160">
        <f t="shared" si="90"/>
        <v>0</v>
      </c>
      <c r="DX35" s="161">
        <f t="shared" si="91"/>
        <v>0</v>
      </c>
      <c r="DY35" s="162">
        <f t="shared" si="92"/>
        <v>0</v>
      </c>
      <c r="DZ35" s="160">
        <f t="shared" si="93"/>
        <v>0</v>
      </c>
      <c r="EA35" s="159">
        <f t="shared" si="94"/>
        <v>0</v>
      </c>
      <c r="EB35" s="126" t="str">
        <f t="shared" si="3"/>
        <v>/ لغة عربية</v>
      </c>
      <c r="EC35" s="126" t="str">
        <f t="shared" si="4"/>
        <v>/ لغة انجليزية</v>
      </c>
      <c r="ED35" s="126" t="str">
        <f t="shared" si="5"/>
        <v>/ دراسات إجتماعية</v>
      </c>
      <c r="EE35" s="126" t="str">
        <f t="shared" si="6"/>
        <v>/ رياضيات</v>
      </c>
      <c r="EF35" s="126" t="str">
        <f t="shared" si="7"/>
        <v>/ علوم</v>
      </c>
      <c r="EG35" s="126" t="str">
        <f t="shared" si="8"/>
        <v>/ تربية فنية</v>
      </c>
      <c r="EH35" s="126" t="str">
        <f t="shared" si="95"/>
        <v>/ حاسب آلى</v>
      </c>
      <c r="EI35" s="126" t="str">
        <f t="shared" si="96"/>
        <v>/ نشـــاط1</v>
      </c>
      <c r="EJ35" s="126" t="str">
        <f t="shared" si="97"/>
        <v>/ نشـــاط2</v>
      </c>
      <c r="EK35" s="139" t="str">
        <f t="shared" si="98"/>
        <v>/ مجموع كلى</v>
      </c>
      <c r="EL35" s="126" t="str">
        <f t="shared" si="9"/>
        <v>/ تربية دينية</v>
      </c>
      <c r="EM35" s="126" t="str">
        <f t="shared" si="99"/>
        <v>/ لغــة فرنسيــــة</v>
      </c>
      <c r="EN35" s="126" t="str">
        <f t="shared" si="10"/>
        <v>1</v>
      </c>
      <c r="EO35" s="126" t="str">
        <f t="shared" si="11"/>
        <v>1</v>
      </c>
      <c r="EP35" s="126" t="str">
        <f t="shared" si="12"/>
        <v>1</v>
      </c>
      <c r="EQ35" s="126" t="str">
        <f t="shared" si="13"/>
        <v>1</v>
      </c>
      <c r="ER35" s="126" t="str">
        <f t="shared" si="14"/>
        <v>1</v>
      </c>
      <c r="ES35" s="126" t="str">
        <f t="shared" si="15"/>
        <v>1</v>
      </c>
      <c r="ET35" s="151" t="str">
        <f t="shared" si="16"/>
        <v>1</v>
      </c>
      <c r="EU35" s="126" t="str">
        <f t="shared" si="100"/>
        <v>1</v>
      </c>
      <c r="EV35" s="148" t="str">
        <f t="shared" si="101"/>
        <v>1</v>
      </c>
      <c r="EW35" s="125" t="str">
        <f t="shared" si="102"/>
        <v>1</v>
      </c>
      <c r="EX35" s="126" t="str">
        <f t="shared" si="17"/>
        <v>1</v>
      </c>
      <c r="EY35" s="126" t="str">
        <f t="shared" si="103"/>
        <v>1</v>
      </c>
      <c r="EZ35" s="62">
        <f t="shared" si="104"/>
        <v>12</v>
      </c>
      <c r="FA35" s="63" t="str">
        <f t="shared" si="105"/>
        <v>/ لـه دور ثــان فى مــواد</v>
      </c>
      <c r="FB35" s="64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36" spans="1:259" ht="20.25" x14ac:dyDescent="0.3">
      <c r="A36" s="154">
        <f>+IF(B36="","",SUBTOTAL(3,B$10:B36))</f>
        <v>27</v>
      </c>
      <c r="B36" s="239" t="s">
        <v>150</v>
      </c>
      <c r="C36" s="167">
        <v>27</v>
      </c>
      <c r="D36" s="167">
        <v>27</v>
      </c>
      <c r="E36" s="183"/>
      <c r="F36" s="183"/>
      <c r="G36" s="156"/>
      <c r="H36" s="156"/>
      <c r="I36" s="157">
        <f t="shared" si="18"/>
        <v>0</v>
      </c>
      <c r="J36" s="156"/>
      <c r="K36" s="158"/>
      <c r="L36" s="159">
        <f t="shared" si="19"/>
        <v>0</v>
      </c>
      <c r="M36" s="160">
        <f t="shared" si="20"/>
        <v>0</v>
      </c>
      <c r="N36" s="161">
        <f t="shared" si="21"/>
        <v>0</v>
      </c>
      <c r="O36" s="162">
        <f t="shared" si="22"/>
        <v>0</v>
      </c>
      <c r="P36" s="160">
        <f t="shared" si="107"/>
        <v>0</v>
      </c>
      <c r="Q36" s="159">
        <f t="shared" si="23"/>
        <v>0</v>
      </c>
      <c r="R36" s="156"/>
      <c r="S36" s="156"/>
      <c r="T36" s="157">
        <f t="shared" si="1"/>
        <v>0</v>
      </c>
      <c r="U36" s="156"/>
      <c r="V36" s="156"/>
      <c r="W36" s="159">
        <f t="shared" si="24"/>
        <v>0</v>
      </c>
      <c r="X36" s="160">
        <f t="shared" si="25"/>
        <v>0</v>
      </c>
      <c r="Y36" s="161">
        <f t="shared" si="26"/>
        <v>0</v>
      </c>
      <c r="Z36" s="162">
        <f t="shared" si="27"/>
        <v>0</v>
      </c>
      <c r="AA36" s="160">
        <f t="shared" si="28"/>
        <v>0</v>
      </c>
      <c r="AB36" s="159">
        <f t="shared" si="29"/>
        <v>0</v>
      </c>
      <c r="AC36" s="156"/>
      <c r="AD36" s="156"/>
      <c r="AE36" s="157">
        <f t="shared" si="30"/>
        <v>0</v>
      </c>
      <c r="AF36" s="156"/>
      <c r="AG36" s="156"/>
      <c r="AH36" s="159">
        <f t="shared" si="31"/>
        <v>0</v>
      </c>
      <c r="AI36" s="160">
        <f t="shared" si="32"/>
        <v>0</v>
      </c>
      <c r="AJ36" s="161">
        <f t="shared" si="33"/>
        <v>0</v>
      </c>
      <c r="AK36" s="162">
        <f t="shared" si="34"/>
        <v>0</v>
      </c>
      <c r="AL36" s="160">
        <f t="shared" si="35"/>
        <v>0</v>
      </c>
      <c r="AM36" s="159">
        <f t="shared" si="36"/>
        <v>0</v>
      </c>
      <c r="AN36" s="156"/>
      <c r="AO36" s="156"/>
      <c r="AP36" s="156"/>
      <c r="AQ36" s="159">
        <f t="shared" si="37"/>
        <v>0</v>
      </c>
      <c r="AR36" s="156"/>
      <c r="AS36" s="156"/>
      <c r="AT36" s="156"/>
      <c r="AU36" s="163">
        <f t="shared" si="38"/>
        <v>0</v>
      </c>
      <c r="AV36" s="160">
        <f t="shared" si="39"/>
        <v>0</v>
      </c>
      <c r="AW36" s="164">
        <f t="shared" si="40"/>
        <v>0</v>
      </c>
      <c r="AX36" s="163">
        <f t="shared" si="41"/>
        <v>0</v>
      </c>
      <c r="AY36" s="160">
        <f t="shared" si="42"/>
        <v>0</v>
      </c>
      <c r="AZ36" s="160">
        <f t="shared" si="43"/>
        <v>0</v>
      </c>
      <c r="BA36" s="159">
        <f t="shared" si="44"/>
        <v>0</v>
      </c>
      <c r="BB36" s="156"/>
      <c r="BC36" s="156"/>
      <c r="BD36" s="156"/>
      <c r="BE36" s="159">
        <f t="shared" si="45"/>
        <v>0</v>
      </c>
      <c r="BF36" s="156"/>
      <c r="BG36" s="156"/>
      <c r="BH36" s="156"/>
      <c r="BI36" s="160">
        <f t="shared" si="46"/>
        <v>0</v>
      </c>
      <c r="BJ36" s="159">
        <f t="shared" si="47"/>
        <v>0</v>
      </c>
      <c r="BK36" s="164">
        <f t="shared" si="48"/>
        <v>0</v>
      </c>
      <c r="BL36" s="163">
        <f t="shared" si="49"/>
        <v>0</v>
      </c>
      <c r="BM36" s="160">
        <f t="shared" si="50"/>
        <v>0</v>
      </c>
      <c r="BN36" s="160">
        <f t="shared" si="51"/>
        <v>0</v>
      </c>
      <c r="BO36" s="159">
        <f t="shared" si="52"/>
        <v>0</v>
      </c>
      <c r="BP36" s="156"/>
      <c r="BQ36" s="156"/>
      <c r="BR36" s="159">
        <f t="shared" si="53"/>
        <v>0</v>
      </c>
      <c r="BS36" s="156"/>
      <c r="BT36" s="156"/>
      <c r="BU36" s="159">
        <f t="shared" si="54"/>
        <v>0</v>
      </c>
      <c r="BV36" s="160">
        <f t="shared" si="55"/>
        <v>0</v>
      </c>
      <c r="BW36" s="161">
        <f t="shared" si="56"/>
        <v>0</v>
      </c>
      <c r="BX36" s="162">
        <f t="shared" si="57"/>
        <v>0</v>
      </c>
      <c r="BY36" s="160">
        <f t="shared" si="58"/>
        <v>0</v>
      </c>
      <c r="BZ36" s="159">
        <f t="shared" si="59"/>
        <v>0</v>
      </c>
      <c r="CA36" s="156"/>
      <c r="CB36" s="156"/>
      <c r="CC36" s="156"/>
      <c r="CD36" s="159">
        <f t="shared" si="60"/>
        <v>0</v>
      </c>
      <c r="CE36" s="156"/>
      <c r="CF36" s="156"/>
      <c r="CG36" s="156"/>
      <c r="CH36" s="159">
        <f t="shared" si="61"/>
        <v>0</v>
      </c>
      <c r="CI36" s="160">
        <f t="shared" si="62"/>
        <v>0</v>
      </c>
      <c r="CJ36" s="164">
        <f t="shared" si="63"/>
        <v>0</v>
      </c>
      <c r="CK36" s="163">
        <f t="shared" si="64"/>
        <v>0</v>
      </c>
      <c r="CL36" s="163">
        <f t="shared" si="65"/>
        <v>0</v>
      </c>
      <c r="CM36" s="160">
        <f t="shared" si="66"/>
        <v>0</v>
      </c>
      <c r="CN36" s="160">
        <f t="shared" si="67"/>
        <v>0</v>
      </c>
      <c r="CO36" s="156"/>
      <c r="CP36" s="156"/>
      <c r="CQ36" s="159">
        <f t="shared" si="68"/>
        <v>0</v>
      </c>
      <c r="CR36" s="161">
        <f t="shared" si="69"/>
        <v>0</v>
      </c>
      <c r="CS36" s="162">
        <f t="shared" si="70"/>
        <v>0</v>
      </c>
      <c r="CT36" s="160">
        <f t="shared" si="71"/>
        <v>0</v>
      </c>
      <c r="CU36" s="160">
        <f t="shared" si="108"/>
        <v>0</v>
      </c>
      <c r="CV36" s="156"/>
      <c r="CW36" s="156"/>
      <c r="CX36" s="159">
        <f t="shared" si="72"/>
        <v>0</v>
      </c>
      <c r="CY36" s="161">
        <f t="shared" si="73"/>
        <v>0</v>
      </c>
      <c r="CZ36" s="162">
        <f t="shared" si="74"/>
        <v>0</v>
      </c>
      <c r="DA36" s="160">
        <f t="shared" si="75"/>
        <v>0</v>
      </c>
      <c r="DB36" s="160">
        <f t="shared" si="76"/>
        <v>0</v>
      </c>
      <c r="DC36" s="218">
        <f t="shared" si="77"/>
        <v>0</v>
      </c>
      <c r="DD36" s="160" t="str">
        <f t="shared" si="78"/>
        <v>دون المســـتوى</v>
      </c>
      <c r="DE36" s="165">
        <f t="shared" si="79"/>
        <v>14</v>
      </c>
      <c r="DF36" s="156"/>
      <c r="DG36" s="156"/>
      <c r="DH36" s="159">
        <f t="shared" si="80"/>
        <v>0</v>
      </c>
      <c r="DI36" s="156"/>
      <c r="DJ36" s="156"/>
      <c r="DK36" s="160">
        <f t="shared" si="82"/>
        <v>0</v>
      </c>
      <c r="DL36" s="163">
        <f t="shared" si="83"/>
        <v>0</v>
      </c>
      <c r="DM36" s="161">
        <f t="shared" si="84"/>
        <v>0</v>
      </c>
      <c r="DN36" s="162">
        <f t="shared" si="85"/>
        <v>0</v>
      </c>
      <c r="DO36" s="160">
        <f t="shared" si="86"/>
        <v>0</v>
      </c>
      <c r="DP36" s="160">
        <f t="shared" si="87"/>
        <v>0</v>
      </c>
      <c r="DQ36" s="156"/>
      <c r="DR36" s="156"/>
      <c r="DS36" s="157">
        <f t="shared" si="88"/>
        <v>0</v>
      </c>
      <c r="DT36" s="156"/>
      <c r="DU36" s="156"/>
      <c r="DV36" s="159">
        <f t="shared" si="89"/>
        <v>0</v>
      </c>
      <c r="DW36" s="160">
        <f t="shared" si="90"/>
        <v>0</v>
      </c>
      <c r="DX36" s="161">
        <f t="shared" si="91"/>
        <v>0</v>
      </c>
      <c r="DY36" s="162">
        <f t="shared" si="92"/>
        <v>0</v>
      </c>
      <c r="DZ36" s="160">
        <f t="shared" si="93"/>
        <v>0</v>
      </c>
      <c r="EA36" s="159">
        <f t="shared" si="94"/>
        <v>0</v>
      </c>
      <c r="EB36" s="135" t="str">
        <f t="shared" si="3"/>
        <v>/ لغة عربية</v>
      </c>
      <c r="EC36" s="135" t="str">
        <f t="shared" si="4"/>
        <v>/ لغة انجليزية</v>
      </c>
      <c r="ED36" s="135" t="str">
        <f t="shared" si="5"/>
        <v>/ دراسات إجتماعية</v>
      </c>
      <c r="EE36" s="135" t="str">
        <f t="shared" si="6"/>
        <v>/ رياضيات</v>
      </c>
      <c r="EF36" s="135" t="str">
        <f t="shared" si="7"/>
        <v>/ علوم</v>
      </c>
      <c r="EG36" s="135" t="str">
        <f t="shared" si="8"/>
        <v>/ تربية فنية</v>
      </c>
      <c r="EH36" s="135" t="str">
        <f t="shared" si="95"/>
        <v>/ حاسب آلى</v>
      </c>
      <c r="EI36" s="135" t="str">
        <f t="shared" si="96"/>
        <v>/ نشـــاط1</v>
      </c>
      <c r="EJ36" s="135" t="str">
        <f t="shared" si="97"/>
        <v>/ نشـــاط2</v>
      </c>
      <c r="EK36" s="135" t="str">
        <f t="shared" si="98"/>
        <v>/ مجموع كلى</v>
      </c>
      <c r="EL36" s="135" t="str">
        <f t="shared" si="9"/>
        <v>/ تربية دينية</v>
      </c>
      <c r="EM36" s="135" t="str">
        <f t="shared" si="99"/>
        <v>/ لغــة فرنسيــــة</v>
      </c>
      <c r="EN36" s="135" t="str">
        <f t="shared" si="10"/>
        <v>1</v>
      </c>
      <c r="EO36" s="135" t="str">
        <f t="shared" si="11"/>
        <v>1</v>
      </c>
      <c r="EP36" s="136" t="str">
        <f t="shared" si="12"/>
        <v>1</v>
      </c>
      <c r="EQ36" s="137" t="str">
        <f t="shared" si="13"/>
        <v>1</v>
      </c>
      <c r="ER36" s="136" t="str">
        <f t="shared" si="14"/>
        <v>1</v>
      </c>
      <c r="ES36" s="136" t="str">
        <f t="shared" si="15"/>
        <v>1</v>
      </c>
      <c r="ET36" s="150" t="str">
        <f t="shared" si="16"/>
        <v>1</v>
      </c>
      <c r="EU36" s="138" t="str">
        <f t="shared" si="100"/>
        <v>1</v>
      </c>
      <c r="EV36" s="147" t="str">
        <f t="shared" si="101"/>
        <v>1</v>
      </c>
      <c r="EW36" s="123" t="str">
        <f t="shared" si="102"/>
        <v>1</v>
      </c>
      <c r="EX36" s="124" t="str">
        <f t="shared" si="17"/>
        <v>1</v>
      </c>
      <c r="EY36" s="124" t="str">
        <f t="shared" si="103"/>
        <v>1</v>
      </c>
      <c r="EZ36" s="35">
        <f t="shared" si="104"/>
        <v>12</v>
      </c>
      <c r="FA36" s="36" t="str">
        <f t="shared" si="105"/>
        <v>/ لـه دور ثــان فى مــواد</v>
      </c>
      <c r="FB36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37" spans="1:259" ht="20.25" x14ac:dyDescent="0.3">
      <c r="A37" s="154">
        <f>+IF(B37="","",SUBTOTAL(3,B$10:B37))</f>
        <v>28</v>
      </c>
      <c r="B37" s="239" t="s">
        <v>151</v>
      </c>
      <c r="C37" s="167">
        <v>28</v>
      </c>
      <c r="D37" s="167">
        <v>28</v>
      </c>
      <c r="E37" s="183"/>
      <c r="F37" s="183"/>
      <c r="G37" s="156"/>
      <c r="H37" s="156"/>
      <c r="I37" s="157">
        <f t="shared" si="18"/>
        <v>0</v>
      </c>
      <c r="J37" s="156"/>
      <c r="K37" s="158"/>
      <c r="L37" s="159">
        <f t="shared" si="19"/>
        <v>0</v>
      </c>
      <c r="M37" s="160">
        <f t="shared" si="20"/>
        <v>0</v>
      </c>
      <c r="N37" s="161">
        <f t="shared" si="21"/>
        <v>0</v>
      </c>
      <c r="O37" s="162">
        <f t="shared" si="22"/>
        <v>0</v>
      </c>
      <c r="P37" s="160">
        <f t="shared" si="107"/>
        <v>0</v>
      </c>
      <c r="Q37" s="159">
        <f t="shared" si="23"/>
        <v>0</v>
      </c>
      <c r="R37" s="156"/>
      <c r="S37" s="156"/>
      <c r="T37" s="157">
        <f t="shared" si="1"/>
        <v>0</v>
      </c>
      <c r="U37" s="156"/>
      <c r="V37" s="156"/>
      <c r="W37" s="159">
        <f t="shared" si="24"/>
        <v>0</v>
      </c>
      <c r="X37" s="160">
        <f t="shared" si="25"/>
        <v>0</v>
      </c>
      <c r="Y37" s="161">
        <f t="shared" si="26"/>
        <v>0</v>
      </c>
      <c r="Z37" s="162">
        <f t="shared" si="27"/>
        <v>0</v>
      </c>
      <c r="AA37" s="160">
        <f t="shared" si="28"/>
        <v>0</v>
      </c>
      <c r="AB37" s="159">
        <f t="shared" si="29"/>
        <v>0</v>
      </c>
      <c r="AC37" s="156"/>
      <c r="AD37" s="156"/>
      <c r="AE37" s="157">
        <f t="shared" si="30"/>
        <v>0</v>
      </c>
      <c r="AF37" s="156"/>
      <c r="AG37" s="156"/>
      <c r="AH37" s="159">
        <f t="shared" si="31"/>
        <v>0</v>
      </c>
      <c r="AI37" s="160">
        <f t="shared" si="32"/>
        <v>0</v>
      </c>
      <c r="AJ37" s="161">
        <f t="shared" si="33"/>
        <v>0</v>
      </c>
      <c r="AK37" s="162">
        <f t="shared" si="34"/>
        <v>0</v>
      </c>
      <c r="AL37" s="160">
        <f t="shared" si="35"/>
        <v>0</v>
      </c>
      <c r="AM37" s="159">
        <f t="shared" si="36"/>
        <v>0</v>
      </c>
      <c r="AN37" s="156"/>
      <c r="AO37" s="156"/>
      <c r="AP37" s="156"/>
      <c r="AQ37" s="159">
        <f t="shared" si="37"/>
        <v>0</v>
      </c>
      <c r="AR37" s="156"/>
      <c r="AS37" s="156"/>
      <c r="AT37" s="156"/>
      <c r="AU37" s="163">
        <f t="shared" si="38"/>
        <v>0</v>
      </c>
      <c r="AV37" s="160">
        <f t="shared" si="39"/>
        <v>0</v>
      </c>
      <c r="AW37" s="164">
        <f t="shared" si="40"/>
        <v>0</v>
      </c>
      <c r="AX37" s="163">
        <f t="shared" si="41"/>
        <v>0</v>
      </c>
      <c r="AY37" s="160">
        <f t="shared" si="42"/>
        <v>0</v>
      </c>
      <c r="AZ37" s="160">
        <f t="shared" si="43"/>
        <v>0</v>
      </c>
      <c r="BA37" s="159">
        <f t="shared" si="44"/>
        <v>0</v>
      </c>
      <c r="BB37" s="156"/>
      <c r="BC37" s="156"/>
      <c r="BD37" s="156"/>
      <c r="BE37" s="159">
        <f t="shared" si="45"/>
        <v>0</v>
      </c>
      <c r="BF37" s="156"/>
      <c r="BG37" s="156"/>
      <c r="BH37" s="156"/>
      <c r="BI37" s="160">
        <f t="shared" si="46"/>
        <v>0</v>
      </c>
      <c r="BJ37" s="159">
        <f t="shared" si="47"/>
        <v>0</v>
      </c>
      <c r="BK37" s="164">
        <f t="shared" si="48"/>
        <v>0</v>
      </c>
      <c r="BL37" s="163">
        <f t="shared" si="49"/>
        <v>0</v>
      </c>
      <c r="BM37" s="160">
        <f t="shared" si="50"/>
        <v>0</v>
      </c>
      <c r="BN37" s="160">
        <f t="shared" si="51"/>
        <v>0</v>
      </c>
      <c r="BO37" s="159">
        <f t="shared" si="52"/>
        <v>0</v>
      </c>
      <c r="BP37" s="156"/>
      <c r="BQ37" s="156"/>
      <c r="BR37" s="159">
        <f t="shared" si="53"/>
        <v>0</v>
      </c>
      <c r="BS37" s="156"/>
      <c r="BT37" s="156"/>
      <c r="BU37" s="159">
        <f t="shared" si="54"/>
        <v>0</v>
      </c>
      <c r="BV37" s="160">
        <f t="shared" si="55"/>
        <v>0</v>
      </c>
      <c r="BW37" s="161">
        <f t="shared" si="56"/>
        <v>0</v>
      </c>
      <c r="BX37" s="162">
        <f t="shared" si="57"/>
        <v>0</v>
      </c>
      <c r="BY37" s="160">
        <f t="shared" si="58"/>
        <v>0</v>
      </c>
      <c r="BZ37" s="159">
        <f t="shared" si="59"/>
        <v>0</v>
      </c>
      <c r="CA37" s="156"/>
      <c r="CB37" s="156"/>
      <c r="CC37" s="156"/>
      <c r="CD37" s="159">
        <f t="shared" si="60"/>
        <v>0</v>
      </c>
      <c r="CE37" s="156"/>
      <c r="CF37" s="156"/>
      <c r="CG37" s="156"/>
      <c r="CH37" s="159">
        <f t="shared" si="61"/>
        <v>0</v>
      </c>
      <c r="CI37" s="160">
        <f t="shared" si="62"/>
        <v>0</v>
      </c>
      <c r="CJ37" s="164">
        <f t="shared" si="63"/>
        <v>0</v>
      </c>
      <c r="CK37" s="163">
        <f t="shared" si="64"/>
        <v>0</v>
      </c>
      <c r="CL37" s="163">
        <f t="shared" si="65"/>
        <v>0</v>
      </c>
      <c r="CM37" s="160">
        <f t="shared" si="66"/>
        <v>0</v>
      </c>
      <c r="CN37" s="160">
        <f t="shared" si="67"/>
        <v>0</v>
      </c>
      <c r="CO37" s="156"/>
      <c r="CP37" s="156"/>
      <c r="CQ37" s="159">
        <f t="shared" si="68"/>
        <v>0</v>
      </c>
      <c r="CR37" s="161">
        <f t="shared" si="69"/>
        <v>0</v>
      </c>
      <c r="CS37" s="162">
        <f t="shared" si="70"/>
        <v>0</v>
      </c>
      <c r="CT37" s="160">
        <f t="shared" si="71"/>
        <v>0</v>
      </c>
      <c r="CU37" s="160">
        <f t="shared" si="108"/>
        <v>0</v>
      </c>
      <c r="CV37" s="156"/>
      <c r="CW37" s="156"/>
      <c r="CX37" s="159">
        <f t="shared" si="72"/>
        <v>0</v>
      </c>
      <c r="CY37" s="161">
        <f t="shared" si="73"/>
        <v>0</v>
      </c>
      <c r="CZ37" s="162">
        <f t="shared" si="74"/>
        <v>0</v>
      </c>
      <c r="DA37" s="160">
        <f t="shared" si="75"/>
        <v>0</v>
      </c>
      <c r="DB37" s="160">
        <f t="shared" si="76"/>
        <v>0</v>
      </c>
      <c r="DC37" s="218">
        <f t="shared" si="77"/>
        <v>0</v>
      </c>
      <c r="DD37" s="160" t="str">
        <f t="shared" si="78"/>
        <v>دون المســـتوى</v>
      </c>
      <c r="DE37" s="165">
        <f t="shared" si="79"/>
        <v>14</v>
      </c>
      <c r="DF37" s="156"/>
      <c r="DG37" s="156"/>
      <c r="DH37" s="159">
        <f t="shared" si="80"/>
        <v>0</v>
      </c>
      <c r="DI37" s="156"/>
      <c r="DJ37" s="156"/>
      <c r="DK37" s="160">
        <f t="shared" si="82"/>
        <v>0</v>
      </c>
      <c r="DL37" s="163">
        <f t="shared" si="83"/>
        <v>0</v>
      </c>
      <c r="DM37" s="161">
        <f t="shared" si="84"/>
        <v>0</v>
      </c>
      <c r="DN37" s="162">
        <f t="shared" si="85"/>
        <v>0</v>
      </c>
      <c r="DO37" s="160">
        <f t="shared" si="86"/>
        <v>0</v>
      </c>
      <c r="DP37" s="160">
        <f t="shared" si="87"/>
        <v>0</v>
      </c>
      <c r="DQ37" s="156"/>
      <c r="DR37" s="156"/>
      <c r="DS37" s="157">
        <f t="shared" si="88"/>
        <v>0</v>
      </c>
      <c r="DT37" s="156"/>
      <c r="DU37" s="156"/>
      <c r="DV37" s="159">
        <f t="shared" si="89"/>
        <v>0</v>
      </c>
      <c r="DW37" s="160">
        <f t="shared" si="90"/>
        <v>0</v>
      </c>
      <c r="DX37" s="161">
        <f t="shared" si="91"/>
        <v>0</v>
      </c>
      <c r="DY37" s="162">
        <f t="shared" si="92"/>
        <v>0</v>
      </c>
      <c r="DZ37" s="160">
        <f t="shared" si="93"/>
        <v>0</v>
      </c>
      <c r="EA37" s="159">
        <f t="shared" si="94"/>
        <v>0</v>
      </c>
      <c r="EB37" s="135" t="str">
        <f t="shared" si="3"/>
        <v>/ لغة عربية</v>
      </c>
      <c r="EC37" s="135" t="str">
        <f t="shared" si="4"/>
        <v>/ لغة انجليزية</v>
      </c>
      <c r="ED37" s="135" t="str">
        <f t="shared" si="5"/>
        <v>/ دراسات إجتماعية</v>
      </c>
      <c r="EE37" s="135" t="str">
        <f t="shared" si="6"/>
        <v>/ رياضيات</v>
      </c>
      <c r="EF37" s="135" t="str">
        <f t="shared" si="7"/>
        <v>/ علوم</v>
      </c>
      <c r="EG37" s="135" t="str">
        <f t="shared" si="8"/>
        <v>/ تربية فنية</v>
      </c>
      <c r="EH37" s="135" t="str">
        <f t="shared" si="95"/>
        <v>/ حاسب آلى</v>
      </c>
      <c r="EI37" s="135" t="str">
        <f t="shared" si="96"/>
        <v>/ نشـــاط1</v>
      </c>
      <c r="EJ37" s="135" t="str">
        <f t="shared" si="97"/>
        <v>/ نشـــاط2</v>
      </c>
      <c r="EK37" s="135" t="str">
        <f t="shared" si="98"/>
        <v>/ مجموع كلى</v>
      </c>
      <c r="EL37" s="135" t="str">
        <f t="shared" si="9"/>
        <v>/ تربية دينية</v>
      </c>
      <c r="EM37" s="135" t="str">
        <f t="shared" si="99"/>
        <v>/ لغــة فرنسيــــة</v>
      </c>
      <c r="EN37" s="135" t="str">
        <f t="shared" si="10"/>
        <v>1</v>
      </c>
      <c r="EO37" s="135" t="str">
        <f t="shared" si="11"/>
        <v>1</v>
      </c>
      <c r="EP37" s="136" t="str">
        <f t="shared" si="12"/>
        <v>1</v>
      </c>
      <c r="EQ37" s="137" t="str">
        <f t="shared" si="13"/>
        <v>1</v>
      </c>
      <c r="ER37" s="136" t="str">
        <f t="shared" si="14"/>
        <v>1</v>
      </c>
      <c r="ES37" s="136" t="str">
        <f t="shared" si="15"/>
        <v>1</v>
      </c>
      <c r="ET37" s="150" t="str">
        <f t="shared" si="16"/>
        <v>1</v>
      </c>
      <c r="EU37" s="138" t="str">
        <f t="shared" si="100"/>
        <v>1</v>
      </c>
      <c r="EV37" s="147" t="str">
        <f t="shared" si="101"/>
        <v>1</v>
      </c>
      <c r="EW37" s="123" t="str">
        <f t="shared" si="102"/>
        <v>1</v>
      </c>
      <c r="EX37" s="124" t="str">
        <f t="shared" si="17"/>
        <v>1</v>
      </c>
      <c r="EY37" s="124" t="str">
        <f t="shared" si="103"/>
        <v>1</v>
      </c>
      <c r="EZ37" s="35">
        <f t="shared" si="104"/>
        <v>12</v>
      </c>
      <c r="FA37" s="36" t="str">
        <f t="shared" si="105"/>
        <v>/ لـه دور ثــان فى مــواد</v>
      </c>
      <c r="FB37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38" spans="1:259" ht="20.25" x14ac:dyDescent="0.3">
      <c r="A38" s="154">
        <f>+IF(B38="","",SUBTOTAL(3,B$10:B38))</f>
        <v>29</v>
      </c>
      <c r="B38" s="239" t="s">
        <v>152</v>
      </c>
      <c r="C38" s="167">
        <v>29</v>
      </c>
      <c r="D38" s="167">
        <v>29</v>
      </c>
      <c r="E38" s="183"/>
      <c r="F38" s="183"/>
      <c r="G38" s="156"/>
      <c r="H38" s="156"/>
      <c r="I38" s="157">
        <f t="shared" si="18"/>
        <v>0</v>
      </c>
      <c r="J38" s="156"/>
      <c r="K38" s="158"/>
      <c r="L38" s="159">
        <f t="shared" si="19"/>
        <v>0</v>
      </c>
      <c r="M38" s="160">
        <f t="shared" si="20"/>
        <v>0</v>
      </c>
      <c r="N38" s="161">
        <f t="shared" si="21"/>
        <v>0</v>
      </c>
      <c r="O38" s="162">
        <f t="shared" si="22"/>
        <v>0</v>
      </c>
      <c r="P38" s="160">
        <f t="shared" si="107"/>
        <v>0</v>
      </c>
      <c r="Q38" s="159">
        <f t="shared" si="23"/>
        <v>0</v>
      </c>
      <c r="R38" s="156"/>
      <c r="S38" s="156"/>
      <c r="T38" s="157">
        <f t="shared" si="1"/>
        <v>0</v>
      </c>
      <c r="U38" s="156"/>
      <c r="V38" s="156"/>
      <c r="W38" s="159">
        <f t="shared" si="24"/>
        <v>0</v>
      </c>
      <c r="X38" s="160">
        <f t="shared" si="25"/>
        <v>0</v>
      </c>
      <c r="Y38" s="161">
        <f t="shared" si="26"/>
        <v>0</v>
      </c>
      <c r="Z38" s="162">
        <f t="shared" si="27"/>
        <v>0</v>
      </c>
      <c r="AA38" s="160">
        <f t="shared" si="28"/>
        <v>0</v>
      </c>
      <c r="AB38" s="159">
        <f t="shared" si="29"/>
        <v>0</v>
      </c>
      <c r="AC38" s="156"/>
      <c r="AD38" s="156"/>
      <c r="AE38" s="157">
        <f t="shared" si="30"/>
        <v>0</v>
      </c>
      <c r="AF38" s="156"/>
      <c r="AG38" s="156"/>
      <c r="AH38" s="159">
        <f t="shared" si="31"/>
        <v>0</v>
      </c>
      <c r="AI38" s="160">
        <f t="shared" si="32"/>
        <v>0</v>
      </c>
      <c r="AJ38" s="161">
        <f t="shared" si="33"/>
        <v>0</v>
      </c>
      <c r="AK38" s="162">
        <f t="shared" si="34"/>
        <v>0</v>
      </c>
      <c r="AL38" s="160">
        <f t="shared" si="35"/>
        <v>0</v>
      </c>
      <c r="AM38" s="159">
        <f t="shared" si="36"/>
        <v>0</v>
      </c>
      <c r="AN38" s="156"/>
      <c r="AO38" s="156"/>
      <c r="AP38" s="156"/>
      <c r="AQ38" s="159">
        <f t="shared" si="37"/>
        <v>0</v>
      </c>
      <c r="AR38" s="156"/>
      <c r="AS38" s="156"/>
      <c r="AT38" s="156"/>
      <c r="AU38" s="163">
        <f t="shared" si="38"/>
        <v>0</v>
      </c>
      <c r="AV38" s="160">
        <f t="shared" si="39"/>
        <v>0</v>
      </c>
      <c r="AW38" s="164">
        <f t="shared" si="40"/>
        <v>0</v>
      </c>
      <c r="AX38" s="163">
        <f t="shared" si="41"/>
        <v>0</v>
      </c>
      <c r="AY38" s="160">
        <f t="shared" si="42"/>
        <v>0</v>
      </c>
      <c r="AZ38" s="160">
        <f t="shared" si="43"/>
        <v>0</v>
      </c>
      <c r="BA38" s="159">
        <f t="shared" si="44"/>
        <v>0</v>
      </c>
      <c r="BB38" s="156"/>
      <c r="BC38" s="156"/>
      <c r="BD38" s="156"/>
      <c r="BE38" s="159">
        <f t="shared" si="45"/>
        <v>0</v>
      </c>
      <c r="BF38" s="156"/>
      <c r="BG38" s="156"/>
      <c r="BH38" s="156"/>
      <c r="BI38" s="160">
        <f t="shared" si="46"/>
        <v>0</v>
      </c>
      <c r="BJ38" s="159">
        <f t="shared" si="47"/>
        <v>0</v>
      </c>
      <c r="BK38" s="164">
        <f t="shared" si="48"/>
        <v>0</v>
      </c>
      <c r="BL38" s="163">
        <f t="shared" si="49"/>
        <v>0</v>
      </c>
      <c r="BM38" s="160">
        <f t="shared" si="50"/>
        <v>0</v>
      </c>
      <c r="BN38" s="160">
        <f t="shared" si="51"/>
        <v>0</v>
      </c>
      <c r="BO38" s="159">
        <f t="shared" si="52"/>
        <v>0</v>
      </c>
      <c r="BP38" s="156"/>
      <c r="BQ38" s="156"/>
      <c r="BR38" s="159">
        <f t="shared" si="53"/>
        <v>0</v>
      </c>
      <c r="BS38" s="156"/>
      <c r="BT38" s="156"/>
      <c r="BU38" s="159">
        <f t="shared" si="54"/>
        <v>0</v>
      </c>
      <c r="BV38" s="160">
        <f t="shared" si="55"/>
        <v>0</v>
      </c>
      <c r="BW38" s="161">
        <f t="shared" si="56"/>
        <v>0</v>
      </c>
      <c r="BX38" s="162">
        <f t="shared" si="57"/>
        <v>0</v>
      </c>
      <c r="BY38" s="160">
        <f t="shared" si="58"/>
        <v>0</v>
      </c>
      <c r="BZ38" s="159">
        <f t="shared" si="59"/>
        <v>0</v>
      </c>
      <c r="CA38" s="156"/>
      <c r="CB38" s="156"/>
      <c r="CC38" s="156"/>
      <c r="CD38" s="159">
        <f t="shared" si="60"/>
        <v>0</v>
      </c>
      <c r="CE38" s="156"/>
      <c r="CF38" s="156"/>
      <c r="CG38" s="156"/>
      <c r="CH38" s="159">
        <f t="shared" si="61"/>
        <v>0</v>
      </c>
      <c r="CI38" s="160">
        <f t="shared" si="62"/>
        <v>0</v>
      </c>
      <c r="CJ38" s="164">
        <f t="shared" si="63"/>
        <v>0</v>
      </c>
      <c r="CK38" s="163">
        <f t="shared" si="64"/>
        <v>0</v>
      </c>
      <c r="CL38" s="163">
        <f t="shared" si="65"/>
        <v>0</v>
      </c>
      <c r="CM38" s="160">
        <f t="shared" si="66"/>
        <v>0</v>
      </c>
      <c r="CN38" s="160">
        <f t="shared" si="67"/>
        <v>0</v>
      </c>
      <c r="CO38" s="156"/>
      <c r="CP38" s="156"/>
      <c r="CQ38" s="159">
        <f t="shared" si="68"/>
        <v>0</v>
      </c>
      <c r="CR38" s="161">
        <f t="shared" si="69"/>
        <v>0</v>
      </c>
      <c r="CS38" s="162">
        <f t="shared" si="70"/>
        <v>0</v>
      </c>
      <c r="CT38" s="160">
        <f t="shared" si="71"/>
        <v>0</v>
      </c>
      <c r="CU38" s="160">
        <f t="shared" si="108"/>
        <v>0</v>
      </c>
      <c r="CV38" s="156"/>
      <c r="CW38" s="156"/>
      <c r="CX38" s="159">
        <f t="shared" si="72"/>
        <v>0</v>
      </c>
      <c r="CY38" s="161">
        <f t="shared" si="73"/>
        <v>0</v>
      </c>
      <c r="CZ38" s="162">
        <f t="shared" si="74"/>
        <v>0</v>
      </c>
      <c r="DA38" s="160">
        <f t="shared" si="75"/>
        <v>0</v>
      </c>
      <c r="DB38" s="160">
        <f t="shared" si="76"/>
        <v>0</v>
      </c>
      <c r="DC38" s="218">
        <f t="shared" si="77"/>
        <v>0</v>
      </c>
      <c r="DD38" s="160" t="str">
        <f t="shared" si="78"/>
        <v>دون المســـتوى</v>
      </c>
      <c r="DE38" s="165">
        <f t="shared" si="79"/>
        <v>14</v>
      </c>
      <c r="DF38" s="156"/>
      <c r="DG38" s="156"/>
      <c r="DH38" s="159">
        <f t="shared" si="80"/>
        <v>0</v>
      </c>
      <c r="DI38" s="156"/>
      <c r="DJ38" s="156"/>
      <c r="DK38" s="160">
        <f t="shared" si="82"/>
        <v>0</v>
      </c>
      <c r="DL38" s="163">
        <f t="shared" si="83"/>
        <v>0</v>
      </c>
      <c r="DM38" s="161">
        <f t="shared" si="84"/>
        <v>0</v>
      </c>
      <c r="DN38" s="162">
        <f t="shared" si="85"/>
        <v>0</v>
      </c>
      <c r="DO38" s="160">
        <f t="shared" si="86"/>
        <v>0</v>
      </c>
      <c r="DP38" s="160">
        <f t="shared" si="87"/>
        <v>0</v>
      </c>
      <c r="DQ38" s="156"/>
      <c r="DR38" s="156"/>
      <c r="DS38" s="157">
        <f t="shared" si="88"/>
        <v>0</v>
      </c>
      <c r="DT38" s="156"/>
      <c r="DU38" s="156"/>
      <c r="DV38" s="159">
        <f t="shared" si="89"/>
        <v>0</v>
      </c>
      <c r="DW38" s="160">
        <f t="shared" si="90"/>
        <v>0</v>
      </c>
      <c r="DX38" s="161">
        <f t="shared" si="91"/>
        <v>0</v>
      </c>
      <c r="DY38" s="162">
        <f t="shared" si="92"/>
        <v>0</v>
      </c>
      <c r="DZ38" s="160">
        <f t="shared" si="93"/>
        <v>0</v>
      </c>
      <c r="EA38" s="159">
        <f t="shared" si="94"/>
        <v>0</v>
      </c>
      <c r="EB38" s="135" t="str">
        <f t="shared" si="3"/>
        <v>/ لغة عربية</v>
      </c>
      <c r="EC38" s="135" t="str">
        <f t="shared" si="4"/>
        <v>/ لغة انجليزية</v>
      </c>
      <c r="ED38" s="135" t="str">
        <f t="shared" si="5"/>
        <v>/ دراسات إجتماعية</v>
      </c>
      <c r="EE38" s="135" t="str">
        <f t="shared" si="6"/>
        <v>/ رياضيات</v>
      </c>
      <c r="EF38" s="135" t="str">
        <f t="shared" si="7"/>
        <v>/ علوم</v>
      </c>
      <c r="EG38" s="135" t="str">
        <f t="shared" si="8"/>
        <v>/ تربية فنية</v>
      </c>
      <c r="EH38" s="135" t="str">
        <f t="shared" si="95"/>
        <v>/ حاسب آلى</v>
      </c>
      <c r="EI38" s="135" t="str">
        <f t="shared" si="96"/>
        <v>/ نشـــاط1</v>
      </c>
      <c r="EJ38" s="135" t="str">
        <f t="shared" si="97"/>
        <v>/ نشـــاط2</v>
      </c>
      <c r="EK38" s="135" t="str">
        <f t="shared" si="98"/>
        <v>/ مجموع كلى</v>
      </c>
      <c r="EL38" s="135" t="str">
        <f t="shared" si="9"/>
        <v>/ تربية دينية</v>
      </c>
      <c r="EM38" s="135" t="str">
        <f t="shared" si="99"/>
        <v>/ لغــة فرنسيــــة</v>
      </c>
      <c r="EN38" s="135" t="str">
        <f t="shared" si="10"/>
        <v>1</v>
      </c>
      <c r="EO38" s="135" t="str">
        <f t="shared" si="11"/>
        <v>1</v>
      </c>
      <c r="EP38" s="136" t="str">
        <f t="shared" si="12"/>
        <v>1</v>
      </c>
      <c r="EQ38" s="137" t="str">
        <f t="shared" si="13"/>
        <v>1</v>
      </c>
      <c r="ER38" s="136" t="str">
        <f t="shared" si="14"/>
        <v>1</v>
      </c>
      <c r="ES38" s="136" t="str">
        <f t="shared" si="15"/>
        <v>1</v>
      </c>
      <c r="ET38" s="150" t="str">
        <f t="shared" si="16"/>
        <v>1</v>
      </c>
      <c r="EU38" s="138" t="str">
        <f t="shared" si="100"/>
        <v>1</v>
      </c>
      <c r="EV38" s="147" t="str">
        <f t="shared" si="101"/>
        <v>1</v>
      </c>
      <c r="EW38" s="123" t="str">
        <f t="shared" si="102"/>
        <v>1</v>
      </c>
      <c r="EX38" s="124" t="str">
        <f t="shared" si="17"/>
        <v>1</v>
      </c>
      <c r="EY38" s="124" t="str">
        <f t="shared" si="103"/>
        <v>1</v>
      </c>
      <c r="EZ38" s="35">
        <f t="shared" si="104"/>
        <v>12</v>
      </c>
      <c r="FA38" s="36" t="str">
        <f t="shared" si="105"/>
        <v>/ لـه دور ثــان فى مــواد</v>
      </c>
      <c r="FB38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39" spans="1:259" s="44" customFormat="1" ht="20.25" x14ac:dyDescent="0.3">
      <c r="A39" s="184">
        <f>+IF(B39="","",SUBTOTAL(3,B$10:B39))</f>
        <v>30</v>
      </c>
      <c r="B39" s="239" t="s">
        <v>153</v>
      </c>
      <c r="C39" s="167">
        <v>30</v>
      </c>
      <c r="D39" s="167">
        <v>30</v>
      </c>
      <c r="E39" s="185"/>
      <c r="F39" s="185"/>
      <c r="G39" s="156"/>
      <c r="H39" s="156"/>
      <c r="I39" s="157">
        <f t="shared" si="18"/>
        <v>0</v>
      </c>
      <c r="J39" s="156"/>
      <c r="K39" s="158"/>
      <c r="L39" s="159">
        <f t="shared" si="19"/>
        <v>0</v>
      </c>
      <c r="M39" s="160">
        <f t="shared" si="20"/>
        <v>0</v>
      </c>
      <c r="N39" s="161">
        <f t="shared" si="21"/>
        <v>0</v>
      </c>
      <c r="O39" s="162">
        <f t="shared" si="22"/>
        <v>0</v>
      </c>
      <c r="P39" s="160">
        <f t="shared" si="107"/>
        <v>0</v>
      </c>
      <c r="Q39" s="159">
        <f t="shared" si="23"/>
        <v>0</v>
      </c>
      <c r="R39" s="156"/>
      <c r="S39" s="156"/>
      <c r="T39" s="157">
        <f t="shared" si="1"/>
        <v>0</v>
      </c>
      <c r="U39" s="156"/>
      <c r="V39" s="156"/>
      <c r="W39" s="159">
        <f t="shared" si="24"/>
        <v>0</v>
      </c>
      <c r="X39" s="160">
        <f t="shared" si="25"/>
        <v>0</v>
      </c>
      <c r="Y39" s="161">
        <f t="shared" si="26"/>
        <v>0</v>
      </c>
      <c r="Z39" s="162">
        <f t="shared" si="27"/>
        <v>0</v>
      </c>
      <c r="AA39" s="160">
        <f t="shared" si="28"/>
        <v>0</v>
      </c>
      <c r="AB39" s="159">
        <f t="shared" si="29"/>
        <v>0</v>
      </c>
      <c r="AC39" s="156"/>
      <c r="AD39" s="156"/>
      <c r="AE39" s="157">
        <f t="shared" si="30"/>
        <v>0</v>
      </c>
      <c r="AF39" s="156"/>
      <c r="AG39" s="156"/>
      <c r="AH39" s="159">
        <f t="shared" si="31"/>
        <v>0</v>
      </c>
      <c r="AI39" s="160">
        <f t="shared" si="32"/>
        <v>0</v>
      </c>
      <c r="AJ39" s="161">
        <f t="shared" si="33"/>
        <v>0</v>
      </c>
      <c r="AK39" s="162">
        <f t="shared" si="34"/>
        <v>0</v>
      </c>
      <c r="AL39" s="160">
        <f t="shared" si="35"/>
        <v>0</v>
      </c>
      <c r="AM39" s="159">
        <f t="shared" si="36"/>
        <v>0</v>
      </c>
      <c r="AN39" s="156"/>
      <c r="AO39" s="156"/>
      <c r="AP39" s="156"/>
      <c r="AQ39" s="159">
        <f t="shared" si="37"/>
        <v>0</v>
      </c>
      <c r="AR39" s="156"/>
      <c r="AS39" s="156"/>
      <c r="AT39" s="156"/>
      <c r="AU39" s="163">
        <f t="shared" si="38"/>
        <v>0</v>
      </c>
      <c r="AV39" s="160">
        <f t="shared" si="39"/>
        <v>0</v>
      </c>
      <c r="AW39" s="164">
        <f t="shared" si="40"/>
        <v>0</v>
      </c>
      <c r="AX39" s="163">
        <f t="shared" si="41"/>
        <v>0</v>
      </c>
      <c r="AY39" s="160">
        <f t="shared" si="42"/>
        <v>0</v>
      </c>
      <c r="AZ39" s="160">
        <f t="shared" si="43"/>
        <v>0</v>
      </c>
      <c r="BA39" s="159">
        <f t="shared" si="44"/>
        <v>0</v>
      </c>
      <c r="BB39" s="156"/>
      <c r="BC39" s="156"/>
      <c r="BD39" s="156"/>
      <c r="BE39" s="159">
        <f t="shared" si="45"/>
        <v>0</v>
      </c>
      <c r="BF39" s="156"/>
      <c r="BG39" s="156"/>
      <c r="BH39" s="156"/>
      <c r="BI39" s="160">
        <f t="shared" si="46"/>
        <v>0</v>
      </c>
      <c r="BJ39" s="159">
        <f t="shared" si="47"/>
        <v>0</v>
      </c>
      <c r="BK39" s="164">
        <f t="shared" si="48"/>
        <v>0</v>
      </c>
      <c r="BL39" s="163">
        <f t="shared" si="49"/>
        <v>0</v>
      </c>
      <c r="BM39" s="160">
        <f t="shared" si="50"/>
        <v>0</v>
      </c>
      <c r="BN39" s="160">
        <f t="shared" si="51"/>
        <v>0</v>
      </c>
      <c r="BO39" s="159">
        <f t="shared" si="52"/>
        <v>0</v>
      </c>
      <c r="BP39" s="156"/>
      <c r="BQ39" s="156"/>
      <c r="BR39" s="159">
        <f t="shared" si="53"/>
        <v>0</v>
      </c>
      <c r="BS39" s="156"/>
      <c r="BT39" s="156"/>
      <c r="BU39" s="159">
        <f t="shared" si="54"/>
        <v>0</v>
      </c>
      <c r="BV39" s="160">
        <f t="shared" si="55"/>
        <v>0</v>
      </c>
      <c r="BW39" s="161">
        <f t="shared" si="56"/>
        <v>0</v>
      </c>
      <c r="BX39" s="162">
        <f t="shared" si="57"/>
        <v>0</v>
      </c>
      <c r="BY39" s="160">
        <f t="shared" si="58"/>
        <v>0</v>
      </c>
      <c r="BZ39" s="159">
        <f t="shared" si="59"/>
        <v>0</v>
      </c>
      <c r="CA39" s="156"/>
      <c r="CB39" s="156"/>
      <c r="CC39" s="156"/>
      <c r="CD39" s="159">
        <f t="shared" si="60"/>
        <v>0</v>
      </c>
      <c r="CE39" s="156"/>
      <c r="CF39" s="156"/>
      <c r="CG39" s="156"/>
      <c r="CH39" s="159">
        <f t="shared" si="61"/>
        <v>0</v>
      </c>
      <c r="CI39" s="160">
        <f t="shared" si="62"/>
        <v>0</v>
      </c>
      <c r="CJ39" s="164">
        <f t="shared" si="63"/>
        <v>0</v>
      </c>
      <c r="CK39" s="163">
        <f t="shared" si="64"/>
        <v>0</v>
      </c>
      <c r="CL39" s="163">
        <f t="shared" si="65"/>
        <v>0</v>
      </c>
      <c r="CM39" s="160">
        <f t="shared" si="66"/>
        <v>0</v>
      </c>
      <c r="CN39" s="160">
        <f t="shared" si="67"/>
        <v>0</v>
      </c>
      <c r="CO39" s="156"/>
      <c r="CP39" s="156"/>
      <c r="CQ39" s="159">
        <f t="shared" si="68"/>
        <v>0</v>
      </c>
      <c r="CR39" s="161">
        <f t="shared" si="69"/>
        <v>0</v>
      </c>
      <c r="CS39" s="162">
        <f t="shared" si="70"/>
        <v>0</v>
      </c>
      <c r="CT39" s="160">
        <f t="shared" si="71"/>
        <v>0</v>
      </c>
      <c r="CU39" s="160">
        <f t="shared" si="108"/>
        <v>0</v>
      </c>
      <c r="CV39" s="156"/>
      <c r="CW39" s="156"/>
      <c r="CX39" s="159">
        <f t="shared" si="72"/>
        <v>0</v>
      </c>
      <c r="CY39" s="161">
        <f t="shared" si="73"/>
        <v>0</v>
      </c>
      <c r="CZ39" s="162">
        <f t="shared" si="74"/>
        <v>0</v>
      </c>
      <c r="DA39" s="160">
        <f t="shared" si="75"/>
        <v>0</v>
      </c>
      <c r="DB39" s="160">
        <f t="shared" si="76"/>
        <v>0</v>
      </c>
      <c r="DC39" s="218">
        <f t="shared" si="77"/>
        <v>0</v>
      </c>
      <c r="DD39" s="160" t="str">
        <f t="shared" si="78"/>
        <v>دون المســـتوى</v>
      </c>
      <c r="DE39" s="165">
        <f t="shared" si="79"/>
        <v>14</v>
      </c>
      <c r="DF39" s="156"/>
      <c r="DG39" s="156"/>
      <c r="DH39" s="159">
        <f t="shared" si="80"/>
        <v>0</v>
      </c>
      <c r="DI39" s="156"/>
      <c r="DJ39" s="156"/>
      <c r="DK39" s="160">
        <f t="shared" si="82"/>
        <v>0</v>
      </c>
      <c r="DL39" s="163">
        <f t="shared" si="83"/>
        <v>0</v>
      </c>
      <c r="DM39" s="161">
        <f t="shared" si="84"/>
        <v>0</v>
      </c>
      <c r="DN39" s="162">
        <f t="shared" si="85"/>
        <v>0</v>
      </c>
      <c r="DO39" s="160">
        <f t="shared" si="86"/>
        <v>0</v>
      </c>
      <c r="DP39" s="160">
        <f t="shared" si="87"/>
        <v>0</v>
      </c>
      <c r="DQ39" s="156"/>
      <c r="DR39" s="156"/>
      <c r="DS39" s="157">
        <f t="shared" si="88"/>
        <v>0</v>
      </c>
      <c r="DT39" s="156"/>
      <c r="DU39" s="156"/>
      <c r="DV39" s="159">
        <f t="shared" si="89"/>
        <v>0</v>
      </c>
      <c r="DW39" s="160">
        <f t="shared" si="90"/>
        <v>0</v>
      </c>
      <c r="DX39" s="161">
        <f t="shared" si="91"/>
        <v>0</v>
      </c>
      <c r="DY39" s="162">
        <f t="shared" si="92"/>
        <v>0</v>
      </c>
      <c r="DZ39" s="160">
        <f t="shared" si="93"/>
        <v>0</v>
      </c>
      <c r="EA39" s="159">
        <f t="shared" si="94"/>
        <v>0</v>
      </c>
      <c r="EB39" s="135" t="str">
        <f t="shared" si="3"/>
        <v>/ لغة عربية</v>
      </c>
      <c r="EC39" s="135" t="str">
        <f t="shared" si="4"/>
        <v>/ لغة انجليزية</v>
      </c>
      <c r="ED39" s="135" t="str">
        <f t="shared" si="5"/>
        <v>/ دراسات إجتماعية</v>
      </c>
      <c r="EE39" s="135" t="str">
        <f t="shared" si="6"/>
        <v>/ رياضيات</v>
      </c>
      <c r="EF39" s="135" t="str">
        <f t="shared" si="7"/>
        <v>/ علوم</v>
      </c>
      <c r="EG39" s="135" t="str">
        <f t="shared" si="8"/>
        <v>/ تربية فنية</v>
      </c>
      <c r="EH39" s="135" t="str">
        <f t="shared" si="95"/>
        <v>/ حاسب آلى</v>
      </c>
      <c r="EI39" s="135" t="str">
        <f t="shared" si="96"/>
        <v>/ نشـــاط1</v>
      </c>
      <c r="EJ39" s="135" t="str">
        <f t="shared" si="97"/>
        <v>/ نشـــاط2</v>
      </c>
      <c r="EK39" s="135" t="str">
        <f t="shared" si="98"/>
        <v>/ مجموع كلى</v>
      </c>
      <c r="EL39" s="135" t="str">
        <f t="shared" si="9"/>
        <v>/ تربية دينية</v>
      </c>
      <c r="EM39" s="135" t="str">
        <f t="shared" si="99"/>
        <v>/ لغــة فرنسيــــة</v>
      </c>
      <c r="EN39" s="135" t="str">
        <f t="shared" si="10"/>
        <v>1</v>
      </c>
      <c r="EO39" s="135" t="str">
        <f t="shared" si="11"/>
        <v>1</v>
      </c>
      <c r="EP39" s="136" t="str">
        <f t="shared" si="12"/>
        <v>1</v>
      </c>
      <c r="EQ39" s="137" t="str">
        <f t="shared" si="13"/>
        <v>1</v>
      </c>
      <c r="ER39" s="136" t="str">
        <f t="shared" si="14"/>
        <v>1</v>
      </c>
      <c r="ES39" s="136" t="str">
        <f t="shared" si="15"/>
        <v>1</v>
      </c>
      <c r="ET39" s="150" t="str">
        <f t="shared" si="16"/>
        <v>1</v>
      </c>
      <c r="EU39" s="138" t="str">
        <f t="shared" si="100"/>
        <v>1</v>
      </c>
      <c r="EV39" s="147" t="str">
        <f t="shared" si="101"/>
        <v>1</v>
      </c>
      <c r="EW39" s="123" t="str">
        <f t="shared" si="102"/>
        <v>1</v>
      </c>
      <c r="EX39" s="124" t="str">
        <f t="shared" si="17"/>
        <v>1</v>
      </c>
      <c r="EY39" s="124" t="str">
        <f t="shared" si="103"/>
        <v>1</v>
      </c>
      <c r="EZ39" s="35">
        <f t="shared" si="104"/>
        <v>12</v>
      </c>
      <c r="FA39" s="36" t="str">
        <f t="shared" si="105"/>
        <v>/ لـه دور ثــان فى مــواد</v>
      </c>
      <c r="FB39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  <c r="IE39" s="43"/>
      <c r="IF39" s="43"/>
      <c r="IG39" s="43"/>
      <c r="IH39" s="43"/>
      <c r="II39" s="43"/>
      <c r="IJ39" s="43"/>
      <c r="IK39" s="43"/>
      <c r="IL39" s="43"/>
      <c r="IM39" s="43"/>
      <c r="IN39" s="43"/>
      <c r="IO39" s="43"/>
      <c r="IP39" s="43"/>
      <c r="IQ39" s="43"/>
      <c r="IR39" s="43"/>
      <c r="IS39" s="43"/>
      <c r="IT39" s="43"/>
      <c r="IU39" s="43"/>
      <c r="IV39" s="43"/>
      <c r="IW39" s="43"/>
      <c r="IX39" s="43"/>
      <c r="IY39" s="43"/>
    </row>
    <row r="40" spans="1:259" ht="20.25" x14ac:dyDescent="0.3">
      <c r="A40" s="154">
        <f>+IF(B40="","",SUBTOTAL(3,B$10:B40))</f>
        <v>31</v>
      </c>
      <c r="B40" s="239" t="s">
        <v>154</v>
      </c>
      <c r="C40" s="167">
        <v>31</v>
      </c>
      <c r="D40" s="167">
        <v>31</v>
      </c>
      <c r="E40" s="183"/>
      <c r="F40" s="183"/>
      <c r="G40" s="156"/>
      <c r="H40" s="156"/>
      <c r="I40" s="157">
        <f t="shared" si="18"/>
        <v>0</v>
      </c>
      <c r="J40" s="156"/>
      <c r="K40" s="158"/>
      <c r="L40" s="159">
        <f t="shared" si="19"/>
        <v>0</v>
      </c>
      <c r="M40" s="160">
        <f t="shared" si="20"/>
        <v>0</v>
      </c>
      <c r="N40" s="161">
        <f t="shared" si="21"/>
        <v>0</v>
      </c>
      <c r="O40" s="162">
        <f t="shared" si="22"/>
        <v>0</v>
      </c>
      <c r="P40" s="160">
        <f t="shared" si="107"/>
        <v>0</v>
      </c>
      <c r="Q40" s="159">
        <f t="shared" si="23"/>
        <v>0</v>
      </c>
      <c r="R40" s="156"/>
      <c r="S40" s="156"/>
      <c r="T40" s="157">
        <f t="shared" si="1"/>
        <v>0</v>
      </c>
      <c r="U40" s="156"/>
      <c r="V40" s="156"/>
      <c r="W40" s="159">
        <f t="shared" si="24"/>
        <v>0</v>
      </c>
      <c r="X40" s="160">
        <f t="shared" si="25"/>
        <v>0</v>
      </c>
      <c r="Y40" s="161">
        <f t="shared" si="26"/>
        <v>0</v>
      </c>
      <c r="Z40" s="162">
        <f t="shared" si="27"/>
        <v>0</v>
      </c>
      <c r="AA40" s="160">
        <f t="shared" si="28"/>
        <v>0</v>
      </c>
      <c r="AB40" s="159">
        <f t="shared" si="29"/>
        <v>0</v>
      </c>
      <c r="AC40" s="156"/>
      <c r="AD40" s="156"/>
      <c r="AE40" s="157">
        <f t="shared" si="30"/>
        <v>0</v>
      </c>
      <c r="AF40" s="156"/>
      <c r="AG40" s="156"/>
      <c r="AH40" s="159">
        <f t="shared" si="31"/>
        <v>0</v>
      </c>
      <c r="AI40" s="160">
        <f t="shared" si="32"/>
        <v>0</v>
      </c>
      <c r="AJ40" s="161">
        <f t="shared" si="33"/>
        <v>0</v>
      </c>
      <c r="AK40" s="162">
        <f t="shared" si="34"/>
        <v>0</v>
      </c>
      <c r="AL40" s="160">
        <f t="shared" si="35"/>
        <v>0</v>
      </c>
      <c r="AM40" s="159">
        <f t="shared" si="36"/>
        <v>0</v>
      </c>
      <c r="AN40" s="156"/>
      <c r="AO40" s="156"/>
      <c r="AP40" s="156"/>
      <c r="AQ40" s="159">
        <f t="shared" si="37"/>
        <v>0</v>
      </c>
      <c r="AR40" s="156"/>
      <c r="AS40" s="156"/>
      <c r="AT40" s="156"/>
      <c r="AU40" s="163">
        <f t="shared" si="38"/>
        <v>0</v>
      </c>
      <c r="AV40" s="160">
        <f t="shared" si="39"/>
        <v>0</v>
      </c>
      <c r="AW40" s="164">
        <f t="shared" si="40"/>
        <v>0</v>
      </c>
      <c r="AX40" s="163">
        <f t="shared" si="41"/>
        <v>0</v>
      </c>
      <c r="AY40" s="160">
        <f t="shared" si="42"/>
        <v>0</v>
      </c>
      <c r="AZ40" s="160">
        <f t="shared" si="43"/>
        <v>0</v>
      </c>
      <c r="BA40" s="159">
        <f t="shared" si="44"/>
        <v>0</v>
      </c>
      <c r="BB40" s="156"/>
      <c r="BC40" s="156"/>
      <c r="BD40" s="156"/>
      <c r="BE40" s="159">
        <f t="shared" si="45"/>
        <v>0</v>
      </c>
      <c r="BF40" s="156"/>
      <c r="BG40" s="156"/>
      <c r="BH40" s="156"/>
      <c r="BI40" s="160">
        <f t="shared" si="46"/>
        <v>0</v>
      </c>
      <c r="BJ40" s="159">
        <f t="shared" si="47"/>
        <v>0</v>
      </c>
      <c r="BK40" s="164">
        <f t="shared" si="48"/>
        <v>0</v>
      </c>
      <c r="BL40" s="163">
        <f t="shared" si="49"/>
        <v>0</v>
      </c>
      <c r="BM40" s="160">
        <f t="shared" si="50"/>
        <v>0</v>
      </c>
      <c r="BN40" s="160">
        <f t="shared" si="51"/>
        <v>0</v>
      </c>
      <c r="BO40" s="159">
        <f t="shared" si="52"/>
        <v>0</v>
      </c>
      <c r="BP40" s="156"/>
      <c r="BQ40" s="156"/>
      <c r="BR40" s="159">
        <f t="shared" si="53"/>
        <v>0</v>
      </c>
      <c r="BS40" s="156"/>
      <c r="BT40" s="156"/>
      <c r="BU40" s="159">
        <f t="shared" si="54"/>
        <v>0</v>
      </c>
      <c r="BV40" s="160">
        <f t="shared" si="55"/>
        <v>0</v>
      </c>
      <c r="BW40" s="161">
        <f t="shared" si="56"/>
        <v>0</v>
      </c>
      <c r="BX40" s="162">
        <f t="shared" si="57"/>
        <v>0</v>
      </c>
      <c r="BY40" s="160">
        <f t="shared" si="58"/>
        <v>0</v>
      </c>
      <c r="BZ40" s="159">
        <f t="shared" si="59"/>
        <v>0</v>
      </c>
      <c r="CA40" s="156"/>
      <c r="CB40" s="156"/>
      <c r="CC40" s="156"/>
      <c r="CD40" s="159">
        <f t="shared" si="60"/>
        <v>0</v>
      </c>
      <c r="CE40" s="156"/>
      <c r="CF40" s="156"/>
      <c r="CG40" s="156"/>
      <c r="CH40" s="159">
        <f t="shared" si="61"/>
        <v>0</v>
      </c>
      <c r="CI40" s="160">
        <f t="shared" si="62"/>
        <v>0</v>
      </c>
      <c r="CJ40" s="164">
        <f t="shared" si="63"/>
        <v>0</v>
      </c>
      <c r="CK40" s="163">
        <f t="shared" si="64"/>
        <v>0</v>
      </c>
      <c r="CL40" s="163">
        <f t="shared" si="65"/>
        <v>0</v>
      </c>
      <c r="CM40" s="160">
        <f t="shared" si="66"/>
        <v>0</v>
      </c>
      <c r="CN40" s="160">
        <f t="shared" si="67"/>
        <v>0</v>
      </c>
      <c r="CO40" s="156"/>
      <c r="CP40" s="156"/>
      <c r="CQ40" s="159">
        <f t="shared" si="68"/>
        <v>0</v>
      </c>
      <c r="CR40" s="161">
        <f t="shared" si="69"/>
        <v>0</v>
      </c>
      <c r="CS40" s="162">
        <f t="shared" si="70"/>
        <v>0</v>
      </c>
      <c r="CT40" s="160">
        <f t="shared" si="71"/>
        <v>0</v>
      </c>
      <c r="CU40" s="160">
        <f t="shared" si="108"/>
        <v>0</v>
      </c>
      <c r="CV40" s="156"/>
      <c r="CW40" s="156"/>
      <c r="CX40" s="159">
        <f t="shared" si="72"/>
        <v>0</v>
      </c>
      <c r="CY40" s="161">
        <f t="shared" si="73"/>
        <v>0</v>
      </c>
      <c r="CZ40" s="162">
        <f t="shared" si="74"/>
        <v>0</v>
      </c>
      <c r="DA40" s="160">
        <f t="shared" si="75"/>
        <v>0</v>
      </c>
      <c r="DB40" s="160">
        <f t="shared" si="76"/>
        <v>0</v>
      </c>
      <c r="DC40" s="218">
        <f t="shared" si="77"/>
        <v>0</v>
      </c>
      <c r="DD40" s="160" t="str">
        <f t="shared" si="78"/>
        <v>دون المســـتوى</v>
      </c>
      <c r="DE40" s="165">
        <f t="shared" si="79"/>
        <v>14</v>
      </c>
      <c r="DF40" s="156"/>
      <c r="DG40" s="156"/>
      <c r="DH40" s="159">
        <f t="shared" si="80"/>
        <v>0</v>
      </c>
      <c r="DI40" s="156"/>
      <c r="DJ40" s="156"/>
      <c r="DK40" s="160">
        <f t="shared" si="82"/>
        <v>0</v>
      </c>
      <c r="DL40" s="163">
        <f t="shared" si="83"/>
        <v>0</v>
      </c>
      <c r="DM40" s="161">
        <f t="shared" si="84"/>
        <v>0</v>
      </c>
      <c r="DN40" s="162">
        <f t="shared" si="85"/>
        <v>0</v>
      </c>
      <c r="DO40" s="160">
        <f t="shared" si="86"/>
        <v>0</v>
      </c>
      <c r="DP40" s="160">
        <f t="shared" si="87"/>
        <v>0</v>
      </c>
      <c r="DQ40" s="156"/>
      <c r="DR40" s="156"/>
      <c r="DS40" s="157">
        <f t="shared" si="88"/>
        <v>0</v>
      </c>
      <c r="DT40" s="156"/>
      <c r="DU40" s="156"/>
      <c r="DV40" s="159">
        <f t="shared" si="89"/>
        <v>0</v>
      </c>
      <c r="DW40" s="160">
        <f t="shared" si="90"/>
        <v>0</v>
      </c>
      <c r="DX40" s="161">
        <f t="shared" si="91"/>
        <v>0</v>
      </c>
      <c r="DY40" s="162">
        <f t="shared" si="92"/>
        <v>0</v>
      </c>
      <c r="DZ40" s="160">
        <f t="shared" si="93"/>
        <v>0</v>
      </c>
      <c r="EA40" s="159">
        <f t="shared" si="94"/>
        <v>0</v>
      </c>
      <c r="EB40" s="135" t="str">
        <f t="shared" si="3"/>
        <v>/ لغة عربية</v>
      </c>
      <c r="EC40" s="135" t="str">
        <f t="shared" si="4"/>
        <v>/ لغة انجليزية</v>
      </c>
      <c r="ED40" s="135" t="str">
        <f t="shared" si="5"/>
        <v>/ دراسات إجتماعية</v>
      </c>
      <c r="EE40" s="135" t="str">
        <f t="shared" si="6"/>
        <v>/ رياضيات</v>
      </c>
      <c r="EF40" s="135" t="str">
        <f t="shared" si="7"/>
        <v>/ علوم</v>
      </c>
      <c r="EG40" s="135" t="str">
        <f t="shared" si="8"/>
        <v>/ تربية فنية</v>
      </c>
      <c r="EH40" s="135" t="str">
        <f t="shared" si="95"/>
        <v>/ حاسب آلى</v>
      </c>
      <c r="EI40" s="135" t="str">
        <f t="shared" si="96"/>
        <v>/ نشـــاط1</v>
      </c>
      <c r="EJ40" s="135" t="str">
        <f t="shared" si="97"/>
        <v>/ نشـــاط2</v>
      </c>
      <c r="EK40" s="135" t="str">
        <f t="shared" si="98"/>
        <v>/ مجموع كلى</v>
      </c>
      <c r="EL40" s="135" t="str">
        <f t="shared" si="9"/>
        <v>/ تربية دينية</v>
      </c>
      <c r="EM40" s="135" t="str">
        <f t="shared" si="99"/>
        <v>/ لغــة فرنسيــــة</v>
      </c>
      <c r="EN40" s="135" t="str">
        <f t="shared" si="10"/>
        <v>1</v>
      </c>
      <c r="EO40" s="135" t="str">
        <f t="shared" si="11"/>
        <v>1</v>
      </c>
      <c r="EP40" s="136" t="str">
        <f t="shared" si="12"/>
        <v>1</v>
      </c>
      <c r="EQ40" s="137" t="str">
        <f t="shared" si="13"/>
        <v>1</v>
      </c>
      <c r="ER40" s="136" t="str">
        <f t="shared" si="14"/>
        <v>1</v>
      </c>
      <c r="ES40" s="136" t="str">
        <f t="shared" si="15"/>
        <v>1</v>
      </c>
      <c r="ET40" s="150" t="str">
        <f t="shared" si="16"/>
        <v>1</v>
      </c>
      <c r="EU40" s="138" t="str">
        <f t="shared" si="100"/>
        <v>1</v>
      </c>
      <c r="EV40" s="147" t="str">
        <f t="shared" si="101"/>
        <v>1</v>
      </c>
      <c r="EW40" s="123" t="str">
        <f t="shared" si="102"/>
        <v>1</v>
      </c>
      <c r="EX40" s="124" t="str">
        <f t="shared" si="17"/>
        <v>1</v>
      </c>
      <c r="EY40" s="124" t="str">
        <f t="shared" si="103"/>
        <v>1</v>
      </c>
      <c r="EZ40" s="35">
        <f t="shared" si="104"/>
        <v>12</v>
      </c>
      <c r="FA40" s="36" t="str">
        <f t="shared" si="105"/>
        <v>/ لـه دور ثــان فى مــواد</v>
      </c>
      <c r="FB40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41" spans="1:259" ht="20.25" x14ac:dyDescent="0.3">
      <c r="A41" s="154">
        <f>+IF(B41="","",SUBTOTAL(3,B$10:B41))</f>
        <v>32</v>
      </c>
      <c r="B41" s="239" t="s">
        <v>155</v>
      </c>
      <c r="C41" s="167">
        <v>32</v>
      </c>
      <c r="D41" s="167">
        <v>32</v>
      </c>
      <c r="E41" s="183"/>
      <c r="F41" s="183"/>
      <c r="G41" s="156"/>
      <c r="H41" s="156"/>
      <c r="I41" s="157">
        <f t="shared" si="18"/>
        <v>0</v>
      </c>
      <c r="J41" s="156"/>
      <c r="K41" s="158"/>
      <c r="L41" s="159">
        <f t="shared" si="19"/>
        <v>0</v>
      </c>
      <c r="M41" s="160">
        <f t="shared" si="20"/>
        <v>0</v>
      </c>
      <c r="N41" s="161">
        <f t="shared" si="21"/>
        <v>0</v>
      </c>
      <c r="O41" s="162">
        <f t="shared" si="22"/>
        <v>0</v>
      </c>
      <c r="P41" s="160">
        <f t="shared" si="107"/>
        <v>0</v>
      </c>
      <c r="Q41" s="159">
        <f t="shared" si="23"/>
        <v>0</v>
      </c>
      <c r="R41" s="156"/>
      <c r="S41" s="156"/>
      <c r="T41" s="157">
        <f t="shared" si="1"/>
        <v>0</v>
      </c>
      <c r="U41" s="156"/>
      <c r="V41" s="156"/>
      <c r="W41" s="159">
        <f t="shared" si="24"/>
        <v>0</v>
      </c>
      <c r="X41" s="160">
        <f t="shared" si="25"/>
        <v>0</v>
      </c>
      <c r="Y41" s="161">
        <f t="shared" si="26"/>
        <v>0</v>
      </c>
      <c r="Z41" s="162">
        <f t="shared" si="27"/>
        <v>0</v>
      </c>
      <c r="AA41" s="160">
        <f t="shared" si="28"/>
        <v>0</v>
      </c>
      <c r="AB41" s="159">
        <f t="shared" si="29"/>
        <v>0</v>
      </c>
      <c r="AC41" s="156"/>
      <c r="AD41" s="156"/>
      <c r="AE41" s="157">
        <f t="shared" si="30"/>
        <v>0</v>
      </c>
      <c r="AF41" s="156"/>
      <c r="AG41" s="156"/>
      <c r="AH41" s="159">
        <f t="shared" si="31"/>
        <v>0</v>
      </c>
      <c r="AI41" s="160">
        <f t="shared" si="32"/>
        <v>0</v>
      </c>
      <c r="AJ41" s="161">
        <f t="shared" si="33"/>
        <v>0</v>
      </c>
      <c r="AK41" s="162">
        <f t="shared" si="34"/>
        <v>0</v>
      </c>
      <c r="AL41" s="160">
        <f t="shared" si="35"/>
        <v>0</v>
      </c>
      <c r="AM41" s="159">
        <f t="shared" si="36"/>
        <v>0</v>
      </c>
      <c r="AN41" s="156"/>
      <c r="AO41" s="156"/>
      <c r="AP41" s="156"/>
      <c r="AQ41" s="159">
        <f t="shared" si="37"/>
        <v>0</v>
      </c>
      <c r="AR41" s="156"/>
      <c r="AS41" s="156"/>
      <c r="AT41" s="156"/>
      <c r="AU41" s="163">
        <f t="shared" si="38"/>
        <v>0</v>
      </c>
      <c r="AV41" s="160">
        <f t="shared" si="39"/>
        <v>0</v>
      </c>
      <c r="AW41" s="164">
        <f t="shared" si="40"/>
        <v>0</v>
      </c>
      <c r="AX41" s="163">
        <f t="shared" si="41"/>
        <v>0</v>
      </c>
      <c r="AY41" s="160">
        <f t="shared" si="42"/>
        <v>0</v>
      </c>
      <c r="AZ41" s="160">
        <f t="shared" si="43"/>
        <v>0</v>
      </c>
      <c r="BA41" s="159">
        <f t="shared" si="44"/>
        <v>0</v>
      </c>
      <c r="BB41" s="156"/>
      <c r="BC41" s="156"/>
      <c r="BD41" s="156"/>
      <c r="BE41" s="159">
        <f t="shared" si="45"/>
        <v>0</v>
      </c>
      <c r="BF41" s="156"/>
      <c r="BG41" s="156"/>
      <c r="BH41" s="156"/>
      <c r="BI41" s="160">
        <f t="shared" si="46"/>
        <v>0</v>
      </c>
      <c r="BJ41" s="159">
        <f t="shared" si="47"/>
        <v>0</v>
      </c>
      <c r="BK41" s="164">
        <f t="shared" si="48"/>
        <v>0</v>
      </c>
      <c r="BL41" s="163">
        <f t="shared" si="49"/>
        <v>0</v>
      </c>
      <c r="BM41" s="160">
        <f t="shared" si="50"/>
        <v>0</v>
      </c>
      <c r="BN41" s="160">
        <f t="shared" si="51"/>
        <v>0</v>
      </c>
      <c r="BO41" s="159">
        <f t="shared" si="52"/>
        <v>0</v>
      </c>
      <c r="BP41" s="156"/>
      <c r="BQ41" s="156"/>
      <c r="BR41" s="159">
        <f t="shared" si="53"/>
        <v>0</v>
      </c>
      <c r="BS41" s="156"/>
      <c r="BT41" s="156"/>
      <c r="BU41" s="159">
        <f t="shared" si="54"/>
        <v>0</v>
      </c>
      <c r="BV41" s="160">
        <f t="shared" si="55"/>
        <v>0</v>
      </c>
      <c r="BW41" s="161">
        <f t="shared" si="56"/>
        <v>0</v>
      </c>
      <c r="BX41" s="162">
        <f t="shared" si="57"/>
        <v>0</v>
      </c>
      <c r="BY41" s="160">
        <f t="shared" si="58"/>
        <v>0</v>
      </c>
      <c r="BZ41" s="159">
        <f t="shared" si="59"/>
        <v>0</v>
      </c>
      <c r="CA41" s="156"/>
      <c r="CB41" s="156"/>
      <c r="CC41" s="156"/>
      <c r="CD41" s="159">
        <f t="shared" si="60"/>
        <v>0</v>
      </c>
      <c r="CE41" s="156"/>
      <c r="CF41" s="156"/>
      <c r="CG41" s="156"/>
      <c r="CH41" s="159">
        <f t="shared" si="61"/>
        <v>0</v>
      </c>
      <c r="CI41" s="160">
        <f t="shared" si="62"/>
        <v>0</v>
      </c>
      <c r="CJ41" s="164">
        <f t="shared" si="63"/>
        <v>0</v>
      </c>
      <c r="CK41" s="163">
        <f t="shared" si="64"/>
        <v>0</v>
      </c>
      <c r="CL41" s="163">
        <f t="shared" si="65"/>
        <v>0</v>
      </c>
      <c r="CM41" s="160">
        <f t="shared" si="66"/>
        <v>0</v>
      </c>
      <c r="CN41" s="160">
        <f t="shared" si="67"/>
        <v>0</v>
      </c>
      <c r="CO41" s="156"/>
      <c r="CP41" s="156"/>
      <c r="CQ41" s="159">
        <f t="shared" si="68"/>
        <v>0</v>
      </c>
      <c r="CR41" s="161">
        <f t="shared" si="69"/>
        <v>0</v>
      </c>
      <c r="CS41" s="162">
        <f t="shared" si="70"/>
        <v>0</v>
      </c>
      <c r="CT41" s="160">
        <f t="shared" si="71"/>
        <v>0</v>
      </c>
      <c r="CU41" s="160">
        <f t="shared" si="108"/>
        <v>0</v>
      </c>
      <c r="CV41" s="156"/>
      <c r="CW41" s="156"/>
      <c r="CX41" s="159">
        <f t="shared" si="72"/>
        <v>0</v>
      </c>
      <c r="CY41" s="161">
        <f t="shared" si="73"/>
        <v>0</v>
      </c>
      <c r="CZ41" s="162">
        <f t="shared" si="74"/>
        <v>0</v>
      </c>
      <c r="DA41" s="160">
        <f t="shared" si="75"/>
        <v>0</v>
      </c>
      <c r="DB41" s="160">
        <f t="shared" si="76"/>
        <v>0</v>
      </c>
      <c r="DC41" s="218">
        <f t="shared" si="77"/>
        <v>0</v>
      </c>
      <c r="DD41" s="160" t="str">
        <f t="shared" si="78"/>
        <v>دون المســـتوى</v>
      </c>
      <c r="DE41" s="165">
        <f t="shared" si="79"/>
        <v>14</v>
      </c>
      <c r="DF41" s="156"/>
      <c r="DG41" s="156"/>
      <c r="DH41" s="159">
        <f t="shared" si="80"/>
        <v>0</v>
      </c>
      <c r="DI41" s="156"/>
      <c r="DJ41" s="156"/>
      <c r="DK41" s="160">
        <f t="shared" si="82"/>
        <v>0</v>
      </c>
      <c r="DL41" s="163">
        <f t="shared" si="83"/>
        <v>0</v>
      </c>
      <c r="DM41" s="161">
        <f t="shared" si="84"/>
        <v>0</v>
      </c>
      <c r="DN41" s="162">
        <f t="shared" si="85"/>
        <v>0</v>
      </c>
      <c r="DO41" s="160">
        <f t="shared" si="86"/>
        <v>0</v>
      </c>
      <c r="DP41" s="160">
        <f t="shared" si="87"/>
        <v>0</v>
      </c>
      <c r="DQ41" s="156"/>
      <c r="DR41" s="156"/>
      <c r="DS41" s="157">
        <f t="shared" si="88"/>
        <v>0</v>
      </c>
      <c r="DT41" s="156"/>
      <c r="DU41" s="156"/>
      <c r="DV41" s="159">
        <f t="shared" si="89"/>
        <v>0</v>
      </c>
      <c r="DW41" s="160">
        <f t="shared" si="90"/>
        <v>0</v>
      </c>
      <c r="DX41" s="161">
        <f t="shared" si="91"/>
        <v>0</v>
      </c>
      <c r="DY41" s="162">
        <f t="shared" si="92"/>
        <v>0</v>
      </c>
      <c r="DZ41" s="160">
        <f t="shared" si="93"/>
        <v>0</v>
      </c>
      <c r="EA41" s="159">
        <f t="shared" si="94"/>
        <v>0</v>
      </c>
      <c r="EB41" s="135" t="str">
        <f t="shared" si="3"/>
        <v>/ لغة عربية</v>
      </c>
      <c r="EC41" s="135" t="str">
        <f t="shared" si="4"/>
        <v>/ لغة انجليزية</v>
      </c>
      <c r="ED41" s="135" t="str">
        <f t="shared" si="5"/>
        <v>/ دراسات إجتماعية</v>
      </c>
      <c r="EE41" s="135" t="str">
        <f t="shared" si="6"/>
        <v>/ رياضيات</v>
      </c>
      <c r="EF41" s="135" t="str">
        <f t="shared" si="7"/>
        <v>/ علوم</v>
      </c>
      <c r="EG41" s="135" t="str">
        <f t="shared" si="8"/>
        <v>/ تربية فنية</v>
      </c>
      <c r="EH41" s="135" t="str">
        <f t="shared" si="95"/>
        <v>/ حاسب آلى</v>
      </c>
      <c r="EI41" s="135" t="str">
        <f t="shared" si="96"/>
        <v>/ نشـــاط1</v>
      </c>
      <c r="EJ41" s="135" t="str">
        <f t="shared" si="97"/>
        <v>/ نشـــاط2</v>
      </c>
      <c r="EK41" s="135" t="str">
        <f t="shared" si="98"/>
        <v>/ مجموع كلى</v>
      </c>
      <c r="EL41" s="135" t="str">
        <f t="shared" si="9"/>
        <v>/ تربية دينية</v>
      </c>
      <c r="EM41" s="135" t="str">
        <f t="shared" si="99"/>
        <v>/ لغــة فرنسيــــة</v>
      </c>
      <c r="EN41" s="135" t="str">
        <f t="shared" si="10"/>
        <v>1</v>
      </c>
      <c r="EO41" s="135" t="str">
        <f t="shared" si="11"/>
        <v>1</v>
      </c>
      <c r="EP41" s="136" t="str">
        <f t="shared" si="12"/>
        <v>1</v>
      </c>
      <c r="EQ41" s="137" t="str">
        <f t="shared" si="13"/>
        <v>1</v>
      </c>
      <c r="ER41" s="136" t="str">
        <f t="shared" si="14"/>
        <v>1</v>
      </c>
      <c r="ES41" s="136" t="str">
        <f t="shared" si="15"/>
        <v>1</v>
      </c>
      <c r="ET41" s="150" t="str">
        <f t="shared" si="16"/>
        <v>1</v>
      </c>
      <c r="EU41" s="138" t="str">
        <f t="shared" si="100"/>
        <v>1</v>
      </c>
      <c r="EV41" s="147" t="str">
        <f t="shared" si="101"/>
        <v>1</v>
      </c>
      <c r="EW41" s="123" t="str">
        <f t="shared" si="102"/>
        <v>1</v>
      </c>
      <c r="EX41" s="124" t="str">
        <f t="shared" si="17"/>
        <v>1</v>
      </c>
      <c r="EY41" s="124" t="str">
        <f t="shared" si="103"/>
        <v>1</v>
      </c>
      <c r="EZ41" s="35">
        <f t="shared" si="104"/>
        <v>12</v>
      </c>
      <c r="FA41" s="36" t="str">
        <f t="shared" si="105"/>
        <v>/ لـه دور ثــان فى مــواد</v>
      </c>
      <c r="FB41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42" spans="1:259" ht="20.25" x14ac:dyDescent="0.3">
      <c r="A42" s="154">
        <f>+IF(B42="","",SUBTOTAL(3,B$10:B42))</f>
        <v>33</v>
      </c>
      <c r="B42" s="239" t="s">
        <v>156</v>
      </c>
      <c r="C42" s="167">
        <v>33</v>
      </c>
      <c r="D42" s="167">
        <v>33</v>
      </c>
      <c r="E42" s="183"/>
      <c r="F42" s="183"/>
      <c r="G42" s="156"/>
      <c r="H42" s="156"/>
      <c r="I42" s="157">
        <f t="shared" si="18"/>
        <v>0</v>
      </c>
      <c r="J42" s="156"/>
      <c r="K42" s="158"/>
      <c r="L42" s="159">
        <f t="shared" si="19"/>
        <v>0</v>
      </c>
      <c r="M42" s="160">
        <f t="shared" si="20"/>
        <v>0</v>
      </c>
      <c r="N42" s="161">
        <f t="shared" si="21"/>
        <v>0</v>
      </c>
      <c r="O42" s="162">
        <f t="shared" si="22"/>
        <v>0</v>
      </c>
      <c r="P42" s="160">
        <f t="shared" si="107"/>
        <v>0</v>
      </c>
      <c r="Q42" s="159">
        <f t="shared" si="23"/>
        <v>0</v>
      </c>
      <c r="R42" s="156"/>
      <c r="S42" s="156"/>
      <c r="T42" s="157">
        <f t="shared" si="1"/>
        <v>0</v>
      </c>
      <c r="U42" s="156"/>
      <c r="V42" s="156"/>
      <c r="W42" s="159">
        <f t="shared" si="24"/>
        <v>0</v>
      </c>
      <c r="X42" s="160">
        <f t="shared" si="25"/>
        <v>0</v>
      </c>
      <c r="Y42" s="161">
        <f t="shared" si="26"/>
        <v>0</v>
      </c>
      <c r="Z42" s="162">
        <f t="shared" si="27"/>
        <v>0</v>
      </c>
      <c r="AA42" s="160">
        <f t="shared" si="28"/>
        <v>0</v>
      </c>
      <c r="AB42" s="159">
        <f t="shared" si="29"/>
        <v>0</v>
      </c>
      <c r="AC42" s="156"/>
      <c r="AD42" s="156"/>
      <c r="AE42" s="157">
        <f t="shared" si="30"/>
        <v>0</v>
      </c>
      <c r="AF42" s="156"/>
      <c r="AG42" s="156"/>
      <c r="AH42" s="159">
        <f t="shared" si="31"/>
        <v>0</v>
      </c>
      <c r="AI42" s="160">
        <f t="shared" si="32"/>
        <v>0</v>
      </c>
      <c r="AJ42" s="161">
        <f t="shared" si="33"/>
        <v>0</v>
      </c>
      <c r="AK42" s="162">
        <f t="shared" si="34"/>
        <v>0</v>
      </c>
      <c r="AL42" s="160">
        <f t="shared" si="35"/>
        <v>0</v>
      </c>
      <c r="AM42" s="159">
        <f t="shared" si="36"/>
        <v>0</v>
      </c>
      <c r="AN42" s="156"/>
      <c r="AO42" s="156"/>
      <c r="AP42" s="156"/>
      <c r="AQ42" s="159">
        <f t="shared" si="37"/>
        <v>0</v>
      </c>
      <c r="AR42" s="156"/>
      <c r="AS42" s="156"/>
      <c r="AT42" s="156"/>
      <c r="AU42" s="163">
        <f t="shared" si="38"/>
        <v>0</v>
      </c>
      <c r="AV42" s="160">
        <f t="shared" si="39"/>
        <v>0</v>
      </c>
      <c r="AW42" s="164">
        <f t="shared" si="40"/>
        <v>0</v>
      </c>
      <c r="AX42" s="163">
        <f t="shared" si="41"/>
        <v>0</v>
      </c>
      <c r="AY42" s="160">
        <f t="shared" si="42"/>
        <v>0</v>
      </c>
      <c r="AZ42" s="160">
        <f t="shared" si="43"/>
        <v>0</v>
      </c>
      <c r="BA42" s="159">
        <f t="shared" si="44"/>
        <v>0</v>
      </c>
      <c r="BB42" s="156"/>
      <c r="BC42" s="156"/>
      <c r="BD42" s="156"/>
      <c r="BE42" s="159">
        <f t="shared" si="45"/>
        <v>0</v>
      </c>
      <c r="BF42" s="156"/>
      <c r="BG42" s="156"/>
      <c r="BH42" s="156"/>
      <c r="BI42" s="160">
        <f t="shared" si="46"/>
        <v>0</v>
      </c>
      <c r="BJ42" s="159">
        <f t="shared" si="47"/>
        <v>0</v>
      </c>
      <c r="BK42" s="164">
        <f t="shared" si="48"/>
        <v>0</v>
      </c>
      <c r="BL42" s="163">
        <f t="shared" si="49"/>
        <v>0</v>
      </c>
      <c r="BM42" s="160">
        <f t="shared" si="50"/>
        <v>0</v>
      </c>
      <c r="BN42" s="160">
        <f t="shared" si="51"/>
        <v>0</v>
      </c>
      <c r="BO42" s="159">
        <f t="shared" si="52"/>
        <v>0</v>
      </c>
      <c r="BP42" s="156"/>
      <c r="BQ42" s="156"/>
      <c r="BR42" s="159">
        <f t="shared" si="53"/>
        <v>0</v>
      </c>
      <c r="BS42" s="156"/>
      <c r="BT42" s="156"/>
      <c r="BU42" s="159">
        <f t="shared" si="54"/>
        <v>0</v>
      </c>
      <c r="BV42" s="160">
        <f t="shared" si="55"/>
        <v>0</v>
      </c>
      <c r="BW42" s="161">
        <f t="shared" si="56"/>
        <v>0</v>
      </c>
      <c r="BX42" s="162">
        <f t="shared" si="57"/>
        <v>0</v>
      </c>
      <c r="BY42" s="160">
        <f t="shared" si="58"/>
        <v>0</v>
      </c>
      <c r="BZ42" s="159">
        <f t="shared" si="59"/>
        <v>0</v>
      </c>
      <c r="CA42" s="156"/>
      <c r="CB42" s="156"/>
      <c r="CC42" s="156"/>
      <c r="CD42" s="159">
        <f t="shared" si="60"/>
        <v>0</v>
      </c>
      <c r="CE42" s="156"/>
      <c r="CF42" s="156"/>
      <c r="CG42" s="156"/>
      <c r="CH42" s="159">
        <f t="shared" si="61"/>
        <v>0</v>
      </c>
      <c r="CI42" s="160">
        <f t="shared" si="62"/>
        <v>0</v>
      </c>
      <c r="CJ42" s="164">
        <f t="shared" si="63"/>
        <v>0</v>
      </c>
      <c r="CK42" s="163">
        <f t="shared" si="64"/>
        <v>0</v>
      </c>
      <c r="CL42" s="163">
        <f t="shared" si="65"/>
        <v>0</v>
      </c>
      <c r="CM42" s="160">
        <f t="shared" si="66"/>
        <v>0</v>
      </c>
      <c r="CN42" s="160">
        <f t="shared" si="67"/>
        <v>0</v>
      </c>
      <c r="CO42" s="156"/>
      <c r="CP42" s="156"/>
      <c r="CQ42" s="159">
        <f t="shared" si="68"/>
        <v>0</v>
      </c>
      <c r="CR42" s="161">
        <f t="shared" si="69"/>
        <v>0</v>
      </c>
      <c r="CS42" s="162">
        <f t="shared" si="70"/>
        <v>0</v>
      </c>
      <c r="CT42" s="160">
        <f t="shared" si="71"/>
        <v>0</v>
      </c>
      <c r="CU42" s="160">
        <f t="shared" si="108"/>
        <v>0</v>
      </c>
      <c r="CV42" s="156"/>
      <c r="CW42" s="156"/>
      <c r="CX42" s="159">
        <f t="shared" si="72"/>
        <v>0</v>
      </c>
      <c r="CY42" s="161">
        <f t="shared" si="73"/>
        <v>0</v>
      </c>
      <c r="CZ42" s="162">
        <f t="shared" si="74"/>
        <v>0</v>
      </c>
      <c r="DA42" s="160">
        <f t="shared" si="75"/>
        <v>0</v>
      </c>
      <c r="DB42" s="160">
        <f t="shared" si="76"/>
        <v>0</v>
      </c>
      <c r="DC42" s="218">
        <f t="shared" si="77"/>
        <v>0</v>
      </c>
      <c r="DD42" s="160" t="str">
        <f t="shared" si="78"/>
        <v>دون المســـتوى</v>
      </c>
      <c r="DE42" s="165">
        <f t="shared" si="79"/>
        <v>14</v>
      </c>
      <c r="DF42" s="156"/>
      <c r="DG42" s="156"/>
      <c r="DH42" s="159">
        <f t="shared" si="80"/>
        <v>0</v>
      </c>
      <c r="DI42" s="156"/>
      <c r="DJ42" s="156"/>
      <c r="DK42" s="160">
        <f t="shared" si="82"/>
        <v>0</v>
      </c>
      <c r="DL42" s="163">
        <f t="shared" si="83"/>
        <v>0</v>
      </c>
      <c r="DM42" s="161">
        <f t="shared" si="84"/>
        <v>0</v>
      </c>
      <c r="DN42" s="162">
        <f t="shared" si="85"/>
        <v>0</v>
      </c>
      <c r="DO42" s="160">
        <f t="shared" si="86"/>
        <v>0</v>
      </c>
      <c r="DP42" s="160">
        <f t="shared" si="87"/>
        <v>0</v>
      </c>
      <c r="DQ42" s="156"/>
      <c r="DR42" s="156"/>
      <c r="DS42" s="157">
        <f t="shared" si="88"/>
        <v>0</v>
      </c>
      <c r="DT42" s="156"/>
      <c r="DU42" s="156"/>
      <c r="DV42" s="159">
        <f t="shared" si="89"/>
        <v>0</v>
      </c>
      <c r="DW42" s="160">
        <f t="shared" si="90"/>
        <v>0</v>
      </c>
      <c r="DX42" s="161">
        <f t="shared" si="91"/>
        <v>0</v>
      </c>
      <c r="DY42" s="162">
        <f t="shared" si="92"/>
        <v>0</v>
      </c>
      <c r="DZ42" s="160">
        <f t="shared" si="93"/>
        <v>0</v>
      </c>
      <c r="EA42" s="159">
        <f t="shared" si="94"/>
        <v>0</v>
      </c>
      <c r="EB42" s="135" t="str">
        <f t="shared" si="3"/>
        <v>/ لغة عربية</v>
      </c>
      <c r="EC42" s="135" t="str">
        <f t="shared" si="4"/>
        <v>/ لغة انجليزية</v>
      </c>
      <c r="ED42" s="135" t="str">
        <f t="shared" si="5"/>
        <v>/ دراسات إجتماعية</v>
      </c>
      <c r="EE42" s="135" t="str">
        <f t="shared" si="6"/>
        <v>/ رياضيات</v>
      </c>
      <c r="EF42" s="135" t="str">
        <f t="shared" si="7"/>
        <v>/ علوم</v>
      </c>
      <c r="EG42" s="135" t="str">
        <f t="shared" si="8"/>
        <v>/ تربية فنية</v>
      </c>
      <c r="EH42" s="135" t="str">
        <f t="shared" si="95"/>
        <v>/ حاسب آلى</v>
      </c>
      <c r="EI42" s="135" t="str">
        <f t="shared" si="96"/>
        <v>/ نشـــاط1</v>
      </c>
      <c r="EJ42" s="135" t="str">
        <f t="shared" si="97"/>
        <v>/ نشـــاط2</v>
      </c>
      <c r="EK42" s="135" t="str">
        <f t="shared" si="98"/>
        <v>/ مجموع كلى</v>
      </c>
      <c r="EL42" s="135" t="str">
        <f t="shared" si="9"/>
        <v>/ تربية دينية</v>
      </c>
      <c r="EM42" s="135" t="str">
        <f t="shared" si="99"/>
        <v>/ لغــة فرنسيــــة</v>
      </c>
      <c r="EN42" s="135" t="str">
        <f t="shared" si="10"/>
        <v>1</v>
      </c>
      <c r="EO42" s="135" t="str">
        <f t="shared" si="11"/>
        <v>1</v>
      </c>
      <c r="EP42" s="136" t="str">
        <f t="shared" si="12"/>
        <v>1</v>
      </c>
      <c r="EQ42" s="137" t="str">
        <f t="shared" si="13"/>
        <v>1</v>
      </c>
      <c r="ER42" s="136" t="str">
        <f t="shared" si="14"/>
        <v>1</v>
      </c>
      <c r="ES42" s="136" t="str">
        <f t="shared" si="15"/>
        <v>1</v>
      </c>
      <c r="ET42" s="150" t="str">
        <f t="shared" si="16"/>
        <v>1</v>
      </c>
      <c r="EU42" s="138" t="str">
        <f t="shared" si="100"/>
        <v>1</v>
      </c>
      <c r="EV42" s="147" t="str">
        <f t="shared" si="101"/>
        <v>1</v>
      </c>
      <c r="EW42" s="123" t="str">
        <f t="shared" si="102"/>
        <v>1</v>
      </c>
      <c r="EX42" s="124" t="str">
        <f t="shared" si="17"/>
        <v>1</v>
      </c>
      <c r="EY42" s="124" t="str">
        <f t="shared" si="103"/>
        <v>1</v>
      </c>
      <c r="EZ42" s="35">
        <f t="shared" si="104"/>
        <v>12</v>
      </c>
      <c r="FA42" s="36" t="str">
        <f t="shared" si="105"/>
        <v>/ لـه دور ثــان فى مــواد</v>
      </c>
      <c r="FB42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43" spans="1:259" ht="20.25" x14ac:dyDescent="0.3">
      <c r="A43" s="154">
        <f>+IF(B43="","",SUBTOTAL(3,B$10:B43))</f>
        <v>34</v>
      </c>
      <c r="B43" s="239" t="s">
        <v>157</v>
      </c>
      <c r="C43" s="167">
        <v>34</v>
      </c>
      <c r="D43" s="167">
        <v>34</v>
      </c>
      <c r="E43" s="183"/>
      <c r="F43" s="183"/>
      <c r="G43" s="156"/>
      <c r="H43" s="156"/>
      <c r="I43" s="157">
        <f t="shared" si="18"/>
        <v>0</v>
      </c>
      <c r="J43" s="156"/>
      <c r="K43" s="158"/>
      <c r="L43" s="159">
        <f t="shared" si="19"/>
        <v>0</v>
      </c>
      <c r="M43" s="160">
        <f t="shared" si="20"/>
        <v>0</v>
      </c>
      <c r="N43" s="161">
        <f t="shared" si="21"/>
        <v>0</v>
      </c>
      <c r="O43" s="162">
        <f t="shared" si="22"/>
        <v>0</v>
      </c>
      <c r="P43" s="160">
        <f t="shared" si="107"/>
        <v>0</v>
      </c>
      <c r="Q43" s="159">
        <f t="shared" si="23"/>
        <v>0</v>
      </c>
      <c r="R43" s="156"/>
      <c r="S43" s="156"/>
      <c r="T43" s="157">
        <f t="shared" si="1"/>
        <v>0</v>
      </c>
      <c r="U43" s="156"/>
      <c r="V43" s="156"/>
      <c r="W43" s="159">
        <f t="shared" si="24"/>
        <v>0</v>
      </c>
      <c r="X43" s="160">
        <f t="shared" si="25"/>
        <v>0</v>
      </c>
      <c r="Y43" s="161">
        <f t="shared" si="26"/>
        <v>0</v>
      </c>
      <c r="Z43" s="162">
        <f t="shared" si="27"/>
        <v>0</v>
      </c>
      <c r="AA43" s="160">
        <f t="shared" si="28"/>
        <v>0</v>
      </c>
      <c r="AB43" s="159">
        <f t="shared" si="29"/>
        <v>0</v>
      </c>
      <c r="AC43" s="156"/>
      <c r="AD43" s="156"/>
      <c r="AE43" s="157">
        <f t="shared" si="30"/>
        <v>0</v>
      </c>
      <c r="AF43" s="156"/>
      <c r="AG43" s="156"/>
      <c r="AH43" s="159">
        <f t="shared" si="31"/>
        <v>0</v>
      </c>
      <c r="AI43" s="160">
        <f t="shared" si="32"/>
        <v>0</v>
      </c>
      <c r="AJ43" s="161">
        <f t="shared" si="33"/>
        <v>0</v>
      </c>
      <c r="AK43" s="162">
        <f t="shared" si="34"/>
        <v>0</v>
      </c>
      <c r="AL43" s="160">
        <f t="shared" si="35"/>
        <v>0</v>
      </c>
      <c r="AM43" s="159">
        <f t="shared" si="36"/>
        <v>0</v>
      </c>
      <c r="AN43" s="156"/>
      <c r="AO43" s="156"/>
      <c r="AP43" s="156"/>
      <c r="AQ43" s="159">
        <f t="shared" si="37"/>
        <v>0</v>
      </c>
      <c r="AR43" s="156"/>
      <c r="AS43" s="156"/>
      <c r="AT43" s="156"/>
      <c r="AU43" s="163">
        <f t="shared" si="38"/>
        <v>0</v>
      </c>
      <c r="AV43" s="160">
        <f t="shared" si="39"/>
        <v>0</v>
      </c>
      <c r="AW43" s="164">
        <f t="shared" si="40"/>
        <v>0</v>
      </c>
      <c r="AX43" s="163">
        <f t="shared" si="41"/>
        <v>0</v>
      </c>
      <c r="AY43" s="160">
        <f t="shared" si="42"/>
        <v>0</v>
      </c>
      <c r="AZ43" s="160">
        <f t="shared" si="43"/>
        <v>0</v>
      </c>
      <c r="BA43" s="159">
        <f t="shared" si="44"/>
        <v>0</v>
      </c>
      <c r="BB43" s="156"/>
      <c r="BC43" s="156"/>
      <c r="BD43" s="156"/>
      <c r="BE43" s="159">
        <f t="shared" si="45"/>
        <v>0</v>
      </c>
      <c r="BF43" s="156"/>
      <c r="BG43" s="156"/>
      <c r="BH43" s="156"/>
      <c r="BI43" s="160">
        <f t="shared" si="46"/>
        <v>0</v>
      </c>
      <c r="BJ43" s="159">
        <f t="shared" si="47"/>
        <v>0</v>
      </c>
      <c r="BK43" s="164">
        <f t="shared" si="48"/>
        <v>0</v>
      </c>
      <c r="BL43" s="163">
        <f t="shared" si="49"/>
        <v>0</v>
      </c>
      <c r="BM43" s="160">
        <f t="shared" si="50"/>
        <v>0</v>
      </c>
      <c r="BN43" s="160">
        <f t="shared" si="51"/>
        <v>0</v>
      </c>
      <c r="BO43" s="159">
        <f t="shared" si="52"/>
        <v>0</v>
      </c>
      <c r="BP43" s="156"/>
      <c r="BQ43" s="156"/>
      <c r="BR43" s="159">
        <f t="shared" si="53"/>
        <v>0</v>
      </c>
      <c r="BS43" s="156"/>
      <c r="BT43" s="156"/>
      <c r="BU43" s="159">
        <f t="shared" si="54"/>
        <v>0</v>
      </c>
      <c r="BV43" s="160">
        <f t="shared" si="55"/>
        <v>0</v>
      </c>
      <c r="BW43" s="161">
        <f t="shared" si="56"/>
        <v>0</v>
      </c>
      <c r="BX43" s="162">
        <f t="shared" si="57"/>
        <v>0</v>
      </c>
      <c r="BY43" s="160">
        <f t="shared" si="58"/>
        <v>0</v>
      </c>
      <c r="BZ43" s="159">
        <f t="shared" si="59"/>
        <v>0</v>
      </c>
      <c r="CA43" s="156"/>
      <c r="CB43" s="156"/>
      <c r="CC43" s="156"/>
      <c r="CD43" s="159">
        <f t="shared" si="60"/>
        <v>0</v>
      </c>
      <c r="CE43" s="156"/>
      <c r="CF43" s="156"/>
      <c r="CG43" s="156"/>
      <c r="CH43" s="159">
        <f t="shared" si="61"/>
        <v>0</v>
      </c>
      <c r="CI43" s="160">
        <f t="shared" si="62"/>
        <v>0</v>
      </c>
      <c r="CJ43" s="164">
        <f t="shared" si="63"/>
        <v>0</v>
      </c>
      <c r="CK43" s="163">
        <f t="shared" si="64"/>
        <v>0</v>
      </c>
      <c r="CL43" s="163">
        <f t="shared" si="65"/>
        <v>0</v>
      </c>
      <c r="CM43" s="160">
        <f t="shared" si="66"/>
        <v>0</v>
      </c>
      <c r="CN43" s="160">
        <f t="shared" si="67"/>
        <v>0</v>
      </c>
      <c r="CO43" s="156"/>
      <c r="CP43" s="156"/>
      <c r="CQ43" s="159">
        <f t="shared" si="68"/>
        <v>0</v>
      </c>
      <c r="CR43" s="161">
        <f t="shared" si="69"/>
        <v>0</v>
      </c>
      <c r="CS43" s="162">
        <f t="shared" si="70"/>
        <v>0</v>
      </c>
      <c r="CT43" s="160">
        <f t="shared" si="71"/>
        <v>0</v>
      </c>
      <c r="CU43" s="160">
        <f t="shared" si="108"/>
        <v>0</v>
      </c>
      <c r="CV43" s="156"/>
      <c r="CW43" s="156"/>
      <c r="CX43" s="159">
        <f t="shared" si="72"/>
        <v>0</v>
      </c>
      <c r="CY43" s="161">
        <f t="shared" si="73"/>
        <v>0</v>
      </c>
      <c r="CZ43" s="162">
        <f t="shared" si="74"/>
        <v>0</v>
      </c>
      <c r="DA43" s="160">
        <f t="shared" si="75"/>
        <v>0</v>
      </c>
      <c r="DB43" s="160">
        <f t="shared" si="76"/>
        <v>0</v>
      </c>
      <c r="DC43" s="218">
        <f t="shared" si="77"/>
        <v>0</v>
      </c>
      <c r="DD43" s="160" t="str">
        <f t="shared" si="78"/>
        <v>دون المســـتوى</v>
      </c>
      <c r="DE43" s="165">
        <f t="shared" si="79"/>
        <v>14</v>
      </c>
      <c r="DF43" s="156"/>
      <c r="DG43" s="156"/>
      <c r="DH43" s="159">
        <f t="shared" si="80"/>
        <v>0</v>
      </c>
      <c r="DI43" s="156"/>
      <c r="DJ43" s="156"/>
      <c r="DK43" s="160">
        <f t="shared" si="82"/>
        <v>0</v>
      </c>
      <c r="DL43" s="163">
        <f t="shared" si="83"/>
        <v>0</v>
      </c>
      <c r="DM43" s="161">
        <f t="shared" si="84"/>
        <v>0</v>
      </c>
      <c r="DN43" s="162">
        <f t="shared" si="85"/>
        <v>0</v>
      </c>
      <c r="DO43" s="160">
        <f t="shared" si="86"/>
        <v>0</v>
      </c>
      <c r="DP43" s="160">
        <f t="shared" si="87"/>
        <v>0</v>
      </c>
      <c r="DQ43" s="156"/>
      <c r="DR43" s="156"/>
      <c r="DS43" s="157">
        <f t="shared" si="88"/>
        <v>0</v>
      </c>
      <c r="DT43" s="156"/>
      <c r="DU43" s="156"/>
      <c r="DV43" s="159">
        <f t="shared" si="89"/>
        <v>0</v>
      </c>
      <c r="DW43" s="160">
        <f t="shared" si="90"/>
        <v>0</v>
      </c>
      <c r="DX43" s="161">
        <f t="shared" si="91"/>
        <v>0</v>
      </c>
      <c r="DY43" s="162">
        <f t="shared" si="92"/>
        <v>0</v>
      </c>
      <c r="DZ43" s="160">
        <f t="shared" si="93"/>
        <v>0</v>
      </c>
      <c r="EA43" s="159">
        <f t="shared" si="94"/>
        <v>0</v>
      </c>
      <c r="EB43" s="135" t="str">
        <f t="shared" si="3"/>
        <v>/ لغة عربية</v>
      </c>
      <c r="EC43" s="135" t="str">
        <f t="shared" si="4"/>
        <v>/ لغة انجليزية</v>
      </c>
      <c r="ED43" s="135" t="str">
        <f t="shared" si="5"/>
        <v>/ دراسات إجتماعية</v>
      </c>
      <c r="EE43" s="135" t="str">
        <f t="shared" si="6"/>
        <v>/ رياضيات</v>
      </c>
      <c r="EF43" s="135" t="str">
        <f t="shared" si="7"/>
        <v>/ علوم</v>
      </c>
      <c r="EG43" s="135" t="str">
        <f t="shared" si="8"/>
        <v>/ تربية فنية</v>
      </c>
      <c r="EH43" s="135" t="str">
        <f t="shared" si="95"/>
        <v>/ حاسب آلى</v>
      </c>
      <c r="EI43" s="135" t="str">
        <f t="shared" si="96"/>
        <v>/ نشـــاط1</v>
      </c>
      <c r="EJ43" s="135" t="str">
        <f t="shared" si="97"/>
        <v>/ نشـــاط2</v>
      </c>
      <c r="EK43" s="135" t="str">
        <f t="shared" si="98"/>
        <v>/ مجموع كلى</v>
      </c>
      <c r="EL43" s="135" t="str">
        <f t="shared" si="9"/>
        <v>/ تربية دينية</v>
      </c>
      <c r="EM43" s="135" t="str">
        <f t="shared" si="99"/>
        <v>/ لغــة فرنسيــــة</v>
      </c>
      <c r="EN43" s="135" t="str">
        <f t="shared" si="10"/>
        <v>1</v>
      </c>
      <c r="EO43" s="135" t="str">
        <f t="shared" si="11"/>
        <v>1</v>
      </c>
      <c r="EP43" s="136" t="str">
        <f t="shared" si="12"/>
        <v>1</v>
      </c>
      <c r="EQ43" s="137" t="str">
        <f t="shared" si="13"/>
        <v>1</v>
      </c>
      <c r="ER43" s="136" t="str">
        <f t="shared" si="14"/>
        <v>1</v>
      </c>
      <c r="ES43" s="136" t="str">
        <f t="shared" si="15"/>
        <v>1</v>
      </c>
      <c r="ET43" s="150" t="str">
        <f t="shared" si="16"/>
        <v>1</v>
      </c>
      <c r="EU43" s="138" t="str">
        <f t="shared" si="100"/>
        <v>1</v>
      </c>
      <c r="EV43" s="147" t="str">
        <f t="shared" si="101"/>
        <v>1</v>
      </c>
      <c r="EW43" s="123" t="str">
        <f t="shared" si="102"/>
        <v>1</v>
      </c>
      <c r="EX43" s="124" t="str">
        <f t="shared" si="17"/>
        <v>1</v>
      </c>
      <c r="EY43" s="124" t="str">
        <f t="shared" si="103"/>
        <v>1</v>
      </c>
      <c r="EZ43" s="35">
        <f t="shared" si="104"/>
        <v>12</v>
      </c>
      <c r="FA43" s="36" t="str">
        <f t="shared" si="105"/>
        <v>/ لـه دور ثــان فى مــواد</v>
      </c>
      <c r="FB43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44" spans="1:259" ht="20.25" x14ac:dyDescent="0.3">
      <c r="A44" s="154">
        <f>+IF(B44="","",SUBTOTAL(3,B$10:B44))</f>
        <v>35</v>
      </c>
      <c r="B44" s="239" t="s">
        <v>158</v>
      </c>
      <c r="C44" s="167">
        <v>35</v>
      </c>
      <c r="D44" s="167">
        <v>35</v>
      </c>
      <c r="E44" s="183"/>
      <c r="F44" s="183"/>
      <c r="G44" s="156"/>
      <c r="H44" s="156"/>
      <c r="I44" s="157">
        <f t="shared" si="18"/>
        <v>0</v>
      </c>
      <c r="J44" s="156"/>
      <c r="K44" s="158"/>
      <c r="L44" s="159">
        <f t="shared" si="19"/>
        <v>0</v>
      </c>
      <c r="M44" s="160">
        <f t="shared" si="20"/>
        <v>0</v>
      </c>
      <c r="N44" s="161">
        <f t="shared" si="21"/>
        <v>0</v>
      </c>
      <c r="O44" s="162">
        <f t="shared" si="22"/>
        <v>0</v>
      </c>
      <c r="P44" s="160">
        <f t="shared" si="107"/>
        <v>0</v>
      </c>
      <c r="Q44" s="159">
        <f t="shared" si="23"/>
        <v>0</v>
      </c>
      <c r="R44" s="156"/>
      <c r="S44" s="156"/>
      <c r="T44" s="157">
        <f t="shared" si="1"/>
        <v>0</v>
      </c>
      <c r="U44" s="156"/>
      <c r="V44" s="156"/>
      <c r="W44" s="159">
        <f t="shared" si="24"/>
        <v>0</v>
      </c>
      <c r="X44" s="160">
        <f t="shared" si="25"/>
        <v>0</v>
      </c>
      <c r="Y44" s="161">
        <f t="shared" si="26"/>
        <v>0</v>
      </c>
      <c r="Z44" s="162">
        <f t="shared" si="27"/>
        <v>0</v>
      </c>
      <c r="AA44" s="160">
        <f t="shared" si="28"/>
        <v>0</v>
      </c>
      <c r="AB44" s="159">
        <f t="shared" si="29"/>
        <v>0</v>
      </c>
      <c r="AC44" s="156"/>
      <c r="AD44" s="156"/>
      <c r="AE44" s="157">
        <f t="shared" si="30"/>
        <v>0</v>
      </c>
      <c r="AF44" s="156"/>
      <c r="AG44" s="156"/>
      <c r="AH44" s="159">
        <f t="shared" si="31"/>
        <v>0</v>
      </c>
      <c r="AI44" s="160">
        <f t="shared" si="32"/>
        <v>0</v>
      </c>
      <c r="AJ44" s="161">
        <f t="shared" si="33"/>
        <v>0</v>
      </c>
      <c r="AK44" s="162">
        <f t="shared" si="34"/>
        <v>0</v>
      </c>
      <c r="AL44" s="160">
        <f t="shared" si="35"/>
        <v>0</v>
      </c>
      <c r="AM44" s="159">
        <f t="shared" si="36"/>
        <v>0</v>
      </c>
      <c r="AN44" s="156"/>
      <c r="AO44" s="156"/>
      <c r="AP44" s="156"/>
      <c r="AQ44" s="159">
        <f t="shared" si="37"/>
        <v>0</v>
      </c>
      <c r="AR44" s="156"/>
      <c r="AS44" s="156"/>
      <c r="AT44" s="156"/>
      <c r="AU44" s="163">
        <f t="shared" si="38"/>
        <v>0</v>
      </c>
      <c r="AV44" s="160">
        <f t="shared" si="39"/>
        <v>0</v>
      </c>
      <c r="AW44" s="164">
        <f t="shared" si="40"/>
        <v>0</v>
      </c>
      <c r="AX44" s="163">
        <f t="shared" si="41"/>
        <v>0</v>
      </c>
      <c r="AY44" s="160">
        <f t="shared" si="42"/>
        <v>0</v>
      </c>
      <c r="AZ44" s="160">
        <f t="shared" si="43"/>
        <v>0</v>
      </c>
      <c r="BA44" s="159">
        <f t="shared" si="44"/>
        <v>0</v>
      </c>
      <c r="BB44" s="156"/>
      <c r="BC44" s="156"/>
      <c r="BD44" s="156"/>
      <c r="BE44" s="159">
        <f t="shared" si="45"/>
        <v>0</v>
      </c>
      <c r="BF44" s="156"/>
      <c r="BG44" s="156"/>
      <c r="BH44" s="156"/>
      <c r="BI44" s="160">
        <f t="shared" si="46"/>
        <v>0</v>
      </c>
      <c r="BJ44" s="159">
        <f t="shared" si="47"/>
        <v>0</v>
      </c>
      <c r="BK44" s="164">
        <f t="shared" si="48"/>
        <v>0</v>
      </c>
      <c r="BL44" s="163">
        <f t="shared" si="49"/>
        <v>0</v>
      </c>
      <c r="BM44" s="160">
        <f t="shared" si="50"/>
        <v>0</v>
      </c>
      <c r="BN44" s="160">
        <f t="shared" si="51"/>
        <v>0</v>
      </c>
      <c r="BO44" s="159">
        <f t="shared" si="52"/>
        <v>0</v>
      </c>
      <c r="BP44" s="156"/>
      <c r="BQ44" s="156"/>
      <c r="BR44" s="159">
        <f t="shared" si="53"/>
        <v>0</v>
      </c>
      <c r="BS44" s="156"/>
      <c r="BT44" s="156"/>
      <c r="BU44" s="159">
        <f t="shared" si="54"/>
        <v>0</v>
      </c>
      <c r="BV44" s="160">
        <f t="shared" si="55"/>
        <v>0</v>
      </c>
      <c r="BW44" s="161">
        <f t="shared" si="56"/>
        <v>0</v>
      </c>
      <c r="BX44" s="162">
        <f t="shared" si="57"/>
        <v>0</v>
      </c>
      <c r="BY44" s="160">
        <f t="shared" si="58"/>
        <v>0</v>
      </c>
      <c r="BZ44" s="159">
        <f t="shared" si="59"/>
        <v>0</v>
      </c>
      <c r="CA44" s="156"/>
      <c r="CB44" s="156"/>
      <c r="CC44" s="156"/>
      <c r="CD44" s="159">
        <f t="shared" si="60"/>
        <v>0</v>
      </c>
      <c r="CE44" s="156"/>
      <c r="CF44" s="156"/>
      <c r="CG44" s="156"/>
      <c r="CH44" s="159">
        <f t="shared" si="61"/>
        <v>0</v>
      </c>
      <c r="CI44" s="160">
        <f t="shared" si="62"/>
        <v>0</v>
      </c>
      <c r="CJ44" s="164">
        <f t="shared" si="63"/>
        <v>0</v>
      </c>
      <c r="CK44" s="163">
        <f t="shared" si="64"/>
        <v>0</v>
      </c>
      <c r="CL44" s="163">
        <f t="shared" si="65"/>
        <v>0</v>
      </c>
      <c r="CM44" s="160">
        <f t="shared" si="66"/>
        <v>0</v>
      </c>
      <c r="CN44" s="160">
        <f t="shared" si="67"/>
        <v>0</v>
      </c>
      <c r="CO44" s="156"/>
      <c r="CP44" s="156"/>
      <c r="CQ44" s="159">
        <f t="shared" si="68"/>
        <v>0</v>
      </c>
      <c r="CR44" s="161">
        <f t="shared" si="69"/>
        <v>0</v>
      </c>
      <c r="CS44" s="162">
        <f t="shared" si="70"/>
        <v>0</v>
      </c>
      <c r="CT44" s="160">
        <f t="shared" si="71"/>
        <v>0</v>
      </c>
      <c r="CU44" s="160">
        <f t="shared" si="108"/>
        <v>0</v>
      </c>
      <c r="CV44" s="156"/>
      <c r="CW44" s="156"/>
      <c r="CX44" s="159">
        <f t="shared" si="72"/>
        <v>0</v>
      </c>
      <c r="CY44" s="161">
        <f t="shared" si="73"/>
        <v>0</v>
      </c>
      <c r="CZ44" s="162">
        <f t="shared" si="74"/>
        <v>0</v>
      </c>
      <c r="DA44" s="160">
        <f t="shared" si="75"/>
        <v>0</v>
      </c>
      <c r="DB44" s="160">
        <f t="shared" si="76"/>
        <v>0</v>
      </c>
      <c r="DC44" s="218">
        <f t="shared" si="77"/>
        <v>0</v>
      </c>
      <c r="DD44" s="160" t="str">
        <f t="shared" si="78"/>
        <v>دون المســـتوى</v>
      </c>
      <c r="DE44" s="165">
        <f t="shared" si="79"/>
        <v>14</v>
      </c>
      <c r="DF44" s="156"/>
      <c r="DG44" s="156"/>
      <c r="DH44" s="159">
        <f t="shared" si="80"/>
        <v>0</v>
      </c>
      <c r="DI44" s="156"/>
      <c r="DJ44" s="156"/>
      <c r="DK44" s="160">
        <f t="shared" si="82"/>
        <v>0</v>
      </c>
      <c r="DL44" s="163">
        <f t="shared" si="83"/>
        <v>0</v>
      </c>
      <c r="DM44" s="161">
        <f t="shared" si="84"/>
        <v>0</v>
      </c>
      <c r="DN44" s="162">
        <f t="shared" si="85"/>
        <v>0</v>
      </c>
      <c r="DO44" s="160">
        <f t="shared" si="86"/>
        <v>0</v>
      </c>
      <c r="DP44" s="160">
        <f t="shared" si="87"/>
        <v>0</v>
      </c>
      <c r="DQ44" s="156"/>
      <c r="DR44" s="156"/>
      <c r="DS44" s="157">
        <f t="shared" si="88"/>
        <v>0</v>
      </c>
      <c r="DT44" s="156"/>
      <c r="DU44" s="156"/>
      <c r="DV44" s="159">
        <f t="shared" si="89"/>
        <v>0</v>
      </c>
      <c r="DW44" s="160">
        <f t="shared" si="90"/>
        <v>0</v>
      </c>
      <c r="DX44" s="161">
        <f t="shared" si="91"/>
        <v>0</v>
      </c>
      <c r="DY44" s="162">
        <f t="shared" si="92"/>
        <v>0</v>
      </c>
      <c r="DZ44" s="160">
        <f t="shared" si="93"/>
        <v>0</v>
      </c>
      <c r="EA44" s="159">
        <f t="shared" si="94"/>
        <v>0</v>
      </c>
      <c r="EB44" s="135" t="str">
        <f t="shared" si="3"/>
        <v>/ لغة عربية</v>
      </c>
      <c r="EC44" s="135" t="str">
        <f t="shared" si="4"/>
        <v>/ لغة انجليزية</v>
      </c>
      <c r="ED44" s="135" t="str">
        <f t="shared" si="5"/>
        <v>/ دراسات إجتماعية</v>
      </c>
      <c r="EE44" s="135" t="str">
        <f t="shared" si="6"/>
        <v>/ رياضيات</v>
      </c>
      <c r="EF44" s="135" t="str">
        <f t="shared" si="7"/>
        <v>/ علوم</v>
      </c>
      <c r="EG44" s="135" t="str">
        <f t="shared" si="8"/>
        <v>/ تربية فنية</v>
      </c>
      <c r="EH44" s="135" t="str">
        <f t="shared" si="95"/>
        <v>/ حاسب آلى</v>
      </c>
      <c r="EI44" s="135" t="str">
        <f t="shared" si="96"/>
        <v>/ نشـــاط1</v>
      </c>
      <c r="EJ44" s="135" t="str">
        <f t="shared" si="97"/>
        <v>/ نشـــاط2</v>
      </c>
      <c r="EK44" s="135" t="str">
        <f t="shared" si="98"/>
        <v>/ مجموع كلى</v>
      </c>
      <c r="EL44" s="135" t="str">
        <f t="shared" si="9"/>
        <v>/ تربية دينية</v>
      </c>
      <c r="EM44" s="135" t="str">
        <f t="shared" si="99"/>
        <v>/ لغــة فرنسيــــة</v>
      </c>
      <c r="EN44" s="135" t="str">
        <f t="shared" si="10"/>
        <v>1</v>
      </c>
      <c r="EO44" s="135" t="str">
        <f t="shared" si="11"/>
        <v>1</v>
      </c>
      <c r="EP44" s="136" t="str">
        <f t="shared" si="12"/>
        <v>1</v>
      </c>
      <c r="EQ44" s="137" t="str">
        <f t="shared" si="13"/>
        <v>1</v>
      </c>
      <c r="ER44" s="136" t="str">
        <f t="shared" si="14"/>
        <v>1</v>
      </c>
      <c r="ES44" s="136" t="str">
        <f t="shared" si="15"/>
        <v>1</v>
      </c>
      <c r="ET44" s="150" t="str">
        <f t="shared" si="16"/>
        <v>1</v>
      </c>
      <c r="EU44" s="138" t="str">
        <f t="shared" si="100"/>
        <v>1</v>
      </c>
      <c r="EV44" s="147" t="str">
        <f t="shared" si="101"/>
        <v>1</v>
      </c>
      <c r="EW44" s="123" t="str">
        <f t="shared" si="102"/>
        <v>1</v>
      </c>
      <c r="EX44" s="124" t="str">
        <f t="shared" si="17"/>
        <v>1</v>
      </c>
      <c r="EY44" s="124" t="str">
        <f t="shared" si="103"/>
        <v>1</v>
      </c>
      <c r="EZ44" s="35">
        <f t="shared" si="104"/>
        <v>12</v>
      </c>
      <c r="FA44" s="36" t="str">
        <f t="shared" si="105"/>
        <v>/ لـه دور ثــان فى مــواد</v>
      </c>
      <c r="FB44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45" spans="1:259" ht="20.25" x14ac:dyDescent="0.3">
      <c r="A45" s="154">
        <f>+IF(B45="","",SUBTOTAL(3,B$10:B45))</f>
        <v>36</v>
      </c>
      <c r="B45" s="239" t="s">
        <v>159</v>
      </c>
      <c r="C45" s="167">
        <v>36</v>
      </c>
      <c r="D45" s="167">
        <v>36</v>
      </c>
      <c r="E45" s="183"/>
      <c r="F45" s="183"/>
      <c r="G45" s="156"/>
      <c r="H45" s="156"/>
      <c r="I45" s="157">
        <f t="shared" si="18"/>
        <v>0</v>
      </c>
      <c r="J45" s="156"/>
      <c r="K45" s="158"/>
      <c r="L45" s="159">
        <f t="shared" si="19"/>
        <v>0</v>
      </c>
      <c r="M45" s="160">
        <f t="shared" si="20"/>
        <v>0</v>
      </c>
      <c r="N45" s="161">
        <f t="shared" si="21"/>
        <v>0</v>
      </c>
      <c r="O45" s="162">
        <f t="shared" si="22"/>
        <v>0</v>
      </c>
      <c r="P45" s="160">
        <f t="shared" si="107"/>
        <v>0</v>
      </c>
      <c r="Q45" s="159">
        <f t="shared" si="23"/>
        <v>0</v>
      </c>
      <c r="R45" s="156"/>
      <c r="S45" s="156"/>
      <c r="T45" s="157">
        <f t="shared" si="1"/>
        <v>0</v>
      </c>
      <c r="U45" s="156"/>
      <c r="V45" s="156"/>
      <c r="W45" s="159">
        <f t="shared" si="24"/>
        <v>0</v>
      </c>
      <c r="X45" s="160">
        <f t="shared" si="25"/>
        <v>0</v>
      </c>
      <c r="Y45" s="161">
        <f t="shared" si="26"/>
        <v>0</v>
      </c>
      <c r="Z45" s="162">
        <f t="shared" si="27"/>
        <v>0</v>
      </c>
      <c r="AA45" s="160">
        <f t="shared" si="28"/>
        <v>0</v>
      </c>
      <c r="AB45" s="159">
        <f t="shared" si="29"/>
        <v>0</v>
      </c>
      <c r="AC45" s="156"/>
      <c r="AD45" s="156"/>
      <c r="AE45" s="157">
        <f t="shared" si="30"/>
        <v>0</v>
      </c>
      <c r="AF45" s="156"/>
      <c r="AG45" s="156"/>
      <c r="AH45" s="159">
        <f t="shared" si="31"/>
        <v>0</v>
      </c>
      <c r="AI45" s="160">
        <f t="shared" si="32"/>
        <v>0</v>
      </c>
      <c r="AJ45" s="161">
        <f t="shared" si="33"/>
        <v>0</v>
      </c>
      <c r="AK45" s="162">
        <f t="shared" si="34"/>
        <v>0</v>
      </c>
      <c r="AL45" s="160">
        <f t="shared" si="35"/>
        <v>0</v>
      </c>
      <c r="AM45" s="159">
        <f t="shared" si="36"/>
        <v>0</v>
      </c>
      <c r="AN45" s="156"/>
      <c r="AO45" s="156"/>
      <c r="AP45" s="156"/>
      <c r="AQ45" s="159">
        <f t="shared" si="37"/>
        <v>0</v>
      </c>
      <c r="AR45" s="156"/>
      <c r="AS45" s="156"/>
      <c r="AT45" s="156"/>
      <c r="AU45" s="163">
        <f t="shared" si="38"/>
        <v>0</v>
      </c>
      <c r="AV45" s="160">
        <f t="shared" si="39"/>
        <v>0</v>
      </c>
      <c r="AW45" s="164">
        <f t="shared" si="40"/>
        <v>0</v>
      </c>
      <c r="AX45" s="163">
        <f t="shared" si="41"/>
        <v>0</v>
      </c>
      <c r="AY45" s="160">
        <f t="shared" si="42"/>
        <v>0</v>
      </c>
      <c r="AZ45" s="160">
        <f t="shared" si="43"/>
        <v>0</v>
      </c>
      <c r="BA45" s="159">
        <f t="shared" si="44"/>
        <v>0</v>
      </c>
      <c r="BB45" s="156"/>
      <c r="BC45" s="156"/>
      <c r="BD45" s="156"/>
      <c r="BE45" s="159">
        <f t="shared" si="45"/>
        <v>0</v>
      </c>
      <c r="BF45" s="156"/>
      <c r="BG45" s="156"/>
      <c r="BH45" s="156"/>
      <c r="BI45" s="160">
        <f t="shared" si="46"/>
        <v>0</v>
      </c>
      <c r="BJ45" s="159">
        <f t="shared" si="47"/>
        <v>0</v>
      </c>
      <c r="BK45" s="164">
        <f t="shared" si="48"/>
        <v>0</v>
      </c>
      <c r="BL45" s="163">
        <f t="shared" si="49"/>
        <v>0</v>
      </c>
      <c r="BM45" s="160">
        <f t="shared" si="50"/>
        <v>0</v>
      </c>
      <c r="BN45" s="160">
        <f t="shared" si="51"/>
        <v>0</v>
      </c>
      <c r="BO45" s="159">
        <f t="shared" si="52"/>
        <v>0</v>
      </c>
      <c r="BP45" s="156"/>
      <c r="BQ45" s="156"/>
      <c r="BR45" s="159">
        <f t="shared" si="53"/>
        <v>0</v>
      </c>
      <c r="BS45" s="156"/>
      <c r="BT45" s="156"/>
      <c r="BU45" s="159">
        <f t="shared" si="54"/>
        <v>0</v>
      </c>
      <c r="BV45" s="160">
        <f t="shared" si="55"/>
        <v>0</v>
      </c>
      <c r="BW45" s="161">
        <f t="shared" si="56"/>
        <v>0</v>
      </c>
      <c r="BX45" s="162">
        <f t="shared" si="57"/>
        <v>0</v>
      </c>
      <c r="BY45" s="160">
        <f t="shared" si="58"/>
        <v>0</v>
      </c>
      <c r="BZ45" s="159">
        <f t="shared" si="59"/>
        <v>0</v>
      </c>
      <c r="CA45" s="156"/>
      <c r="CB45" s="156"/>
      <c r="CC45" s="156"/>
      <c r="CD45" s="159">
        <f t="shared" si="60"/>
        <v>0</v>
      </c>
      <c r="CE45" s="156"/>
      <c r="CF45" s="156"/>
      <c r="CG45" s="156"/>
      <c r="CH45" s="159">
        <f t="shared" si="61"/>
        <v>0</v>
      </c>
      <c r="CI45" s="160">
        <f t="shared" si="62"/>
        <v>0</v>
      </c>
      <c r="CJ45" s="164">
        <f t="shared" si="63"/>
        <v>0</v>
      </c>
      <c r="CK45" s="163">
        <f t="shared" si="64"/>
        <v>0</v>
      </c>
      <c r="CL45" s="163">
        <f t="shared" si="65"/>
        <v>0</v>
      </c>
      <c r="CM45" s="160">
        <f t="shared" si="66"/>
        <v>0</v>
      </c>
      <c r="CN45" s="160">
        <f t="shared" si="67"/>
        <v>0</v>
      </c>
      <c r="CO45" s="156"/>
      <c r="CP45" s="156"/>
      <c r="CQ45" s="159">
        <f t="shared" si="68"/>
        <v>0</v>
      </c>
      <c r="CR45" s="161">
        <f t="shared" si="69"/>
        <v>0</v>
      </c>
      <c r="CS45" s="162">
        <f t="shared" si="70"/>
        <v>0</v>
      </c>
      <c r="CT45" s="160">
        <f t="shared" si="71"/>
        <v>0</v>
      </c>
      <c r="CU45" s="160">
        <f t="shared" si="108"/>
        <v>0</v>
      </c>
      <c r="CV45" s="156"/>
      <c r="CW45" s="156"/>
      <c r="CX45" s="159">
        <f t="shared" si="72"/>
        <v>0</v>
      </c>
      <c r="CY45" s="161">
        <f t="shared" si="73"/>
        <v>0</v>
      </c>
      <c r="CZ45" s="162">
        <f t="shared" si="74"/>
        <v>0</v>
      </c>
      <c r="DA45" s="160">
        <f t="shared" si="75"/>
        <v>0</v>
      </c>
      <c r="DB45" s="160">
        <f t="shared" si="76"/>
        <v>0</v>
      </c>
      <c r="DC45" s="218">
        <f t="shared" si="77"/>
        <v>0</v>
      </c>
      <c r="DD45" s="160" t="str">
        <f t="shared" si="78"/>
        <v>دون المســـتوى</v>
      </c>
      <c r="DE45" s="165">
        <f t="shared" si="79"/>
        <v>14</v>
      </c>
      <c r="DF45" s="156"/>
      <c r="DG45" s="156"/>
      <c r="DH45" s="159">
        <f t="shared" si="80"/>
        <v>0</v>
      </c>
      <c r="DI45" s="156"/>
      <c r="DJ45" s="156"/>
      <c r="DK45" s="160">
        <f t="shared" si="82"/>
        <v>0</v>
      </c>
      <c r="DL45" s="163">
        <f t="shared" si="83"/>
        <v>0</v>
      </c>
      <c r="DM45" s="161">
        <f t="shared" si="84"/>
        <v>0</v>
      </c>
      <c r="DN45" s="162">
        <f t="shared" si="85"/>
        <v>0</v>
      </c>
      <c r="DO45" s="160">
        <f t="shared" si="86"/>
        <v>0</v>
      </c>
      <c r="DP45" s="160">
        <f t="shared" si="87"/>
        <v>0</v>
      </c>
      <c r="DQ45" s="156"/>
      <c r="DR45" s="156"/>
      <c r="DS45" s="157">
        <f t="shared" si="88"/>
        <v>0</v>
      </c>
      <c r="DT45" s="156"/>
      <c r="DU45" s="156"/>
      <c r="DV45" s="159">
        <f t="shared" si="89"/>
        <v>0</v>
      </c>
      <c r="DW45" s="160">
        <f t="shared" si="90"/>
        <v>0</v>
      </c>
      <c r="DX45" s="161">
        <f t="shared" si="91"/>
        <v>0</v>
      </c>
      <c r="DY45" s="162">
        <f t="shared" si="92"/>
        <v>0</v>
      </c>
      <c r="DZ45" s="160">
        <f t="shared" si="93"/>
        <v>0</v>
      </c>
      <c r="EA45" s="159">
        <f t="shared" si="94"/>
        <v>0</v>
      </c>
      <c r="EB45" s="135" t="str">
        <f t="shared" si="3"/>
        <v>/ لغة عربية</v>
      </c>
      <c r="EC45" s="135" t="str">
        <f t="shared" si="4"/>
        <v>/ لغة انجليزية</v>
      </c>
      <c r="ED45" s="135" t="str">
        <f t="shared" si="5"/>
        <v>/ دراسات إجتماعية</v>
      </c>
      <c r="EE45" s="135" t="str">
        <f t="shared" si="6"/>
        <v>/ رياضيات</v>
      </c>
      <c r="EF45" s="135" t="str">
        <f t="shared" si="7"/>
        <v>/ علوم</v>
      </c>
      <c r="EG45" s="135" t="str">
        <f t="shared" si="8"/>
        <v>/ تربية فنية</v>
      </c>
      <c r="EH45" s="135" t="str">
        <f t="shared" si="95"/>
        <v>/ حاسب آلى</v>
      </c>
      <c r="EI45" s="135" t="str">
        <f t="shared" si="96"/>
        <v>/ نشـــاط1</v>
      </c>
      <c r="EJ45" s="135" t="str">
        <f t="shared" si="97"/>
        <v>/ نشـــاط2</v>
      </c>
      <c r="EK45" s="135" t="str">
        <f t="shared" si="98"/>
        <v>/ مجموع كلى</v>
      </c>
      <c r="EL45" s="135" t="str">
        <f t="shared" si="9"/>
        <v>/ تربية دينية</v>
      </c>
      <c r="EM45" s="135" t="str">
        <f t="shared" si="99"/>
        <v>/ لغــة فرنسيــــة</v>
      </c>
      <c r="EN45" s="135" t="str">
        <f t="shared" si="10"/>
        <v>1</v>
      </c>
      <c r="EO45" s="135" t="str">
        <f t="shared" si="11"/>
        <v>1</v>
      </c>
      <c r="EP45" s="136" t="str">
        <f t="shared" si="12"/>
        <v>1</v>
      </c>
      <c r="EQ45" s="137" t="str">
        <f t="shared" si="13"/>
        <v>1</v>
      </c>
      <c r="ER45" s="136" t="str">
        <f t="shared" si="14"/>
        <v>1</v>
      </c>
      <c r="ES45" s="136" t="str">
        <f t="shared" si="15"/>
        <v>1</v>
      </c>
      <c r="ET45" s="150" t="str">
        <f t="shared" si="16"/>
        <v>1</v>
      </c>
      <c r="EU45" s="138" t="str">
        <f t="shared" si="100"/>
        <v>1</v>
      </c>
      <c r="EV45" s="147" t="str">
        <f t="shared" si="101"/>
        <v>1</v>
      </c>
      <c r="EW45" s="123" t="str">
        <f t="shared" si="102"/>
        <v>1</v>
      </c>
      <c r="EX45" s="124" t="str">
        <f t="shared" si="17"/>
        <v>1</v>
      </c>
      <c r="EY45" s="124" t="str">
        <f t="shared" si="103"/>
        <v>1</v>
      </c>
      <c r="EZ45" s="35">
        <f t="shared" si="104"/>
        <v>12</v>
      </c>
      <c r="FA45" s="36" t="str">
        <f t="shared" si="105"/>
        <v>/ لـه دور ثــان فى مــواد</v>
      </c>
      <c r="FB45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46" spans="1:259" ht="20.25" x14ac:dyDescent="0.3">
      <c r="A46" s="154">
        <f>+IF(B46="","",SUBTOTAL(3,B$10:B46))</f>
        <v>37</v>
      </c>
      <c r="B46" s="239" t="s">
        <v>160</v>
      </c>
      <c r="C46" s="167">
        <v>37</v>
      </c>
      <c r="D46" s="167">
        <v>37</v>
      </c>
      <c r="E46" s="183"/>
      <c r="F46" s="183"/>
      <c r="G46" s="156"/>
      <c r="H46" s="156"/>
      <c r="I46" s="157">
        <f t="shared" si="18"/>
        <v>0</v>
      </c>
      <c r="J46" s="156"/>
      <c r="K46" s="158"/>
      <c r="L46" s="159">
        <f t="shared" si="19"/>
        <v>0</v>
      </c>
      <c r="M46" s="160">
        <f t="shared" si="20"/>
        <v>0</v>
      </c>
      <c r="N46" s="161">
        <f t="shared" si="21"/>
        <v>0</v>
      </c>
      <c r="O46" s="162">
        <f t="shared" si="22"/>
        <v>0</v>
      </c>
      <c r="P46" s="160">
        <f t="shared" si="107"/>
        <v>0</v>
      </c>
      <c r="Q46" s="159">
        <f t="shared" si="23"/>
        <v>0</v>
      </c>
      <c r="R46" s="156"/>
      <c r="S46" s="156"/>
      <c r="T46" s="157">
        <f t="shared" si="1"/>
        <v>0</v>
      </c>
      <c r="U46" s="156"/>
      <c r="V46" s="156"/>
      <c r="W46" s="159">
        <f t="shared" si="24"/>
        <v>0</v>
      </c>
      <c r="X46" s="160">
        <f t="shared" si="25"/>
        <v>0</v>
      </c>
      <c r="Y46" s="161">
        <f t="shared" si="26"/>
        <v>0</v>
      </c>
      <c r="Z46" s="162">
        <f t="shared" si="27"/>
        <v>0</v>
      </c>
      <c r="AA46" s="160">
        <f t="shared" si="28"/>
        <v>0</v>
      </c>
      <c r="AB46" s="159">
        <f t="shared" si="29"/>
        <v>0</v>
      </c>
      <c r="AC46" s="156"/>
      <c r="AD46" s="156"/>
      <c r="AE46" s="157">
        <f t="shared" si="30"/>
        <v>0</v>
      </c>
      <c r="AF46" s="156"/>
      <c r="AG46" s="156"/>
      <c r="AH46" s="159">
        <f t="shared" si="31"/>
        <v>0</v>
      </c>
      <c r="AI46" s="160">
        <f t="shared" si="32"/>
        <v>0</v>
      </c>
      <c r="AJ46" s="161">
        <f t="shared" si="33"/>
        <v>0</v>
      </c>
      <c r="AK46" s="162">
        <f t="shared" si="34"/>
        <v>0</v>
      </c>
      <c r="AL46" s="160">
        <f t="shared" si="35"/>
        <v>0</v>
      </c>
      <c r="AM46" s="159">
        <f t="shared" si="36"/>
        <v>0</v>
      </c>
      <c r="AN46" s="156"/>
      <c r="AO46" s="156"/>
      <c r="AP46" s="156"/>
      <c r="AQ46" s="159">
        <f t="shared" si="37"/>
        <v>0</v>
      </c>
      <c r="AR46" s="156"/>
      <c r="AS46" s="156"/>
      <c r="AT46" s="156"/>
      <c r="AU46" s="163">
        <f t="shared" si="38"/>
        <v>0</v>
      </c>
      <c r="AV46" s="160">
        <f t="shared" si="39"/>
        <v>0</v>
      </c>
      <c r="AW46" s="164">
        <f t="shared" si="40"/>
        <v>0</v>
      </c>
      <c r="AX46" s="163">
        <f t="shared" si="41"/>
        <v>0</v>
      </c>
      <c r="AY46" s="160">
        <f t="shared" si="42"/>
        <v>0</v>
      </c>
      <c r="AZ46" s="160">
        <f t="shared" si="43"/>
        <v>0</v>
      </c>
      <c r="BA46" s="159">
        <f t="shared" si="44"/>
        <v>0</v>
      </c>
      <c r="BB46" s="156"/>
      <c r="BC46" s="156"/>
      <c r="BD46" s="156"/>
      <c r="BE46" s="159">
        <f t="shared" si="45"/>
        <v>0</v>
      </c>
      <c r="BF46" s="156"/>
      <c r="BG46" s="156"/>
      <c r="BH46" s="156"/>
      <c r="BI46" s="160">
        <f t="shared" si="46"/>
        <v>0</v>
      </c>
      <c r="BJ46" s="159">
        <f t="shared" si="47"/>
        <v>0</v>
      </c>
      <c r="BK46" s="164">
        <f t="shared" si="48"/>
        <v>0</v>
      </c>
      <c r="BL46" s="163">
        <f t="shared" si="49"/>
        <v>0</v>
      </c>
      <c r="BM46" s="160">
        <f t="shared" si="50"/>
        <v>0</v>
      </c>
      <c r="BN46" s="160">
        <f t="shared" si="51"/>
        <v>0</v>
      </c>
      <c r="BO46" s="159">
        <f t="shared" si="52"/>
        <v>0</v>
      </c>
      <c r="BP46" s="156"/>
      <c r="BQ46" s="156"/>
      <c r="BR46" s="159">
        <f t="shared" si="53"/>
        <v>0</v>
      </c>
      <c r="BS46" s="156"/>
      <c r="BT46" s="156"/>
      <c r="BU46" s="159">
        <f t="shared" si="54"/>
        <v>0</v>
      </c>
      <c r="BV46" s="160">
        <f t="shared" si="55"/>
        <v>0</v>
      </c>
      <c r="BW46" s="161">
        <f t="shared" si="56"/>
        <v>0</v>
      </c>
      <c r="BX46" s="162">
        <f t="shared" si="57"/>
        <v>0</v>
      </c>
      <c r="BY46" s="160">
        <f t="shared" si="58"/>
        <v>0</v>
      </c>
      <c r="BZ46" s="159">
        <f t="shared" si="59"/>
        <v>0</v>
      </c>
      <c r="CA46" s="156"/>
      <c r="CB46" s="156"/>
      <c r="CC46" s="156"/>
      <c r="CD46" s="159">
        <f t="shared" si="60"/>
        <v>0</v>
      </c>
      <c r="CE46" s="156"/>
      <c r="CF46" s="156"/>
      <c r="CG46" s="156"/>
      <c r="CH46" s="159">
        <f t="shared" si="61"/>
        <v>0</v>
      </c>
      <c r="CI46" s="160">
        <f t="shared" si="62"/>
        <v>0</v>
      </c>
      <c r="CJ46" s="164">
        <f t="shared" si="63"/>
        <v>0</v>
      </c>
      <c r="CK46" s="163">
        <f t="shared" si="64"/>
        <v>0</v>
      </c>
      <c r="CL46" s="163">
        <f t="shared" si="65"/>
        <v>0</v>
      </c>
      <c r="CM46" s="160">
        <f t="shared" si="66"/>
        <v>0</v>
      </c>
      <c r="CN46" s="160">
        <f t="shared" si="67"/>
        <v>0</v>
      </c>
      <c r="CO46" s="156"/>
      <c r="CP46" s="156"/>
      <c r="CQ46" s="159">
        <f t="shared" si="68"/>
        <v>0</v>
      </c>
      <c r="CR46" s="161">
        <f t="shared" si="69"/>
        <v>0</v>
      </c>
      <c r="CS46" s="162">
        <f t="shared" si="70"/>
        <v>0</v>
      </c>
      <c r="CT46" s="160">
        <f t="shared" si="71"/>
        <v>0</v>
      </c>
      <c r="CU46" s="160">
        <f t="shared" si="108"/>
        <v>0</v>
      </c>
      <c r="CV46" s="156"/>
      <c r="CW46" s="156"/>
      <c r="CX46" s="159">
        <f t="shared" si="72"/>
        <v>0</v>
      </c>
      <c r="CY46" s="161">
        <f t="shared" si="73"/>
        <v>0</v>
      </c>
      <c r="CZ46" s="162">
        <f t="shared" si="74"/>
        <v>0</v>
      </c>
      <c r="DA46" s="160">
        <f t="shared" si="75"/>
        <v>0</v>
      </c>
      <c r="DB46" s="160">
        <f t="shared" si="76"/>
        <v>0</v>
      </c>
      <c r="DC46" s="218">
        <f t="shared" si="77"/>
        <v>0</v>
      </c>
      <c r="DD46" s="160" t="str">
        <f t="shared" si="78"/>
        <v>دون المســـتوى</v>
      </c>
      <c r="DE46" s="165">
        <f t="shared" si="79"/>
        <v>14</v>
      </c>
      <c r="DF46" s="156"/>
      <c r="DG46" s="156"/>
      <c r="DH46" s="159">
        <f t="shared" si="80"/>
        <v>0</v>
      </c>
      <c r="DI46" s="156"/>
      <c r="DJ46" s="156"/>
      <c r="DK46" s="160">
        <f t="shared" si="82"/>
        <v>0</v>
      </c>
      <c r="DL46" s="163">
        <f t="shared" si="83"/>
        <v>0</v>
      </c>
      <c r="DM46" s="161">
        <f t="shared" si="84"/>
        <v>0</v>
      </c>
      <c r="DN46" s="162">
        <f t="shared" si="85"/>
        <v>0</v>
      </c>
      <c r="DO46" s="160">
        <f t="shared" si="86"/>
        <v>0</v>
      </c>
      <c r="DP46" s="160">
        <f t="shared" si="87"/>
        <v>0</v>
      </c>
      <c r="DQ46" s="156"/>
      <c r="DR46" s="156"/>
      <c r="DS46" s="157">
        <f t="shared" si="88"/>
        <v>0</v>
      </c>
      <c r="DT46" s="156"/>
      <c r="DU46" s="156"/>
      <c r="DV46" s="159">
        <f t="shared" si="89"/>
        <v>0</v>
      </c>
      <c r="DW46" s="160">
        <f t="shared" si="90"/>
        <v>0</v>
      </c>
      <c r="DX46" s="161">
        <f t="shared" si="91"/>
        <v>0</v>
      </c>
      <c r="DY46" s="162">
        <f t="shared" si="92"/>
        <v>0</v>
      </c>
      <c r="DZ46" s="160">
        <f t="shared" si="93"/>
        <v>0</v>
      </c>
      <c r="EA46" s="159">
        <f t="shared" si="94"/>
        <v>0</v>
      </c>
      <c r="EB46" s="135" t="str">
        <f t="shared" si="3"/>
        <v>/ لغة عربية</v>
      </c>
      <c r="EC46" s="135" t="str">
        <f t="shared" si="4"/>
        <v>/ لغة انجليزية</v>
      </c>
      <c r="ED46" s="135" t="str">
        <f t="shared" si="5"/>
        <v>/ دراسات إجتماعية</v>
      </c>
      <c r="EE46" s="135" t="str">
        <f t="shared" si="6"/>
        <v>/ رياضيات</v>
      </c>
      <c r="EF46" s="135" t="str">
        <f t="shared" si="7"/>
        <v>/ علوم</v>
      </c>
      <c r="EG46" s="135" t="str">
        <f t="shared" si="8"/>
        <v>/ تربية فنية</v>
      </c>
      <c r="EH46" s="135" t="str">
        <f t="shared" si="95"/>
        <v>/ حاسب آلى</v>
      </c>
      <c r="EI46" s="135" t="str">
        <f t="shared" si="96"/>
        <v>/ نشـــاط1</v>
      </c>
      <c r="EJ46" s="135" t="str">
        <f t="shared" si="97"/>
        <v>/ نشـــاط2</v>
      </c>
      <c r="EK46" s="135" t="str">
        <f t="shared" si="98"/>
        <v>/ مجموع كلى</v>
      </c>
      <c r="EL46" s="135" t="str">
        <f t="shared" si="9"/>
        <v>/ تربية دينية</v>
      </c>
      <c r="EM46" s="135" t="str">
        <f t="shared" si="99"/>
        <v>/ لغــة فرنسيــــة</v>
      </c>
      <c r="EN46" s="135" t="str">
        <f t="shared" si="10"/>
        <v>1</v>
      </c>
      <c r="EO46" s="135" t="str">
        <f t="shared" si="11"/>
        <v>1</v>
      </c>
      <c r="EP46" s="136" t="str">
        <f t="shared" si="12"/>
        <v>1</v>
      </c>
      <c r="EQ46" s="137" t="str">
        <f t="shared" si="13"/>
        <v>1</v>
      </c>
      <c r="ER46" s="136" t="str">
        <f t="shared" si="14"/>
        <v>1</v>
      </c>
      <c r="ES46" s="136" t="str">
        <f t="shared" si="15"/>
        <v>1</v>
      </c>
      <c r="ET46" s="150" t="str">
        <f t="shared" si="16"/>
        <v>1</v>
      </c>
      <c r="EU46" s="138" t="str">
        <f t="shared" si="100"/>
        <v>1</v>
      </c>
      <c r="EV46" s="147" t="str">
        <f t="shared" si="101"/>
        <v>1</v>
      </c>
      <c r="EW46" s="123" t="str">
        <f t="shared" si="102"/>
        <v>1</v>
      </c>
      <c r="EX46" s="124" t="str">
        <f t="shared" si="17"/>
        <v>1</v>
      </c>
      <c r="EY46" s="124" t="str">
        <f t="shared" si="103"/>
        <v>1</v>
      </c>
      <c r="EZ46" s="35">
        <f t="shared" si="104"/>
        <v>12</v>
      </c>
      <c r="FA46" s="36" t="str">
        <f t="shared" si="105"/>
        <v>/ لـه دور ثــان فى مــواد</v>
      </c>
      <c r="FB46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47" spans="1:259" ht="20.25" x14ac:dyDescent="0.3">
      <c r="A47" s="154">
        <f>+IF(B47="","",SUBTOTAL(3,B$10:B47))</f>
        <v>38</v>
      </c>
      <c r="B47" s="239" t="s">
        <v>161</v>
      </c>
      <c r="C47" s="167">
        <v>38</v>
      </c>
      <c r="D47" s="167">
        <v>38</v>
      </c>
      <c r="E47" s="183"/>
      <c r="F47" s="183"/>
      <c r="G47" s="156"/>
      <c r="H47" s="156"/>
      <c r="I47" s="157">
        <f t="shared" si="18"/>
        <v>0</v>
      </c>
      <c r="J47" s="156"/>
      <c r="K47" s="158"/>
      <c r="L47" s="159">
        <f t="shared" si="19"/>
        <v>0</v>
      </c>
      <c r="M47" s="160">
        <f t="shared" si="20"/>
        <v>0</v>
      </c>
      <c r="N47" s="161">
        <f t="shared" si="21"/>
        <v>0</v>
      </c>
      <c r="O47" s="162">
        <f t="shared" si="22"/>
        <v>0</v>
      </c>
      <c r="P47" s="160">
        <f t="shared" si="107"/>
        <v>0</v>
      </c>
      <c r="Q47" s="159">
        <f t="shared" si="23"/>
        <v>0</v>
      </c>
      <c r="R47" s="156"/>
      <c r="S47" s="156"/>
      <c r="T47" s="157">
        <f t="shared" si="1"/>
        <v>0</v>
      </c>
      <c r="U47" s="156"/>
      <c r="V47" s="156"/>
      <c r="W47" s="159">
        <f t="shared" si="24"/>
        <v>0</v>
      </c>
      <c r="X47" s="160">
        <f t="shared" si="25"/>
        <v>0</v>
      </c>
      <c r="Y47" s="161">
        <f t="shared" si="26"/>
        <v>0</v>
      </c>
      <c r="Z47" s="162">
        <f t="shared" si="27"/>
        <v>0</v>
      </c>
      <c r="AA47" s="160">
        <f t="shared" si="28"/>
        <v>0</v>
      </c>
      <c r="AB47" s="159">
        <f t="shared" si="29"/>
        <v>0</v>
      </c>
      <c r="AC47" s="156"/>
      <c r="AD47" s="156"/>
      <c r="AE47" s="157">
        <f t="shared" si="30"/>
        <v>0</v>
      </c>
      <c r="AF47" s="156"/>
      <c r="AG47" s="156"/>
      <c r="AH47" s="159">
        <f t="shared" si="31"/>
        <v>0</v>
      </c>
      <c r="AI47" s="160">
        <f t="shared" si="32"/>
        <v>0</v>
      </c>
      <c r="AJ47" s="161">
        <f t="shared" si="33"/>
        <v>0</v>
      </c>
      <c r="AK47" s="162">
        <f t="shared" si="34"/>
        <v>0</v>
      </c>
      <c r="AL47" s="160">
        <f t="shared" si="35"/>
        <v>0</v>
      </c>
      <c r="AM47" s="159">
        <f t="shared" si="36"/>
        <v>0</v>
      </c>
      <c r="AN47" s="156"/>
      <c r="AO47" s="156"/>
      <c r="AP47" s="156"/>
      <c r="AQ47" s="159">
        <f t="shared" si="37"/>
        <v>0</v>
      </c>
      <c r="AR47" s="156"/>
      <c r="AS47" s="156"/>
      <c r="AT47" s="156"/>
      <c r="AU47" s="163">
        <f t="shared" si="38"/>
        <v>0</v>
      </c>
      <c r="AV47" s="160">
        <f t="shared" si="39"/>
        <v>0</v>
      </c>
      <c r="AW47" s="164">
        <f t="shared" si="40"/>
        <v>0</v>
      </c>
      <c r="AX47" s="163">
        <f t="shared" si="41"/>
        <v>0</v>
      </c>
      <c r="AY47" s="160">
        <f t="shared" si="42"/>
        <v>0</v>
      </c>
      <c r="AZ47" s="160">
        <f t="shared" si="43"/>
        <v>0</v>
      </c>
      <c r="BA47" s="159">
        <f t="shared" si="44"/>
        <v>0</v>
      </c>
      <c r="BB47" s="156"/>
      <c r="BC47" s="156"/>
      <c r="BD47" s="156"/>
      <c r="BE47" s="159">
        <f t="shared" si="45"/>
        <v>0</v>
      </c>
      <c r="BF47" s="156"/>
      <c r="BG47" s="156"/>
      <c r="BH47" s="156"/>
      <c r="BI47" s="160">
        <f t="shared" si="46"/>
        <v>0</v>
      </c>
      <c r="BJ47" s="159">
        <f t="shared" si="47"/>
        <v>0</v>
      </c>
      <c r="BK47" s="164">
        <f t="shared" si="48"/>
        <v>0</v>
      </c>
      <c r="BL47" s="163">
        <f t="shared" si="49"/>
        <v>0</v>
      </c>
      <c r="BM47" s="160">
        <f t="shared" si="50"/>
        <v>0</v>
      </c>
      <c r="BN47" s="160">
        <f t="shared" si="51"/>
        <v>0</v>
      </c>
      <c r="BO47" s="159">
        <f t="shared" si="52"/>
        <v>0</v>
      </c>
      <c r="BP47" s="156"/>
      <c r="BQ47" s="156"/>
      <c r="BR47" s="159">
        <f t="shared" si="53"/>
        <v>0</v>
      </c>
      <c r="BS47" s="156"/>
      <c r="BT47" s="156"/>
      <c r="BU47" s="159">
        <f t="shared" si="54"/>
        <v>0</v>
      </c>
      <c r="BV47" s="160">
        <f t="shared" si="55"/>
        <v>0</v>
      </c>
      <c r="BW47" s="161">
        <f t="shared" si="56"/>
        <v>0</v>
      </c>
      <c r="BX47" s="162">
        <f t="shared" si="57"/>
        <v>0</v>
      </c>
      <c r="BY47" s="160">
        <f t="shared" si="58"/>
        <v>0</v>
      </c>
      <c r="BZ47" s="159">
        <f t="shared" si="59"/>
        <v>0</v>
      </c>
      <c r="CA47" s="156"/>
      <c r="CB47" s="156"/>
      <c r="CC47" s="156"/>
      <c r="CD47" s="159">
        <f t="shared" si="60"/>
        <v>0</v>
      </c>
      <c r="CE47" s="156"/>
      <c r="CF47" s="156"/>
      <c r="CG47" s="156"/>
      <c r="CH47" s="159">
        <f t="shared" si="61"/>
        <v>0</v>
      </c>
      <c r="CI47" s="160">
        <f t="shared" si="62"/>
        <v>0</v>
      </c>
      <c r="CJ47" s="164">
        <f t="shared" si="63"/>
        <v>0</v>
      </c>
      <c r="CK47" s="163">
        <f t="shared" si="64"/>
        <v>0</v>
      </c>
      <c r="CL47" s="163">
        <f t="shared" si="65"/>
        <v>0</v>
      </c>
      <c r="CM47" s="160">
        <f t="shared" si="66"/>
        <v>0</v>
      </c>
      <c r="CN47" s="160">
        <f t="shared" si="67"/>
        <v>0</v>
      </c>
      <c r="CO47" s="156"/>
      <c r="CP47" s="156"/>
      <c r="CQ47" s="159">
        <f t="shared" si="68"/>
        <v>0</v>
      </c>
      <c r="CR47" s="161">
        <f t="shared" si="69"/>
        <v>0</v>
      </c>
      <c r="CS47" s="162">
        <f t="shared" si="70"/>
        <v>0</v>
      </c>
      <c r="CT47" s="160">
        <f t="shared" si="71"/>
        <v>0</v>
      </c>
      <c r="CU47" s="160">
        <f t="shared" si="108"/>
        <v>0</v>
      </c>
      <c r="CV47" s="156"/>
      <c r="CW47" s="156"/>
      <c r="CX47" s="159">
        <f t="shared" si="72"/>
        <v>0</v>
      </c>
      <c r="CY47" s="161">
        <f t="shared" si="73"/>
        <v>0</v>
      </c>
      <c r="CZ47" s="162">
        <f t="shared" si="74"/>
        <v>0</v>
      </c>
      <c r="DA47" s="160">
        <f t="shared" si="75"/>
        <v>0</v>
      </c>
      <c r="DB47" s="160">
        <f t="shared" si="76"/>
        <v>0</v>
      </c>
      <c r="DC47" s="218">
        <f t="shared" si="77"/>
        <v>0</v>
      </c>
      <c r="DD47" s="160" t="str">
        <f t="shared" si="78"/>
        <v>دون المســـتوى</v>
      </c>
      <c r="DE47" s="165">
        <f t="shared" si="79"/>
        <v>14</v>
      </c>
      <c r="DF47" s="156"/>
      <c r="DG47" s="156"/>
      <c r="DH47" s="159">
        <f t="shared" si="80"/>
        <v>0</v>
      </c>
      <c r="DI47" s="156"/>
      <c r="DJ47" s="156"/>
      <c r="DK47" s="160">
        <f t="shared" si="82"/>
        <v>0</v>
      </c>
      <c r="DL47" s="163">
        <f t="shared" si="83"/>
        <v>0</v>
      </c>
      <c r="DM47" s="161">
        <f t="shared" si="84"/>
        <v>0</v>
      </c>
      <c r="DN47" s="162">
        <f t="shared" si="85"/>
        <v>0</v>
      </c>
      <c r="DO47" s="160">
        <f t="shared" si="86"/>
        <v>0</v>
      </c>
      <c r="DP47" s="160">
        <f t="shared" si="87"/>
        <v>0</v>
      </c>
      <c r="DQ47" s="156"/>
      <c r="DR47" s="156"/>
      <c r="DS47" s="157">
        <f t="shared" si="88"/>
        <v>0</v>
      </c>
      <c r="DT47" s="156"/>
      <c r="DU47" s="156"/>
      <c r="DV47" s="159">
        <f t="shared" si="89"/>
        <v>0</v>
      </c>
      <c r="DW47" s="160">
        <f t="shared" si="90"/>
        <v>0</v>
      </c>
      <c r="DX47" s="161">
        <f t="shared" si="91"/>
        <v>0</v>
      </c>
      <c r="DY47" s="162">
        <f t="shared" si="92"/>
        <v>0</v>
      </c>
      <c r="DZ47" s="160">
        <f t="shared" si="93"/>
        <v>0</v>
      </c>
      <c r="EA47" s="159">
        <f t="shared" si="94"/>
        <v>0</v>
      </c>
      <c r="EB47" s="135" t="str">
        <f t="shared" si="3"/>
        <v>/ لغة عربية</v>
      </c>
      <c r="EC47" s="135" t="str">
        <f t="shared" si="4"/>
        <v>/ لغة انجليزية</v>
      </c>
      <c r="ED47" s="135" t="str">
        <f t="shared" si="5"/>
        <v>/ دراسات إجتماعية</v>
      </c>
      <c r="EE47" s="135" t="str">
        <f t="shared" si="6"/>
        <v>/ رياضيات</v>
      </c>
      <c r="EF47" s="135" t="str">
        <f t="shared" si="7"/>
        <v>/ علوم</v>
      </c>
      <c r="EG47" s="135" t="str">
        <f t="shared" si="8"/>
        <v>/ تربية فنية</v>
      </c>
      <c r="EH47" s="135" t="str">
        <f t="shared" si="95"/>
        <v>/ حاسب آلى</v>
      </c>
      <c r="EI47" s="135" t="str">
        <f t="shared" si="96"/>
        <v>/ نشـــاط1</v>
      </c>
      <c r="EJ47" s="135" t="str">
        <f t="shared" si="97"/>
        <v>/ نشـــاط2</v>
      </c>
      <c r="EK47" s="135" t="str">
        <f t="shared" si="98"/>
        <v>/ مجموع كلى</v>
      </c>
      <c r="EL47" s="135" t="str">
        <f t="shared" si="9"/>
        <v>/ تربية دينية</v>
      </c>
      <c r="EM47" s="135" t="str">
        <f t="shared" si="99"/>
        <v>/ لغــة فرنسيــــة</v>
      </c>
      <c r="EN47" s="135" t="str">
        <f t="shared" si="10"/>
        <v>1</v>
      </c>
      <c r="EO47" s="135" t="str">
        <f t="shared" si="11"/>
        <v>1</v>
      </c>
      <c r="EP47" s="136" t="str">
        <f t="shared" si="12"/>
        <v>1</v>
      </c>
      <c r="EQ47" s="137" t="str">
        <f t="shared" si="13"/>
        <v>1</v>
      </c>
      <c r="ER47" s="136" t="str">
        <f t="shared" si="14"/>
        <v>1</v>
      </c>
      <c r="ES47" s="136" t="str">
        <f t="shared" si="15"/>
        <v>1</v>
      </c>
      <c r="ET47" s="150" t="str">
        <f t="shared" si="16"/>
        <v>1</v>
      </c>
      <c r="EU47" s="138" t="str">
        <f t="shared" si="100"/>
        <v>1</v>
      </c>
      <c r="EV47" s="147" t="str">
        <f t="shared" si="101"/>
        <v>1</v>
      </c>
      <c r="EW47" s="123" t="str">
        <f t="shared" si="102"/>
        <v>1</v>
      </c>
      <c r="EX47" s="124" t="str">
        <f t="shared" si="17"/>
        <v>1</v>
      </c>
      <c r="EY47" s="124" t="str">
        <f t="shared" si="103"/>
        <v>1</v>
      </c>
      <c r="EZ47" s="35">
        <f t="shared" si="104"/>
        <v>12</v>
      </c>
      <c r="FA47" s="36" t="str">
        <f t="shared" si="105"/>
        <v>/ لـه دور ثــان فى مــواد</v>
      </c>
      <c r="FB47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48" spans="1:259" ht="20.25" x14ac:dyDescent="0.3">
      <c r="A48" s="187">
        <f>+IF(B48="","",SUBTOTAL(3,B$10:B48))</f>
        <v>39</v>
      </c>
      <c r="B48" s="239" t="s">
        <v>162</v>
      </c>
      <c r="C48" s="167">
        <v>39</v>
      </c>
      <c r="D48" s="167">
        <v>39</v>
      </c>
      <c r="E48" s="189"/>
      <c r="F48" s="189"/>
      <c r="G48" s="176"/>
      <c r="H48" s="176"/>
      <c r="I48" s="175">
        <f t="shared" si="18"/>
        <v>0</v>
      </c>
      <c r="J48" s="176"/>
      <c r="K48" s="190"/>
      <c r="L48" s="177">
        <f t="shared" si="19"/>
        <v>0</v>
      </c>
      <c r="M48" s="178">
        <f t="shared" si="20"/>
        <v>0</v>
      </c>
      <c r="N48" s="179">
        <f t="shared" si="21"/>
        <v>0</v>
      </c>
      <c r="O48" s="180">
        <f t="shared" si="22"/>
        <v>0</v>
      </c>
      <c r="P48" s="178">
        <f t="shared" si="107"/>
        <v>0</v>
      </c>
      <c r="Q48" s="177">
        <f t="shared" si="23"/>
        <v>0</v>
      </c>
      <c r="R48" s="176"/>
      <c r="S48" s="176"/>
      <c r="T48" s="175">
        <f t="shared" si="1"/>
        <v>0</v>
      </c>
      <c r="U48" s="176"/>
      <c r="V48" s="176"/>
      <c r="W48" s="177">
        <f t="shared" si="24"/>
        <v>0</v>
      </c>
      <c r="X48" s="178">
        <f t="shared" si="25"/>
        <v>0</v>
      </c>
      <c r="Y48" s="179">
        <f t="shared" si="26"/>
        <v>0</v>
      </c>
      <c r="Z48" s="180">
        <f t="shared" si="27"/>
        <v>0</v>
      </c>
      <c r="AA48" s="178">
        <f t="shared" si="28"/>
        <v>0</v>
      </c>
      <c r="AB48" s="177">
        <f t="shared" si="29"/>
        <v>0</v>
      </c>
      <c r="AC48" s="176"/>
      <c r="AD48" s="176"/>
      <c r="AE48" s="175">
        <f t="shared" si="30"/>
        <v>0</v>
      </c>
      <c r="AF48" s="176"/>
      <c r="AG48" s="176"/>
      <c r="AH48" s="177">
        <f t="shared" si="31"/>
        <v>0</v>
      </c>
      <c r="AI48" s="178">
        <f t="shared" si="32"/>
        <v>0</v>
      </c>
      <c r="AJ48" s="179">
        <f t="shared" si="33"/>
        <v>0</v>
      </c>
      <c r="AK48" s="180">
        <f t="shared" si="34"/>
        <v>0</v>
      </c>
      <c r="AL48" s="178">
        <f t="shared" si="35"/>
        <v>0</v>
      </c>
      <c r="AM48" s="177">
        <f t="shared" si="36"/>
        <v>0</v>
      </c>
      <c r="AN48" s="176"/>
      <c r="AO48" s="176"/>
      <c r="AP48" s="176"/>
      <c r="AQ48" s="177">
        <f t="shared" si="37"/>
        <v>0</v>
      </c>
      <c r="AR48" s="176"/>
      <c r="AS48" s="176"/>
      <c r="AT48" s="176"/>
      <c r="AU48" s="181">
        <f t="shared" si="38"/>
        <v>0</v>
      </c>
      <c r="AV48" s="178">
        <f t="shared" si="39"/>
        <v>0</v>
      </c>
      <c r="AW48" s="182">
        <f t="shared" si="40"/>
        <v>0</v>
      </c>
      <c r="AX48" s="181">
        <f t="shared" si="41"/>
        <v>0</v>
      </c>
      <c r="AY48" s="178">
        <f t="shared" si="42"/>
        <v>0</v>
      </c>
      <c r="AZ48" s="178">
        <f t="shared" si="43"/>
        <v>0</v>
      </c>
      <c r="BA48" s="177">
        <f t="shared" si="44"/>
        <v>0</v>
      </c>
      <c r="BB48" s="176"/>
      <c r="BC48" s="176"/>
      <c r="BD48" s="176"/>
      <c r="BE48" s="177">
        <f t="shared" si="45"/>
        <v>0</v>
      </c>
      <c r="BF48" s="176"/>
      <c r="BG48" s="176"/>
      <c r="BH48" s="176"/>
      <c r="BI48" s="178">
        <f t="shared" si="46"/>
        <v>0</v>
      </c>
      <c r="BJ48" s="177">
        <f t="shared" si="47"/>
        <v>0</v>
      </c>
      <c r="BK48" s="182">
        <f t="shared" si="48"/>
        <v>0</v>
      </c>
      <c r="BL48" s="181">
        <f t="shared" si="49"/>
        <v>0</v>
      </c>
      <c r="BM48" s="178">
        <f t="shared" si="50"/>
        <v>0</v>
      </c>
      <c r="BN48" s="178">
        <f t="shared" si="51"/>
        <v>0</v>
      </c>
      <c r="BO48" s="177">
        <f t="shared" si="52"/>
        <v>0</v>
      </c>
      <c r="BP48" s="176"/>
      <c r="BQ48" s="176"/>
      <c r="BR48" s="177">
        <f t="shared" si="53"/>
        <v>0</v>
      </c>
      <c r="BS48" s="176"/>
      <c r="BT48" s="176"/>
      <c r="BU48" s="177">
        <f t="shared" si="54"/>
        <v>0</v>
      </c>
      <c r="BV48" s="178">
        <f t="shared" si="55"/>
        <v>0</v>
      </c>
      <c r="BW48" s="179">
        <f t="shared" si="56"/>
        <v>0</v>
      </c>
      <c r="BX48" s="180">
        <f t="shared" si="57"/>
        <v>0</v>
      </c>
      <c r="BY48" s="178">
        <f t="shared" si="58"/>
        <v>0</v>
      </c>
      <c r="BZ48" s="177">
        <f t="shared" si="59"/>
        <v>0</v>
      </c>
      <c r="CA48" s="176"/>
      <c r="CB48" s="176"/>
      <c r="CC48" s="176"/>
      <c r="CD48" s="177">
        <f t="shared" si="60"/>
        <v>0</v>
      </c>
      <c r="CE48" s="176"/>
      <c r="CF48" s="176"/>
      <c r="CG48" s="176"/>
      <c r="CH48" s="177">
        <f t="shared" si="61"/>
        <v>0</v>
      </c>
      <c r="CI48" s="178">
        <f t="shared" si="62"/>
        <v>0</v>
      </c>
      <c r="CJ48" s="182">
        <f t="shared" si="63"/>
        <v>0</v>
      </c>
      <c r="CK48" s="181">
        <f t="shared" si="64"/>
        <v>0</v>
      </c>
      <c r="CL48" s="181">
        <f t="shared" si="65"/>
        <v>0</v>
      </c>
      <c r="CM48" s="178">
        <f t="shared" si="66"/>
        <v>0</v>
      </c>
      <c r="CN48" s="178">
        <f t="shared" si="67"/>
        <v>0</v>
      </c>
      <c r="CO48" s="176"/>
      <c r="CP48" s="167"/>
      <c r="CQ48" s="171">
        <f t="shared" si="68"/>
        <v>0</v>
      </c>
      <c r="CR48" s="173">
        <f t="shared" si="69"/>
        <v>0</v>
      </c>
      <c r="CS48" s="174">
        <f t="shared" si="70"/>
        <v>0</v>
      </c>
      <c r="CT48" s="172">
        <f t="shared" si="71"/>
        <v>0</v>
      </c>
      <c r="CU48" s="172">
        <f t="shared" si="108"/>
        <v>0</v>
      </c>
      <c r="CV48" s="176"/>
      <c r="CW48" s="167"/>
      <c r="CX48" s="171">
        <f t="shared" si="72"/>
        <v>0</v>
      </c>
      <c r="CY48" s="173">
        <f t="shared" si="73"/>
        <v>0</v>
      </c>
      <c r="CZ48" s="174">
        <f t="shared" si="74"/>
        <v>0</v>
      </c>
      <c r="DA48" s="172">
        <f t="shared" si="75"/>
        <v>0</v>
      </c>
      <c r="DB48" s="172">
        <f t="shared" si="76"/>
        <v>0</v>
      </c>
      <c r="DC48" s="218">
        <f t="shared" si="77"/>
        <v>0</v>
      </c>
      <c r="DD48" s="160" t="str">
        <f t="shared" si="78"/>
        <v>دون المســـتوى</v>
      </c>
      <c r="DE48" s="165">
        <f t="shared" si="79"/>
        <v>14</v>
      </c>
      <c r="DF48" s="176"/>
      <c r="DG48" s="176"/>
      <c r="DH48" s="177">
        <f t="shared" si="80"/>
        <v>0</v>
      </c>
      <c r="DI48" s="176"/>
      <c r="DJ48" s="176"/>
      <c r="DK48" s="178">
        <f t="shared" si="82"/>
        <v>0</v>
      </c>
      <c r="DL48" s="181">
        <f t="shared" si="83"/>
        <v>0</v>
      </c>
      <c r="DM48" s="179">
        <f t="shared" si="84"/>
        <v>0</v>
      </c>
      <c r="DN48" s="180">
        <f t="shared" si="85"/>
        <v>0</v>
      </c>
      <c r="DO48" s="178">
        <f t="shared" si="86"/>
        <v>0</v>
      </c>
      <c r="DP48" s="178">
        <f t="shared" si="87"/>
        <v>0</v>
      </c>
      <c r="DQ48" s="156"/>
      <c r="DR48" s="156"/>
      <c r="DS48" s="157">
        <f t="shared" si="88"/>
        <v>0</v>
      </c>
      <c r="DT48" s="156"/>
      <c r="DU48" s="156"/>
      <c r="DV48" s="159">
        <f t="shared" si="89"/>
        <v>0</v>
      </c>
      <c r="DW48" s="160">
        <f t="shared" si="90"/>
        <v>0</v>
      </c>
      <c r="DX48" s="161">
        <f t="shared" si="91"/>
        <v>0</v>
      </c>
      <c r="DY48" s="162">
        <f t="shared" si="92"/>
        <v>0</v>
      </c>
      <c r="DZ48" s="160">
        <f t="shared" si="93"/>
        <v>0</v>
      </c>
      <c r="EA48" s="159">
        <f t="shared" si="94"/>
        <v>0</v>
      </c>
      <c r="EB48" s="126" t="str">
        <f t="shared" si="3"/>
        <v>/ لغة عربية</v>
      </c>
      <c r="EC48" s="126" t="str">
        <f t="shared" si="4"/>
        <v>/ لغة انجليزية</v>
      </c>
      <c r="ED48" s="126" t="str">
        <f t="shared" si="5"/>
        <v>/ دراسات إجتماعية</v>
      </c>
      <c r="EE48" s="126" t="str">
        <f t="shared" si="6"/>
        <v>/ رياضيات</v>
      </c>
      <c r="EF48" s="126" t="str">
        <f t="shared" si="7"/>
        <v>/ علوم</v>
      </c>
      <c r="EG48" s="126" t="str">
        <f t="shared" si="8"/>
        <v>/ تربية فنية</v>
      </c>
      <c r="EH48" s="126" t="str">
        <f t="shared" si="95"/>
        <v>/ حاسب آلى</v>
      </c>
      <c r="EI48" s="126" t="str">
        <f t="shared" si="96"/>
        <v>/ نشـــاط1</v>
      </c>
      <c r="EJ48" s="126" t="str">
        <f t="shared" si="97"/>
        <v>/ نشـــاط2</v>
      </c>
      <c r="EK48" s="139" t="str">
        <f t="shared" si="98"/>
        <v>/ مجموع كلى</v>
      </c>
      <c r="EL48" s="126" t="str">
        <f t="shared" si="9"/>
        <v>/ تربية دينية</v>
      </c>
      <c r="EM48" s="126" t="str">
        <f t="shared" si="99"/>
        <v>/ لغــة فرنسيــــة</v>
      </c>
      <c r="EN48" s="126" t="str">
        <f t="shared" si="10"/>
        <v>1</v>
      </c>
      <c r="EO48" s="126" t="str">
        <f t="shared" si="11"/>
        <v>1</v>
      </c>
      <c r="EP48" s="126" t="str">
        <f t="shared" si="12"/>
        <v>1</v>
      </c>
      <c r="EQ48" s="126" t="str">
        <f t="shared" si="13"/>
        <v>1</v>
      </c>
      <c r="ER48" s="126" t="str">
        <f t="shared" si="14"/>
        <v>1</v>
      </c>
      <c r="ES48" s="126" t="str">
        <f t="shared" si="15"/>
        <v>1</v>
      </c>
      <c r="ET48" s="151" t="str">
        <f t="shared" si="16"/>
        <v>1</v>
      </c>
      <c r="EU48" s="126" t="str">
        <f t="shared" si="100"/>
        <v>1</v>
      </c>
      <c r="EV48" s="148" t="str">
        <f t="shared" si="101"/>
        <v>1</v>
      </c>
      <c r="EW48" s="125" t="str">
        <f t="shared" si="102"/>
        <v>1</v>
      </c>
      <c r="EX48" s="126" t="str">
        <f t="shared" si="17"/>
        <v>1</v>
      </c>
      <c r="EY48" s="126" t="str">
        <f t="shared" si="103"/>
        <v>1</v>
      </c>
      <c r="EZ48" s="62">
        <f t="shared" si="104"/>
        <v>12</v>
      </c>
      <c r="FA48" s="63" t="str">
        <f t="shared" si="105"/>
        <v>/ لـه دور ثــان فى مــواد</v>
      </c>
      <c r="FB48" s="64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49" spans="1:259" ht="20.25" x14ac:dyDescent="0.3">
      <c r="A49" s="154" t="str">
        <f>+IF(B49="","",SUBTOTAL(3,B$10:B49))</f>
        <v/>
      </c>
      <c r="B49" s="186"/>
      <c r="C49" s="156"/>
      <c r="D49" s="156"/>
      <c r="E49" s="183"/>
      <c r="F49" s="183"/>
      <c r="G49" s="156"/>
      <c r="H49" s="156"/>
      <c r="I49" s="157">
        <f t="shared" si="18"/>
        <v>0</v>
      </c>
      <c r="J49" s="156"/>
      <c r="K49" s="158"/>
      <c r="L49" s="159">
        <f t="shared" si="19"/>
        <v>0</v>
      </c>
      <c r="M49" s="160">
        <f t="shared" si="20"/>
        <v>0</v>
      </c>
      <c r="N49" s="161">
        <f t="shared" si="21"/>
        <v>0</v>
      </c>
      <c r="O49" s="162">
        <f t="shared" si="22"/>
        <v>0</v>
      </c>
      <c r="P49" s="160">
        <f t="shared" si="107"/>
        <v>0</v>
      </c>
      <c r="Q49" s="159">
        <f t="shared" si="23"/>
        <v>0</v>
      </c>
      <c r="R49" s="156"/>
      <c r="S49" s="156"/>
      <c r="T49" s="157">
        <f t="shared" si="1"/>
        <v>0</v>
      </c>
      <c r="U49" s="156"/>
      <c r="V49" s="156"/>
      <c r="W49" s="159">
        <f t="shared" si="24"/>
        <v>0</v>
      </c>
      <c r="X49" s="160">
        <f t="shared" si="25"/>
        <v>0</v>
      </c>
      <c r="Y49" s="161">
        <f t="shared" si="26"/>
        <v>0</v>
      </c>
      <c r="Z49" s="162">
        <f t="shared" si="27"/>
        <v>0</v>
      </c>
      <c r="AA49" s="160">
        <f t="shared" si="28"/>
        <v>0</v>
      </c>
      <c r="AB49" s="159">
        <f t="shared" si="29"/>
        <v>0</v>
      </c>
      <c r="AC49" s="156"/>
      <c r="AD49" s="156"/>
      <c r="AE49" s="157">
        <f t="shared" si="30"/>
        <v>0</v>
      </c>
      <c r="AF49" s="156"/>
      <c r="AG49" s="156"/>
      <c r="AH49" s="159">
        <f t="shared" si="31"/>
        <v>0</v>
      </c>
      <c r="AI49" s="160">
        <f t="shared" si="32"/>
        <v>0</v>
      </c>
      <c r="AJ49" s="161">
        <f t="shared" si="33"/>
        <v>0</v>
      </c>
      <c r="AK49" s="162">
        <f t="shared" si="34"/>
        <v>0</v>
      </c>
      <c r="AL49" s="160">
        <f t="shared" si="35"/>
        <v>0</v>
      </c>
      <c r="AM49" s="159">
        <f t="shared" si="36"/>
        <v>0</v>
      </c>
      <c r="AN49" s="156"/>
      <c r="AO49" s="156"/>
      <c r="AP49" s="156"/>
      <c r="AQ49" s="159">
        <f t="shared" si="37"/>
        <v>0</v>
      </c>
      <c r="AR49" s="156"/>
      <c r="AS49" s="156"/>
      <c r="AT49" s="156"/>
      <c r="AU49" s="163">
        <f t="shared" si="38"/>
        <v>0</v>
      </c>
      <c r="AV49" s="160">
        <f t="shared" si="39"/>
        <v>0</v>
      </c>
      <c r="AW49" s="164">
        <f t="shared" si="40"/>
        <v>0</v>
      </c>
      <c r="AX49" s="163">
        <f t="shared" si="41"/>
        <v>0</v>
      </c>
      <c r="AY49" s="160">
        <f t="shared" si="42"/>
        <v>0</v>
      </c>
      <c r="AZ49" s="160">
        <f t="shared" si="43"/>
        <v>0</v>
      </c>
      <c r="BA49" s="159">
        <f t="shared" si="44"/>
        <v>0</v>
      </c>
      <c r="BB49" s="156"/>
      <c r="BC49" s="156"/>
      <c r="BD49" s="156"/>
      <c r="BE49" s="159">
        <f t="shared" si="45"/>
        <v>0</v>
      </c>
      <c r="BF49" s="156"/>
      <c r="BG49" s="156"/>
      <c r="BH49" s="156"/>
      <c r="BI49" s="160">
        <f t="shared" si="46"/>
        <v>0</v>
      </c>
      <c r="BJ49" s="159">
        <f t="shared" si="47"/>
        <v>0</v>
      </c>
      <c r="BK49" s="164">
        <f t="shared" si="48"/>
        <v>0</v>
      </c>
      <c r="BL49" s="163">
        <f t="shared" si="49"/>
        <v>0</v>
      </c>
      <c r="BM49" s="160">
        <f t="shared" si="50"/>
        <v>0</v>
      </c>
      <c r="BN49" s="160">
        <f t="shared" si="51"/>
        <v>0</v>
      </c>
      <c r="BO49" s="159">
        <f t="shared" si="52"/>
        <v>0</v>
      </c>
      <c r="BP49" s="156"/>
      <c r="BQ49" s="156"/>
      <c r="BR49" s="159">
        <f t="shared" si="53"/>
        <v>0</v>
      </c>
      <c r="BS49" s="156"/>
      <c r="BT49" s="156"/>
      <c r="BU49" s="159">
        <f t="shared" si="54"/>
        <v>0</v>
      </c>
      <c r="BV49" s="160">
        <f t="shared" si="55"/>
        <v>0</v>
      </c>
      <c r="BW49" s="161">
        <f t="shared" si="56"/>
        <v>0</v>
      </c>
      <c r="BX49" s="162">
        <f t="shared" si="57"/>
        <v>0</v>
      </c>
      <c r="BY49" s="160">
        <f t="shared" si="58"/>
        <v>0</v>
      </c>
      <c r="BZ49" s="159">
        <f t="shared" si="59"/>
        <v>0</v>
      </c>
      <c r="CA49" s="156"/>
      <c r="CB49" s="156"/>
      <c r="CC49" s="156"/>
      <c r="CD49" s="159">
        <f t="shared" si="60"/>
        <v>0</v>
      </c>
      <c r="CE49" s="156"/>
      <c r="CF49" s="156"/>
      <c r="CG49" s="156"/>
      <c r="CH49" s="159">
        <f t="shared" si="61"/>
        <v>0</v>
      </c>
      <c r="CI49" s="160">
        <f t="shared" si="62"/>
        <v>0</v>
      </c>
      <c r="CJ49" s="164">
        <f t="shared" si="63"/>
        <v>0</v>
      </c>
      <c r="CK49" s="163">
        <f t="shared" si="64"/>
        <v>0</v>
      </c>
      <c r="CL49" s="163">
        <f t="shared" si="65"/>
        <v>0</v>
      </c>
      <c r="CM49" s="160">
        <f t="shared" si="66"/>
        <v>0</v>
      </c>
      <c r="CN49" s="160">
        <f t="shared" si="67"/>
        <v>0</v>
      </c>
      <c r="CO49" s="156"/>
      <c r="CP49" s="156"/>
      <c r="CQ49" s="159">
        <f t="shared" si="68"/>
        <v>0</v>
      </c>
      <c r="CR49" s="161">
        <f t="shared" si="69"/>
        <v>0</v>
      </c>
      <c r="CS49" s="162">
        <f t="shared" si="70"/>
        <v>0</v>
      </c>
      <c r="CT49" s="160">
        <f t="shared" si="71"/>
        <v>0</v>
      </c>
      <c r="CU49" s="160">
        <f t="shared" si="108"/>
        <v>0</v>
      </c>
      <c r="CV49" s="156"/>
      <c r="CW49" s="156"/>
      <c r="CX49" s="159">
        <f t="shared" si="72"/>
        <v>0</v>
      </c>
      <c r="CY49" s="161">
        <f t="shared" si="73"/>
        <v>0</v>
      </c>
      <c r="CZ49" s="162">
        <f t="shared" si="74"/>
        <v>0</v>
      </c>
      <c r="DA49" s="160">
        <f t="shared" si="75"/>
        <v>0</v>
      </c>
      <c r="DB49" s="160">
        <f t="shared" si="76"/>
        <v>0</v>
      </c>
      <c r="DC49" s="218">
        <f t="shared" si="77"/>
        <v>0</v>
      </c>
      <c r="DD49" s="160" t="str">
        <f t="shared" si="78"/>
        <v>دون المســـتوى</v>
      </c>
      <c r="DE49" s="165">
        <f t="shared" si="79"/>
        <v>14</v>
      </c>
      <c r="DF49" s="156"/>
      <c r="DG49" s="156"/>
      <c r="DH49" s="159">
        <f t="shared" si="80"/>
        <v>0</v>
      </c>
      <c r="DI49" s="156"/>
      <c r="DJ49" s="156"/>
      <c r="DK49" s="160">
        <f t="shared" si="82"/>
        <v>0</v>
      </c>
      <c r="DL49" s="163">
        <f t="shared" si="83"/>
        <v>0</v>
      </c>
      <c r="DM49" s="161">
        <f t="shared" si="84"/>
        <v>0</v>
      </c>
      <c r="DN49" s="162">
        <f t="shared" si="85"/>
        <v>0</v>
      </c>
      <c r="DO49" s="160">
        <f t="shared" si="86"/>
        <v>0</v>
      </c>
      <c r="DP49" s="160">
        <f t="shared" si="87"/>
        <v>0</v>
      </c>
      <c r="DQ49" s="156"/>
      <c r="DR49" s="156"/>
      <c r="DS49" s="157">
        <f t="shared" si="88"/>
        <v>0</v>
      </c>
      <c r="DT49" s="156"/>
      <c r="DU49" s="156"/>
      <c r="DV49" s="159">
        <f t="shared" si="89"/>
        <v>0</v>
      </c>
      <c r="DW49" s="160">
        <f t="shared" si="90"/>
        <v>0</v>
      </c>
      <c r="DX49" s="161">
        <f t="shared" si="91"/>
        <v>0</v>
      </c>
      <c r="DY49" s="162">
        <f t="shared" si="92"/>
        <v>0</v>
      </c>
      <c r="DZ49" s="160">
        <f t="shared" si="93"/>
        <v>0</v>
      </c>
      <c r="EA49" s="159">
        <f t="shared" si="94"/>
        <v>0</v>
      </c>
      <c r="EB49" s="135" t="str">
        <f t="shared" si="3"/>
        <v>/ لغة عربية</v>
      </c>
      <c r="EC49" s="135" t="str">
        <f t="shared" si="4"/>
        <v>/ لغة انجليزية</v>
      </c>
      <c r="ED49" s="135" t="str">
        <f t="shared" si="5"/>
        <v>/ دراسات إجتماعية</v>
      </c>
      <c r="EE49" s="135" t="str">
        <f t="shared" si="6"/>
        <v>/ رياضيات</v>
      </c>
      <c r="EF49" s="135" t="str">
        <f t="shared" si="7"/>
        <v>/ علوم</v>
      </c>
      <c r="EG49" s="135" t="str">
        <f t="shared" si="8"/>
        <v>/ تربية فنية</v>
      </c>
      <c r="EH49" s="135" t="str">
        <f t="shared" si="95"/>
        <v>/ حاسب آلى</v>
      </c>
      <c r="EI49" s="135" t="str">
        <f t="shared" si="96"/>
        <v>/ نشـــاط1</v>
      </c>
      <c r="EJ49" s="135" t="str">
        <f t="shared" si="97"/>
        <v>/ نشـــاط2</v>
      </c>
      <c r="EK49" s="135" t="str">
        <f t="shared" si="98"/>
        <v>/ مجموع كلى</v>
      </c>
      <c r="EL49" s="135" t="str">
        <f t="shared" si="9"/>
        <v>/ تربية دينية</v>
      </c>
      <c r="EM49" s="135" t="str">
        <f t="shared" si="99"/>
        <v>/ لغــة فرنسيــــة</v>
      </c>
      <c r="EN49" s="135" t="str">
        <f t="shared" si="10"/>
        <v>1</v>
      </c>
      <c r="EO49" s="135" t="str">
        <f t="shared" si="11"/>
        <v>1</v>
      </c>
      <c r="EP49" s="136" t="str">
        <f t="shared" si="12"/>
        <v>1</v>
      </c>
      <c r="EQ49" s="137" t="str">
        <f t="shared" si="13"/>
        <v>1</v>
      </c>
      <c r="ER49" s="136" t="str">
        <f t="shared" si="14"/>
        <v>1</v>
      </c>
      <c r="ES49" s="136" t="str">
        <f t="shared" si="15"/>
        <v>1</v>
      </c>
      <c r="ET49" s="150" t="str">
        <f t="shared" si="16"/>
        <v>1</v>
      </c>
      <c r="EU49" s="138" t="str">
        <f t="shared" si="100"/>
        <v>1</v>
      </c>
      <c r="EV49" s="147" t="str">
        <f t="shared" si="101"/>
        <v>1</v>
      </c>
      <c r="EW49" s="123" t="str">
        <f t="shared" si="102"/>
        <v>1</v>
      </c>
      <c r="EX49" s="124" t="str">
        <f t="shared" si="17"/>
        <v>1</v>
      </c>
      <c r="EY49" s="124" t="str">
        <f t="shared" si="103"/>
        <v>1</v>
      </c>
      <c r="EZ49" s="35">
        <f t="shared" si="104"/>
        <v>12</v>
      </c>
      <c r="FA49" s="36" t="str">
        <f t="shared" si="105"/>
        <v>/ لـه دور ثــان فى مــواد</v>
      </c>
      <c r="FB49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50" spans="1:259" ht="20.25" x14ac:dyDescent="0.3">
      <c r="A50" s="154" t="str">
        <f>+IF(B50="","",SUBTOTAL(3,B$10:B50))</f>
        <v/>
      </c>
      <c r="B50" s="186"/>
      <c r="C50" s="156"/>
      <c r="D50" s="156"/>
      <c r="E50" s="183"/>
      <c r="F50" s="183"/>
      <c r="G50" s="156"/>
      <c r="H50" s="156"/>
      <c r="I50" s="157">
        <f t="shared" si="18"/>
        <v>0</v>
      </c>
      <c r="J50" s="156"/>
      <c r="K50" s="158"/>
      <c r="L50" s="159">
        <f t="shared" si="19"/>
        <v>0</v>
      </c>
      <c r="M50" s="160">
        <f t="shared" si="20"/>
        <v>0</v>
      </c>
      <c r="N50" s="161">
        <f t="shared" si="21"/>
        <v>0</v>
      </c>
      <c r="O50" s="162">
        <f t="shared" si="22"/>
        <v>0</v>
      </c>
      <c r="P50" s="160">
        <f t="shared" si="107"/>
        <v>0</v>
      </c>
      <c r="Q50" s="159">
        <f t="shared" si="23"/>
        <v>0</v>
      </c>
      <c r="R50" s="156"/>
      <c r="S50" s="156"/>
      <c r="T50" s="157">
        <f t="shared" si="1"/>
        <v>0</v>
      </c>
      <c r="U50" s="156"/>
      <c r="V50" s="156"/>
      <c r="W50" s="159">
        <f t="shared" si="24"/>
        <v>0</v>
      </c>
      <c r="X50" s="160">
        <f t="shared" si="25"/>
        <v>0</v>
      </c>
      <c r="Y50" s="161">
        <f t="shared" si="26"/>
        <v>0</v>
      </c>
      <c r="Z50" s="162">
        <f t="shared" si="27"/>
        <v>0</v>
      </c>
      <c r="AA50" s="160">
        <f t="shared" si="28"/>
        <v>0</v>
      </c>
      <c r="AB50" s="159">
        <f t="shared" si="29"/>
        <v>0</v>
      </c>
      <c r="AC50" s="156"/>
      <c r="AD50" s="156"/>
      <c r="AE50" s="157">
        <f t="shared" si="30"/>
        <v>0</v>
      </c>
      <c r="AF50" s="156"/>
      <c r="AG50" s="156"/>
      <c r="AH50" s="159">
        <f t="shared" si="31"/>
        <v>0</v>
      </c>
      <c r="AI50" s="160">
        <f t="shared" si="32"/>
        <v>0</v>
      </c>
      <c r="AJ50" s="161">
        <f t="shared" si="33"/>
        <v>0</v>
      </c>
      <c r="AK50" s="162">
        <f t="shared" si="34"/>
        <v>0</v>
      </c>
      <c r="AL50" s="160">
        <f t="shared" si="35"/>
        <v>0</v>
      </c>
      <c r="AM50" s="159">
        <f t="shared" si="36"/>
        <v>0</v>
      </c>
      <c r="AN50" s="156"/>
      <c r="AO50" s="156"/>
      <c r="AP50" s="156"/>
      <c r="AQ50" s="159">
        <f t="shared" si="37"/>
        <v>0</v>
      </c>
      <c r="AR50" s="156"/>
      <c r="AS50" s="156"/>
      <c r="AT50" s="156"/>
      <c r="AU50" s="163">
        <f t="shared" si="38"/>
        <v>0</v>
      </c>
      <c r="AV50" s="160">
        <f t="shared" si="39"/>
        <v>0</v>
      </c>
      <c r="AW50" s="164">
        <f t="shared" si="40"/>
        <v>0</v>
      </c>
      <c r="AX50" s="163">
        <f t="shared" si="41"/>
        <v>0</v>
      </c>
      <c r="AY50" s="160">
        <f t="shared" si="42"/>
        <v>0</v>
      </c>
      <c r="AZ50" s="160">
        <f t="shared" si="43"/>
        <v>0</v>
      </c>
      <c r="BA50" s="159">
        <f t="shared" si="44"/>
        <v>0</v>
      </c>
      <c r="BB50" s="156"/>
      <c r="BC50" s="156"/>
      <c r="BD50" s="156"/>
      <c r="BE50" s="159">
        <f t="shared" si="45"/>
        <v>0</v>
      </c>
      <c r="BF50" s="156"/>
      <c r="BG50" s="156"/>
      <c r="BH50" s="156"/>
      <c r="BI50" s="160">
        <f t="shared" si="46"/>
        <v>0</v>
      </c>
      <c r="BJ50" s="159">
        <f t="shared" si="47"/>
        <v>0</v>
      </c>
      <c r="BK50" s="164">
        <f t="shared" si="48"/>
        <v>0</v>
      </c>
      <c r="BL50" s="163">
        <f t="shared" si="49"/>
        <v>0</v>
      </c>
      <c r="BM50" s="160">
        <f t="shared" si="50"/>
        <v>0</v>
      </c>
      <c r="BN50" s="160">
        <f t="shared" si="51"/>
        <v>0</v>
      </c>
      <c r="BO50" s="159">
        <f t="shared" si="52"/>
        <v>0</v>
      </c>
      <c r="BP50" s="156"/>
      <c r="BQ50" s="156"/>
      <c r="BR50" s="159">
        <f t="shared" si="53"/>
        <v>0</v>
      </c>
      <c r="BS50" s="156"/>
      <c r="BT50" s="156"/>
      <c r="BU50" s="159">
        <f t="shared" si="54"/>
        <v>0</v>
      </c>
      <c r="BV50" s="160">
        <f t="shared" si="55"/>
        <v>0</v>
      </c>
      <c r="BW50" s="161">
        <f t="shared" si="56"/>
        <v>0</v>
      </c>
      <c r="BX50" s="162">
        <f t="shared" si="57"/>
        <v>0</v>
      </c>
      <c r="BY50" s="160">
        <f t="shared" si="58"/>
        <v>0</v>
      </c>
      <c r="BZ50" s="159">
        <f t="shared" si="59"/>
        <v>0</v>
      </c>
      <c r="CA50" s="156"/>
      <c r="CB50" s="156"/>
      <c r="CC50" s="156"/>
      <c r="CD50" s="159">
        <f t="shared" si="60"/>
        <v>0</v>
      </c>
      <c r="CE50" s="156"/>
      <c r="CF50" s="156"/>
      <c r="CG50" s="156"/>
      <c r="CH50" s="159">
        <f t="shared" si="61"/>
        <v>0</v>
      </c>
      <c r="CI50" s="160">
        <f t="shared" si="62"/>
        <v>0</v>
      </c>
      <c r="CJ50" s="164">
        <f t="shared" si="63"/>
        <v>0</v>
      </c>
      <c r="CK50" s="163">
        <f t="shared" si="64"/>
        <v>0</v>
      </c>
      <c r="CL50" s="163">
        <f t="shared" si="65"/>
        <v>0</v>
      </c>
      <c r="CM50" s="160">
        <f t="shared" si="66"/>
        <v>0</v>
      </c>
      <c r="CN50" s="160">
        <f t="shared" si="67"/>
        <v>0</v>
      </c>
      <c r="CO50" s="156"/>
      <c r="CP50" s="156"/>
      <c r="CQ50" s="159">
        <f t="shared" si="68"/>
        <v>0</v>
      </c>
      <c r="CR50" s="161">
        <f t="shared" si="69"/>
        <v>0</v>
      </c>
      <c r="CS50" s="162">
        <f t="shared" si="70"/>
        <v>0</v>
      </c>
      <c r="CT50" s="160">
        <f t="shared" si="71"/>
        <v>0</v>
      </c>
      <c r="CU50" s="160">
        <f t="shared" si="108"/>
        <v>0</v>
      </c>
      <c r="CV50" s="156"/>
      <c r="CW50" s="156"/>
      <c r="CX50" s="159">
        <f t="shared" si="72"/>
        <v>0</v>
      </c>
      <c r="CY50" s="161">
        <f t="shared" si="73"/>
        <v>0</v>
      </c>
      <c r="CZ50" s="162">
        <f t="shared" si="74"/>
        <v>0</v>
      </c>
      <c r="DA50" s="160">
        <f t="shared" si="75"/>
        <v>0</v>
      </c>
      <c r="DB50" s="160">
        <f t="shared" si="76"/>
        <v>0</v>
      </c>
      <c r="DC50" s="218">
        <f t="shared" si="77"/>
        <v>0</v>
      </c>
      <c r="DD50" s="160" t="str">
        <f t="shared" si="78"/>
        <v>دون المســـتوى</v>
      </c>
      <c r="DE50" s="165">
        <f t="shared" si="79"/>
        <v>14</v>
      </c>
      <c r="DF50" s="156"/>
      <c r="DG50" s="156"/>
      <c r="DH50" s="159">
        <f t="shared" si="80"/>
        <v>0</v>
      </c>
      <c r="DI50" s="156"/>
      <c r="DJ50" s="156"/>
      <c r="DK50" s="160">
        <f t="shared" si="82"/>
        <v>0</v>
      </c>
      <c r="DL50" s="163">
        <f t="shared" si="83"/>
        <v>0</v>
      </c>
      <c r="DM50" s="161">
        <f t="shared" si="84"/>
        <v>0</v>
      </c>
      <c r="DN50" s="162">
        <f t="shared" si="85"/>
        <v>0</v>
      </c>
      <c r="DO50" s="160">
        <f t="shared" si="86"/>
        <v>0</v>
      </c>
      <c r="DP50" s="160">
        <f t="shared" si="87"/>
        <v>0</v>
      </c>
      <c r="DQ50" s="156"/>
      <c r="DR50" s="156"/>
      <c r="DS50" s="157">
        <f t="shared" si="88"/>
        <v>0</v>
      </c>
      <c r="DT50" s="156"/>
      <c r="DU50" s="156"/>
      <c r="DV50" s="159">
        <f t="shared" si="89"/>
        <v>0</v>
      </c>
      <c r="DW50" s="160">
        <f t="shared" si="90"/>
        <v>0</v>
      </c>
      <c r="DX50" s="161">
        <f t="shared" si="91"/>
        <v>0</v>
      </c>
      <c r="DY50" s="162">
        <f t="shared" si="92"/>
        <v>0</v>
      </c>
      <c r="DZ50" s="160">
        <f t="shared" si="93"/>
        <v>0</v>
      </c>
      <c r="EA50" s="159">
        <f t="shared" si="94"/>
        <v>0</v>
      </c>
      <c r="EB50" s="135" t="str">
        <f t="shared" si="3"/>
        <v>/ لغة عربية</v>
      </c>
      <c r="EC50" s="135" t="str">
        <f t="shared" si="4"/>
        <v>/ لغة انجليزية</v>
      </c>
      <c r="ED50" s="135" t="str">
        <f t="shared" si="5"/>
        <v>/ دراسات إجتماعية</v>
      </c>
      <c r="EE50" s="135" t="str">
        <f t="shared" si="6"/>
        <v>/ رياضيات</v>
      </c>
      <c r="EF50" s="135" t="str">
        <f t="shared" si="7"/>
        <v>/ علوم</v>
      </c>
      <c r="EG50" s="135" t="str">
        <f t="shared" si="8"/>
        <v>/ تربية فنية</v>
      </c>
      <c r="EH50" s="135" t="str">
        <f t="shared" si="95"/>
        <v>/ حاسب آلى</v>
      </c>
      <c r="EI50" s="135" t="str">
        <f t="shared" si="96"/>
        <v>/ نشـــاط1</v>
      </c>
      <c r="EJ50" s="135" t="str">
        <f t="shared" si="97"/>
        <v>/ نشـــاط2</v>
      </c>
      <c r="EK50" s="135" t="str">
        <f t="shared" si="98"/>
        <v>/ مجموع كلى</v>
      </c>
      <c r="EL50" s="135" t="str">
        <f t="shared" si="9"/>
        <v>/ تربية دينية</v>
      </c>
      <c r="EM50" s="135" t="str">
        <f t="shared" si="99"/>
        <v>/ لغــة فرنسيــــة</v>
      </c>
      <c r="EN50" s="135" t="str">
        <f t="shared" si="10"/>
        <v>1</v>
      </c>
      <c r="EO50" s="135" t="str">
        <f t="shared" si="11"/>
        <v>1</v>
      </c>
      <c r="EP50" s="136" t="str">
        <f t="shared" si="12"/>
        <v>1</v>
      </c>
      <c r="EQ50" s="137" t="str">
        <f t="shared" si="13"/>
        <v>1</v>
      </c>
      <c r="ER50" s="136" t="str">
        <f t="shared" si="14"/>
        <v>1</v>
      </c>
      <c r="ES50" s="136" t="str">
        <f t="shared" si="15"/>
        <v>1</v>
      </c>
      <c r="ET50" s="150" t="str">
        <f t="shared" si="16"/>
        <v>1</v>
      </c>
      <c r="EU50" s="138" t="str">
        <f t="shared" si="100"/>
        <v>1</v>
      </c>
      <c r="EV50" s="147" t="str">
        <f t="shared" si="101"/>
        <v>1</v>
      </c>
      <c r="EW50" s="123" t="str">
        <f t="shared" si="102"/>
        <v>1</v>
      </c>
      <c r="EX50" s="124" t="str">
        <f t="shared" si="17"/>
        <v>1</v>
      </c>
      <c r="EY50" s="124" t="str">
        <f t="shared" si="103"/>
        <v>1</v>
      </c>
      <c r="EZ50" s="35">
        <f t="shared" si="104"/>
        <v>12</v>
      </c>
      <c r="FA50" s="36" t="str">
        <f t="shared" si="105"/>
        <v>/ لـه دور ثــان فى مــواد</v>
      </c>
      <c r="FB50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51" spans="1:259" ht="20.25" x14ac:dyDescent="0.3">
      <c r="A51" s="154" t="str">
        <f>+IF(B51="","",SUBTOTAL(3,B$10:B51))</f>
        <v/>
      </c>
      <c r="B51" s="186"/>
      <c r="C51" s="156"/>
      <c r="D51" s="156"/>
      <c r="E51" s="183"/>
      <c r="F51" s="183"/>
      <c r="G51" s="156"/>
      <c r="H51" s="156"/>
      <c r="I51" s="157">
        <f t="shared" si="18"/>
        <v>0</v>
      </c>
      <c r="J51" s="156"/>
      <c r="K51" s="158"/>
      <c r="L51" s="159">
        <f t="shared" si="19"/>
        <v>0</v>
      </c>
      <c r="M51" s="160">
        <f t="shared" si="20"/>
        <v>0</v>
      </c>
      <c r="N51" s="161">
        <f t="shared" si="21"/>
        <v>0</v>
      </c>
      <c r="O51" s="162">
        <f t="shared" si="22"/>
        <v>0</v>
      </c>
      <c r="P51" s="160">
        <f t="shared" si="107"/>
        <v>0</v>
      </c>
      <c r="Q51" s="159">
        <f t="shared" si="23"/>
        <v>0</v>
      </c>
      <c r="R51" s="156"/>
      <c r="S51" s="156"/>
      <c r="T51" s="157">
        <f t="shared" si="1"/>
        <v>0</v>
      </c>
      <c r="U51" s="156"/>
      <c r="V51" s="156"/>
      <c r="W51" s="159">
        <f t="shared" si="24"/>
        <v>0</v>
      </c>
      <c r="X51" s="160">
        <f t="shared" si="25"/>
        <v>0</v>
      </c>
      <c r="Y51" s="161">
        <f t="shared" si="26"/>
        <v>0</v>
      </c>
      <c r="Z51" s="162">
        <f t="shared" si="27"/>
        <v>0</v>
      </c>
      <c r="AA51" s="160">
        <f t="shared" si="28"/>
        <v>0</v>
      </c>
      <c r="AB51" s="159">
        <f t="shared" si="29"/>
        <v>0</v>
      </c>
      <c r="AC51" s="156"/>
      <c r="AD51" s="156"/>
      <c r="AE51" s="157">
        <f t="shared" si="30"/>
        <v>0</v>
      </c>
      <c r="AF51" s="156"/>
      <c r="AG51" s="156"/>
      <c r="AH51" s="159">
        <f t="shared" si="31"/>
        <v>0</v>
      </c>
      <c r="AI51" s="160">
        <f t="shared" si="32"/>
        <v>0</v>
      </c>
      <c r="AJ51" s="161">
        <f t="shared" si="33"/>
        <v>0</v>
      </c>
      <c r="AK51" s="162">
        <f t="shared" si="34"/>
        <v>0</v>
      </c>
      <c r="AL51" s="160">
        <f t="shared" si="35"/>
        <v>0</v>
      </c>
      <c r="AM51" s="159">
        <f t="shared" si="36"/>
        <v>0</v>
      </c>
      <c r="AN51" s="156"/>
      <c r="AO51" s="156"/>
      <c r="AP51" s="156"/>
      <c r="AQ51" s="159">
        <f t="shared" si="37"/>
        <v>0</v>
      </c>
      <c r="AR51" s="156"/>
      <c r="AS51" s="156"/>
      <c r="AT51" s="156"/>
      <c r="AU51" s="163">
        <f t="shared" si="38"/>
        <v>0</v>
      </c>
      <c r="AV51" s="160">
        <f t="shared" si="39"/>
        <v>0</v>
      </c>
      <c r="AW51" s="164">
        <f t="shared" si="40"/>
        <v>0</v>
      </c>
      <c r="AX51" s="163">
        <f t="shared" si="41"/>
        <v>0</v>
      </c>
      <c r="AY51" s="160">
        <f t="shared" si="42"/>
        <v>0</v>
      </c>
      <c r="AZ51" s="160">
        <f t="shared" si="43"/>
        <v>0</v>
      </c>
      <c r="BA51" s="159">
        <f t="shared" si="44"/>
        <v>0</v>
      </c>
      <c r="BB51" s="156"/>
      <c r="BC51" s="156"/>
      <c r="BD51" s="156"/>
      <c r="BE51" s="159">
        <f t="shared" si="45"/>
        <v>0</v>
      </c>
      <c r="BF51" s="156"/>
      <c r="BG51" s="156"/>
      <c r="BH51" s="156"/>
      <c r="BI51" s="160">
        <f t="shared" si="46"/>
        <v>0</v>
      </c>
      <c r="BJ51" s="159">
        <f t="shared" si="47"/>
        <v>0</v>
      </c>
      <c r="BK51" s="164">
        <f t="shared" si="48"/>
        <v>0</v>
      </c>
      <c r="BL51" s="163">
        <f t="shared" si="49"/>
        <v>0</v>
      </c>
      <c r="BM51" s="160">
        <f t="shared" si="50"/>
        <v>0</v>
      </c>
      <c r="BN51" s="160">
        <f t="shared" si="51"/>
        <v>0</v>
      </c>
      <c r="BO51" s="159">
        <f t="shared" si="52"/>
        <v>0</v>
      </c>
      <c r="BP51" s="156"/>
      <c r="BQ51" s="156"/>
      <c r="BR51" s="159">
        <f t="shared" si="53"/>
        <v>0</v>
      </c>
      <c r="BS51" s="156"/>
      <c r="BT51" s="156"/>
      <c r="BU51" s="159">
        <f t="shared" si="54"/>
        <v>0</v>
      </c>
      <c r="BV51" s="160">
        <f t="shared" si="55"/>
        <v>0</v>
      </c>
      <c r="BW51" s="161">
        <f t="shared" si="56"/>
        <v>0</v>
      </c>
      <c r="BX51" s="162">
        <f t="shared" si="57"/>
        <v>0</v>
      </c>
      <c r="BY51" s="160">
        <f t="shared" si="58"/>
        <v>0</v>
      </c>
      <c r="BZ51" s="159">
        <f t="shared" si="59"/>
        <v>0</v>
      </c>
      <c r="CA51" s="156"/>
      <c r="CB51" s="156"/>
      <c r="CC51" s="156"/>
      <c r="CD51" s="159">
        <f t="shared" si="60"/>
        <v>0</v>
      </c>
      <c r="CE51" s="156"/>
      <c r="CF51" s="156"/>
      <c r="CG51" s="156"/>
      <c r="CH51" s="159">
        <f t="shared" si="61"/>
        <v>0</v>
      </c>
      <c r="CI51" s="160">
        <f t="shared" si="62"/>
        <v>0</v>
      </c>
      <c r="CJ51" s="164">
        <f t="shared" si="63"/>
        <v>0</v>
      </c>
      <c r="CK51" s="163">
        <f t="shared" si="64"/>
        <v>0</v>
      </c>
      <c r="CL51" s="163">
        <f t="shared" si="65"/>
        <v>0</v>
      </c>
      <c r="CM51" s="160">
        <f t="shared" si="66"/>
        <v>0</v>
      </c>
      <c r="CN51" s="160">
        <f t="shared" si="67"/>
        <v>0</v>
      </c>
      <c r="CO51" s="156"/>
      <c r="CP51" s="156"/>
      <c r="CQ51" s="159">
        <f t="shared" si="68"/>
        <v>0</v>
      </c>
      <c r="CR51" s="161">
        <f t="shared" si="69"/>
        <v>0</v>
      </c>
      <c r="CS51" s="162">
        <f t="shared" si="70"/>
        <v>0</v>
      </c>
      <c r="CT51" s="160">
        <f t="shared" si="71"/>
        <v>0</v>
      </c>
      <c r="CU51" s="160">
        <f t="shared" si="108"/>
        <v>0</v>
      </c>
      <c r="CV51" s="156"/>
      <c r="CW51" s="156"/>
      <c r="CX51" s="159">
        <f t="shared" si="72"/>
        <v>0</v>
      </c>
      <c r="CY51" s="161">
        <f t="shared" si="73"/>
        <v>0</v>
      </c>
      <c r="CZ51" s="162">
        <f t="shared" si="74"/>
        <v>0</v>
      </c>
      <c r="DA51" s="160">
        <f t="shared" si="75"/>
        <v>0</v>
      </c>
      <c r="DB51" s="160">
        <f t="shared" si="76"/>
        <v>0</v>
      </c>
      <c r="DC51" s="218">
        <f t="shared" si="77"/>
        <v>0</v>
      </c>
      <c r="DD51" s="160" t="str">
        <f t="shared" si="78"/>
        <v>دون المســـتوى</v>
      </c>
      <c r="DE51" s="165">
        <f t="shared" si="79"/>
        <v>14</v>
      </c>
      <c r="DF51" s="156"/>
      <c r="DG51" s="156"/>
      <c r="DH51" s="159">
        <f t="shared" si="80"/>
        <v>0</v>
      </c>
      <c r="DI51" s="156"/>
      <c r="DJ51" s="156"/>
      <c r="DK51" s="160">
        <f t="shared" si="82"/>
        <v>0</v>
      </c>
      <c r="DL51" s="163">
        <f t="shared" si="83"/>
        <v>0</v>
      </c>
      <c r="DM51" s="161">
        <f t="shared" si="84"/>
        <v>0</v>
      </c>
      <c r="DN51" s="162">
        <f t="shared" si="85"/>
        <v>0</v>
      </c>
      <c r="DO51" s="160">
        <f t="shared" si="86"/>
        <v>0</v>
      </c>
      <c r="DP51" s="160">
        <f t="shared" si="87"/>
        <v>0</v>
      </c>
      <c r="DQ51" s="156"/>
      <c r="DR51" s="156"/>
      <c r="DS51" s="157">
        <f t="shared" si="88"/>
        <v>0</v>
      </c>
      <c r="DT51" s="156"/>
      <c r="DU51" s="156"/>
      <c r="DV51" s="159">
        <f t="shared" si="89"/>
        <v>0</v>
      </c>
      <c r="DW51" s="160">
        <f t="shared" si="90"/>
        <v>0</v>
      </c>
      <c r="DX51" s="161">
        <f t="shared" si="91"/>
        <v>0</v>
      </c>
      <c r="DY51" s="162">
        <f t="shared" si="92"/>
        <v>0</v>
      </c>
      <c r="DZ51" s="160">
        <f t="shared" si="93"/>
        <v>0</v>
      </c>
      <c r="EA51" s="159">
        <f t="shared" si="94"/>
        <v>0</v>
      </c>
      <c r="EB51" s="135" t="str">
        <f t="shared" si="3"/>
        <v>/ لغة عربية</v>
      </c>
      <c r="EC51" s="135" t="str">
        <f t="shared" si="4"/>
        <v>/ لغة انجليزية</v>
      </c>
      <c r="ED51" s="135" t="str">
        <f t="shared" si="5"/>
        <v>/ دراسات إجتماعية</v>
      </c>
      <c r="EE51" s="135" t="str">
        <f t="shared" si="6"/>
        <v>/ رياضيات</v>
      </c>
      <c r="EF51" s="135" t="str">
        <f t="shared" si="7"/>
        <v>/ علوم</v>
      </c>
      <c r="EG51" s="135" t="str">
        <f t="shared" si="8"/>
        <v>/ تربية فنية</v>
      </c>
      <c r="EH51" s="135" t="str">
        <f t="shared" si="95"/>
        <v>/ حاسب آلى</v>
      </c>
      <c r="EI51" s="135" t="str">
        <f t="shared" si="96"/>
        <v>/ نشـــاط1</v>
      </c>
      <c r="EJ51" s="135" t="str">
        <f t="shared" si="97"/>
        <v>/ نشـــاط2</v>
      </c>
      <c r="EK51" s="135" t="str">
        <f t="shared" si="98"/>
        <v>/ مجموع كلى</v>
      </c>
      <c r="EL51" s="135" t="str">
        <f t="shared" si="9"/>
        <v>/ تربية دينية</v>
      </c>
      <c r="EM51" s="135" t="str">
        <f t="shared" si="99"/>
        <v>/ لغــة فرنسيــــة</v>
      </c>
      <c r="EN51" s="135" t="str">
        <f t="shared" si="10"/>
        <v>1</v>
      </c>
      <c r="EO51" s="135" t="str">
        <f t="shared" si="11"/>
        <v>1</v>
      </c>
      <c r="EP51" s="136" t="str">
        <f t="shared" si="12"/>
        <v>1</v>
      </c>
      <c r="EQ51" s="137" t="str">
        <f t="shared" si="13"/>
        <v>1</v>
      </c>
      <c r="ER51" s="136" t="str">
        <f t="shared" si="14"/>
        <v>1</v>
      </c>
      <c r="ES51" s="136" t="str">
        <f t="shared" si="15"/>
        <v>1</v>
      </c>
      <c r="ET51" s="150" t="str">
        <f t="shared" si="16"/>
        <v>1</v>
      </c>
      <c r="EU51" s="138" t="str">
        <f t="shared" si="100"/>
        <v>1</v>
      </c>
      <c r="EV51" s="147" t="str">
        <f t="shared" si="101"/>
        <v>1</v>
      </c>
      <c r="EW51" s="123" t="str">
        <f t="shared" si="102"/>
        <v>1</v>
      </c>
      <c r="EX51" s="124" t="str">
        <f t="shared" si="17"/>
        <v>1</v>
      </c>
      <c r="EY51" s="124" t="str">
        <f t="shared" si="103"/>
        <v>1</v>
      </c>
      <c r="EZ51" s="35">
        <f t="shared" si="104"/>
        <v>12</v>
      </c>
      <c r="FA51" s="36" t="str">
        <f t="shared" si="105"/>
        <v>/ لـه دور ثــان فى مــواد</v>
      </c>
      <c r="FB51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52" spans="1:259" ht="20.25" x14ac:dyDescent="0.3">
      <c r="A52" s="154" t="str">
        <f>+IF(B52="","",SUBTOTAL(3,B$10:B52))</f>
        <v/>
      </c>
      <c r="B52" s="186"/>
      <c r="C52" s="156"/>
      <c r="D52" s="156"/>
      <c r="E52" s="183"/>
      <c r="F52" s="183"/>
      <c r="G52" s="156"/>
      <c r="H52" s="156"/>
      <c r="I52" s="157">
        <f t="shared" si="18"/>
        <v>0</v>
      </c>
      <c r="J52" s="156"/>
      <c r="K52" s="158"/>
      <c r="L52" s="159">
        <f t="shared" si="19"/>
        <v>0</v>
      </c>
      <c r="M52" s="160">
        <f t="shared" si="20"/>
        <v>0</v>
      </c>
      <c r="N52" s="161">
        <f t="shared" si="21"/>
        <v>0</v>
      </c>
      <c r="O52" s="162">
        <f t="shared" si="22"/>
        <v>0</v>
      </c>
      <c r="P52" s="160">
        <f t="shared" si="107"/>
        <v>0</v>
      </c>
      <c r="Q52" s="159">
        <f t="shared" si="23"/>
        <v>0</v>
      </c>
      <c r="R52" s="156"/>
      <c r="S52" s="156"/>
      <c r="T52" s="157">
        <f t="shared" si="1"/>
        <v>0</v>
      </c>
      <c r="U52" s="156"/>
      <c r="V52" s="156"/>
      <c r="W52" s="159">
        <f t="shared" si="24"/>
        <v>0</v>
      </c>
      <c r="X52" s="160">
        <f t="shared" si="25"/>
        <v>0</v>
      </c>
      <c r="Y52" s="161">
        <f t="shared" si="26"/>
        <v>0</v>
      </c>
      <c r="Z52" s="162">
        <f t="shared" si="27"/>
        <v>0</v>
      </c>
      <c r="AA52" s="160">
        <f t="shared" si="28"/>
        <v>0</v>
      </c>
      <c r="AB52" s="159">
        <f t="shared" si="29"/>
        <v>0</v>
      </c>
      <c r="AC52" s="156"/>
      <c r="AD52" s="156"/>
      <c r="AE52" s="157">
        <f t="shared" si="30"/>
        <v>0</v>
      </c>
      <c r="AF52" s="156"/>
      <c r="AG52" s="156"/>
      <c r="AH52" s="159">
        <f t="shared" si="31"/>
        <v>0</v>
      </c>
      <c r="AI52" s="160">
        <f t="shared" si="32"/>
        <v>0</v>
      </c>
      <c r="AJ52" s="161">
        <f t="shared" si="33"/>
        <v>0</v>
      </c>
      <c r="AK52" s="162">
        <f t="shared" si="34"/>
        <v>0</v>
      </c>
      <c r="AL52" s="160">
        <f t="shared" si="35"/>
        <v>0</v>
      </c>
      <c r="AM52" s="159">
        <f t="shared" si="36"/>
        <v>0</v>
      </c>
      <c r="AN52" s="156"/>
      <c r="AO52" s="156"/>
      <c r="AP52" s="156"/>
      <c r="AQ52" s="159">
        <f t="shared" si="37"/>
        <v>0</v>
      </c>
      <c r="AR52" s="156"/>
      <c r="AS52" s="156"/>
      <c r="AT52" s="156"/>
      <c r="AU52" s="163">
        <f t="shared" si="38"/>
        <v>0</v>
      </c>
      <c r="AV52" s="160">
        <f t="shared" si="39"/>
        <v>0</v>
      </c>
      <c r="AW52" s="164">
        <f t="shared" si="40"/>
        <v>0</v>
      </c>
      <c r="AX52" s="163">
        <f t="shared" si="41"/>
        <v>0</v>
      </c>
      <c r="AY52" s="160">
        <f t="shared" si="42"/>
        <v>0</v>
      </c>
      <c r="AZ52" s="160">
        <f t="shared" si="43"/>
        <v>0</v>
      </c>
      <c r="BA52" s="159">
        <f t="shared" si="44"/>
        <v>0</v>
      </c>
      <c r="BB52" s="156"/>
      <c r="BC52" s="156"/>
      <c r="BD52" s="156"/>
      <c r="BE52" s="159">
        <f t="shared" si="45"/>
        <v>0</v>
      </c>
      <c r="BF52" s="156"/>
      <c r="BG52" s="156"/>
      <c r="BH52" s="156"/>
      <c r="BI52" s="160">
        <f t="shared" si="46"/>
        <v>0</v>
      </c>
      <c r="BJ52" s="159">
        <f t="shared" si="47"/>
        <v>0</v>
      </c>
      <c r="BK52" s="164">
        <f t="shared" si="48"/>
        <v>0</v>
      </c>
      <c r="BL52" s="163">
        <f t="shared" si="49"/>
        <v>0</v>
      </c>
      <c r="BM52" s="160">
        <f t="shared" si="50"/>
        <v>0</v>
      </c>
      <c r="BN52" s="160">
        <f t="shared" si="51"/>
        <v>0</v>
      </c>
      <c r="BO52" s="159">
        <f t="shared" si="52"/>
        <v>0</v>
      </c>
      <c r="BP52" s="156"/>
      <c r="BQ52" s="156"/>
      <c r="BR52" s="159">
        <f t="shared" si="53"/>
        <v>0</v>
      </c>
      <c r="BS52" s="156"/>
      <c r="BT52" s="156"/>
      <c r="BU52" s="159">
        <f t="shared" si="54"/>
        <v>0</v>
      </c>
      <c r="BV52" s="160">
        <f t="shared" si="55"/>
        <v>0</v>
      </c>
      <c r="BW52" s="161">
        <f t="shared" si="56"/>
        <v>0</v>
      </c>
      <c r="BX52" s="162">
        <f t="shared" si="57"/>
        <v>0</v>
      </c>
      <c r="BY52" s="160">
        <f t="shared" si="58"/>
        <v>0</v>
      </c>
      <c r="BZ52" s="159">
        <f t="shared" si="59"/>
        <v>0</v>
      </c>
      <c r="CA52" s="156"/>
      <c r="CB52" s="156"/>
      <c r="CC52" s="156"/>
      <c r="CD52" s="159">
        <f t="shared" si="60"/>
        <v>0</v>
      </c>
      <c r="CE52" s="156"/>
      <c r="CF52" s="156"/>
      <c r="CG52" s="156"/>
      <c r="CH52" s="159">
        <f t="shared" si="61"/>
        <v>0</v>
      </c>
      <c r="CI52" s="160">
        <f t="shared" si="62"/>
        <v>0</v>
      </c>
      <c r="CJ52" s="164">
        <f t="shared" si="63"/>
        <v>0</v>
      </c>
      <c r="CK52" s="163">
        <f t="shared" si="64"/>
        <v>0</v>
      </c>
      <c r="CL52" s="163">
        <f t="shared" si="65"/>
        <v>0</v>
      </c>
      <c r="CM52" s="160">
        <f t="shared" si="66"/>
        <v>0</v>
      </c>
      <c r="CN52" s="160">
        <f t="shared" si="67"/>
        <v>0</v>
      </c>
      <c r="CO52" s="156"/>
      <c r="CP52" s="156"/>
      <c r="CQ52" s="159">
        <f t="shared" si="68"/>
        <v>0</v>
      </c>
      <c r="CR52" s="161">
        <f t="shared" si="69"/>
        <v>0</v>
      </c>
      <c r="CS52" s="162">
        <f t="shared" si="70"/>
        <v>0</v>
      </c>
      <c r="CT52" s="160">
        <f t="shared" si="71"/>
        <v>0</v>
      </c>
      <c r="CU52" s="160">
        <f t="shared" si="108"/>
        <v>0</v>
      </c>
      <c r="CV52" s="156"/>
      <c r="CW52" s="156"/>
      <c r="CX52" s="159">
        <f t="shared" si="72"/>
        <v>0</v>
      </c>
      <c r="CY52" s="161">
        <f t="shared" si="73"/>
        <v>0</v>
      </c>
      <c r="CZ52" s="162">
        <f t="shared" si="74"/>
        <v>0</v>
      </c>
      <c r="DA52" s="160">
        <f t="shared" si="75"/>
        <v>0</v>
      </c>
      <c r="DB52" s="160">
        <f t="shared" si="76"/>
        <v>0</v>
      </c>
      <c r="DC52" s="218">
        <f t="shared" si="77"/>
        <v>0</v>
      </c>
      <c r="DD52" s="160" t="str">
        <f t="shared" si="78"/>
        <v>دون المســـتوى</v>
      </c>
      <c r="DE52" s="165">
        <f t="shared" si="79"/>
        <v>14</v>
      </c>
      <c r="DF52" s="156"/>
      <c r="DG52" s="156"/>
      <c r="DH52" s="159">
        <f t="shared" si="80"/>
        <v>0</v>
      </c>
      <c r="DI52" s="156"/>
      <c r="DJ52" s="156"/>
      <c r="DK52" s="160">
        <f t="shared" si="82"/>
        <v>0</v>
      </c>
      <c r="DL52" s="163">
        <f t="shared" si="83"/>
        <v>0</v>
      </c>
      <c r="DM52" s="161">
        <f t="shared" si="84"/>
        <v>0</v>
      </c>
      <c r="DN52" s="162">
        <f t="shared" si="85"/>
        <v>0</v>
      </c>
      <c r="DO52" s="160">
        <f t="shared" si="86"/>
        <v>0</v>
      </c>
      <c r="DP52" s="160">
        <f t="shared" si="87"/>
        <v>0</v>
      </c>
      <c r="DQ52" s="156"/>
      <c r="DR52" s="156"/>
      <c r="DS52" s="157">
        <f t="shared" si="88"/>
        <v>0</v>
      </c>
      <c r="DT52" s="156"/>
      <c r="DU52" s="156"/>
      <c r="DV52" s="159">
        <f t="shared" si="89"/>
        <v>0</v>
      </c>
      <c r="DW52" s="160">
        <f t="shared" si="90"/>
        <v>0</v>
      </c>
      <c r="DX52" s="161">
        <f t="shared" si="91"/>
        <v>0</v>
      </c>
      <c r="DY52" s="162">
        <f t="shared" si="92"/>
        <v>0</v>
      </c>
      <c r="DZ52" s="160">
        <f t="shared" si="93"/>
        <v>0</v>
      </c>
      <c r="EA52" s="159">
        <f t="shared" si="94"/>
        <v>0</v>
      </c>
      <c r="EB52" s="135" t="str">
        <f t="shared" si="3"/>
        <v>/ لغة عربية</v>
      </c>
      <c r="EC52" s="135" t="str">
        <f t="shared" si="4"/>
        <v>/ لغة انجليزية</v>
      </c>
      <c r="ED52" s="135" t="str">
        <f t="shared" si="5"/>
        <v>/ دراسات إجتماعية</v>
      </c>
      <c r="EE52" s="135" t="str">
        <f t="shared" si="6"/>
        <v>/ رياضيات</v>
      </c>
      <c r="EF52" s="135" t="str">
        <f t="shared" si="7"/>
        <v>/ علوم</v>
      </c>
      <c r="EG52" s="135" t="str">
        <f t="shared" si="8"/>
        <v>/ تربية فنية</v>
      </c>
      <c r="EH52" s="135" t="str">
        <f t="shared" si="95"/>
        <v>/ حاسب آلى</v>
      </c>
      <c r="EI52" s="135" t="str">
        <f t="shared" si="96"/>
        <v>/ نشـــاط1</v>
      </c>
      <c r="EJ52" s="135" t="str">
        <f t="shared" si="97"/>
        <v>/ نشـــاط2</v>
      </c>
      <c r="EK52" s="135" t="str">
        <f t="shared" si="98"/>
        <v>/ مجموع كلى</v>
      </c>
      <c r="EL52" s="135" t="str">
        <f t="shared" si="9"/>
        <v>/ تربية دينية</v>
      </c>
      <c r="EM52" s="135" t="str">
        <f t="shared" si="99"/>
        <v>/ لغــة فرنسيــــة</v>
      </c>
      <c r="EN52" s="135" t="str">
        <f t="shared" si="10"/>
        <v>1</v>
      </c>
      <c r="EO52" s="135" t="str">
        <f t="shared" si="11"/>
        <v>1</v>
      </c>
      <c r="EP52" s="136" t="str">
        <f t="shared" si="12"/>
        <v>1</v>
      </c>
      <c r="EQ52" s="137" t="str">
        <f t="shared" si="13"/>
        <v>1</v>
      </c>
      <c r="ER52" s="136" t="str">
        <f t="shared" si="14"/>
        <v>1</v>
      </c>
      <c r="ES52" s="136" t="str">
        <f t="shared" si="15"/>
        <v>1</v>
      </c>
      <c r="ET52" s="150" t="str">
        <f t="shared" si="16"/>
        <v>1</v>
      </c>
      <c r="EU52" s="138" t="str">
        <f t="shared" si="100"/>
        <v>1</v>
      </c>
      <c r="EV52" s="147" t="str">
        <f t="shared" si="101"/>
        <v>1</v>
      </c>
      <c r="EW52" s="123" t="str">
        <f t="shared" si="102"/>
        <v>1</v>
      </c>
      <c r="EX52" s="124" t="str">
        <f t="shared" si="17"/>
        <v>1</v>
      </c>
      <c r="EY52" s="124" t="str">
        <f t="shared" si="103"/>
        <v>1</v>
      </c>
      <c r="EZ52" s="35">
        <f t="shared" si="104"/>
        <v>12</v>
      </c>
      <c r="FA52" s="36" t="str">
        <f t="shared" si="105"/>
        <v>/ لـه دور ثــان فى مــواد</v>
      </c>
      <c r="FB52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53" spans="1:259" ht="20.25" x14ac:dyDescent="0.3">
      <c r="A53" s="154" t="str">
        <f>+IF(B53="","",SUBTOTAL(3,B$10:B53))</f>
        <v/>
      </c>
      <c r="B53" s="186"/>
      <c r="C53" s="156"/>
      <c r="D53" s="156"/>
      <c r="E53" s="183"/>
      <c r="F53" s="183"/>
      <c r="G53" s="156"/>
      <c r="H53" s="156"/>
      <c r="I53" s="157">
        <f t="shared" si="18"/>
        <v>0</v>
      </c>
      <c r="J53" s="156"/>
      <c r="K53" s="158"/>
      <c r="L53" s="159">
        <f t="shared" si="19"/>
        <v>0</v>
      </c>
      <c r="M53" s="160">
        <f t="shared" si="20"/>
        <v>0</v>
      </c>
      <c r="N53" s="161">
        <f t="shared" si="21"/>
        <v>0</v>
      </c>
      <c r="O53" s="162">
        <f t="shared" si="22"/>
        <v>0</v>
      </c>
      <c r="P53" s="160">
        <f t="shared" si="107"/>
        <v>0</v>
      </c>
      <c r="Q53" s="159">
        <f t="shared" si="23"/>
        <v>0</v>
      </c>
      <c r="R53" s="156"/>
      <c r="S53" s="156"/>
      <c r="T53" s="157">
        <f t="shared" si="1"/>
        <v>0</v>
      </c>
      <c r="U53" s="156"/>
      <c r="V53" s="156"/>
      <c r="W53" s="159">
        <f t="shared" si="24"/>
        <v>0</v>
      </c>
      <c r="X53" s="160">
        <f t="shared" si="25"/>
        <v>0</v>
      </c>
      <c r="Y53" s="161">
        <f t="shared" si="26"/>
        <v>0</v>
      </c>
      <c r="Z53" s="162">
        <f t="shared" si="27"/>
        <v>0</v>
      </c>
      <c r="AA53" s="160">
        <f t="shared" si="28"/>
        <v>0</v>
      </c>
      <c r="AB53" s="159">
        <f t="shared" si="29"/>
        <v>0</v>
      </c>
      <c r="AC53" s="156"/>
      <c r="AD53" s="156"/>
      <c r="AE53" s="157">
        <f t="shared" si="30"/>
        <v>0</v>
      </c>
      <c r="AF53" s="156"/>
      <c r="AG53" s="156"/>
      <c r="AH53" s="159">
        <f t="shared" si="31"/>
        <v>0</v>
      </c>
      <c r="AI53" s="160">
        <f t="shared" si="32"/>
        <v>0</v>
      </c>
      <c r="AJ53" s="161">
        <f t="shared" si="33"/>
        <v>0</v>
      </c>
      <c r="AK53" s="162">
        <f t="shared" si="34"/>
        <v>0</v>
      </c>
      <c r="AL53" s="160">
        <f t="shared" si="35"/>
        <v>0</v>
      </c>
      <c r="AM53" s="159">
        <f t="shared" si="36"/>
        <v>0</v>
      </c>
      <c r="AN53" s="156"/>
      <c r="AO53" s="156"/>
      <c r="AP53" s="156"/>
      <c r="AQ53" s="159">
        <f t="shared" si="37"/>
        <v>0</v>
      </c>
      <c r="AR53" s="156"/>
      <c r="AS53" s="156"/>
      <c r="AT53" s="156"/>
      <c r="AU53" s="163">
        <f t="shared" si="38"/>
        <v>0</v>
      </c>
      <c r="AV53" s="160">
        <f t="shared" si="39"/>
        <v>0</v>
      </c>
      <c r="AW53" s="164">
        <f t="shared" si="40"/>
        <v>0</v>
      </c>
      <c r="AX53" s="163">
        <f t="shared" si="41"/>
        <v>0</v>
      </c>
      <c r="AY53" s="160">
        <f t="shared" si="42"/>
        <v>0</v>
      </c>
      <c r="AZ53" s="160">
        <f t="shared" si="43"/>
        <v>0</v>
      </c>
      <c r="BA53" s="159">
        <f t="shared" si="44"/>
        <v>0</v>
      </c>
      <c r="BB53" s="156"/>
      <c r="BC53" s="156"/>
      <c r="BD53" s="156"/>
      <c r="BE53" s="159">
        <f t="shared" si="45"/>
        <v>0</v>
      </c>
      <c r="BF53" s="156"/>
      <c r="BG53" s="156"/>
      <c r="BH53" s="156"/>
      <c r="BI53" s="160">
        <f t="shared" si="46"/>
        <v>0</v>
      </c>
      <c r="BJ53" s="159">
        <f t="shared" si="47"/>
        <v>0</v>
      </c>
      <c r="BK53" s="164">
        <f t="shared" si="48"/>
        <v>0</v>
      </c>
      <c r="BL53" s="163">
        <f t="shared" si="49"/>
        <v>0</v>
      </c>
      <c r="BM53" s="160">
        <f t="shared" si="50"/>
        <v>0</v>
      </c>
      <c r="BN53" s="160">
        <f t="shared" si="51"/>
        <v>0</v>
      </c>
      <c r="BO53" s="159">
        <f t="shared" si="52"/>
        <v>0</v>
      </c>
      <c r="BP53" s="156"/>
      <c r="BQ53" s="156"/>
      <c r="BR53" s="159">
        <f t="shared" si="53"/>
        <v>0</v>
      </c>
      <c r="BS53" s="156"/>
      <c r="BT53" s="156"/>
      <c r="BU53" s="159">
        <f t="shared" si="54"/>
        <v>0</v>
      </c>
      <c r="BV53" s="160">
        <f t="shared" si="55"/>
        <v>0</v>
      </c>
      <c r="BW53" s="161">
        <f t="shared" si="56"/>
        <v>0</v>
      </c>
      <c r="BX53" s="162">
        <f t="shared" si="57"/>
        <v>0</v>
      </c>
      <c r="BY53" s="160">
        <f t="shared" si="58"/>
        <v>0</v>
      </c>
      <c r="BZ53" s="159">
        <f t="shared" si="59"/>
        <v>0</v>
      </c>
      <c r="CA53" s="156"/>
      <c r="CB53" s="156"/>
      <c r="CC53" s="156"/>
      <c r="CD53" s="159">
        <f t="shared" si="60"/>
        <v>0</v>
      </c>
      <c r="CE53" s="156"/>
      <c r="CF53" s="156"/>
      <c r="CG53" s="156"/>
      <c r="CH53" s="159">
        <f t="shared" si="61"/>
        <v>0</v>
      </c>
      <c r="CI53" s="160">
        <f t="shared" si="62"/>
        <v>0</v>
      </c>
      <c r="CJ53" s="164">
        <f t="shared" si="63"/>
        <v>0</v>
      </c>
      <c r="CK53" s="163">
        <f t="shared" si="64"/>
        <v>0</v>
      </c>
      <c r="CL53" s="163">
        <f t="shared" si="65"/>
        <v>0</v>
      </c>
      <c r="CM53" s="160">
        <f t="shared" si="66"/>
        <v>0</v>
      </c>
      <c r="CN53" s="160">
        <f t="shared" si="67"/>
        <v>0</v>
      </c>
      <c r="CO53" s="156"/>
      <c r="CP53" s="156"/>
      <c r="CQ53" s="159">
        <f t="shared" si="68"/>
        <v>0</v>
      </c>
      <c r="CR53" s="161">
        <f t="shared" si="69"/>
        <v>0</v>
      </c>
      <c r="CS53" s="162">
        <f t="shared" si="70"/>
        <v>0</v>
      </c>
      <c r="CT53" s="160">
        <f t="shared" si="71"/>
        <v>0</v>
      </c>
      <c r="CU53" s="160">
        <f t="shared" si="108"/>
        <v>0</v>
      </c>
      <c r="CV53" s="156"/>
      <c r="CW53" s="156"/>
      <c r="CX53" s="159">
        <f t="shared" si="72"/>
        <v>0</v>
      </c>
      <c r="CY53" s="161">
        <f t="shared" si="73"/>
        <v>0</v>
      </c>
      <c r="CZ53" s="162">
        <f t="shared" si="74"/>
        <v>0</v>
      </c>
      <c r="DA53" s="160">
        <f t="shared" si="75"/>
        <v>0</v>
      </c>
      <c r="DB53" s="160">
        <f t="shared" si="76"/>
        <v>0</v>
      </c>
      <c r="DC53" s="218">
        <f t="shared" si="77"/>
        <v>0</v>
      </c>
      <c r="DD53" s="160" t="str">
        <f t="shared" si="78"/>
        <v>دون المســـتوى</v>
      </c>
      <c r="DE53" s="165">
        <f t="shared" si="79"/>
        <v>14</v>
      </c>
      <c r="DF53" s="156"/>
      <c r="DG53" s="156"/>
      <c r="DH53" s="159">
        <f t="shared" si="80"/>
        <v>0</v>
      </c>
      <c r="DI53" s="156"/>
      <c r="DJ53" s="156"/>
      <c r="DK53" s="160">
        <f t="shared" si="82"/>
        <v>0</v>
      </c>
      <c r="DL53" s="163">
        <f t="shared" si="83"/>
        <v>0</v>
      </c>
      <c r="DM53" s="161">
        <f t="shared" si="84"/>
        <v>0</v>
      </c>
      <c r="DN53" s="162">
        <f t="shared" si="85"/>
        <v>0</v>
      </c>
      <c r="DO53" s="160">
        <f t="shared" si="86"/>
        <v>0</v>
      </c>
      <c r="DP53" s="160">
        <f t="shared" si="87"/>
        <v>0</v>
      </c>
      <c r="DQ53" s="156"/>
      <c r="DR53" s="156"/>
      <c r="DS53" s="157">
        <f t="shared" si="88"/>
        <v>0</v>
      </c>
      <c r="DT53" s="156"/>
      <c r="DU53" s="156"/>
      <c r="DV53" s="159">
        <f t="shared" si="89"/>
        <v>0</v>
      </c>
      <c r="DW53" s="160">
        <f t="shared" si="90"/>
        <v>0</v>
      </c>
      <c r="DX53" s="161">
        <f t="shared" si="91"/>
        <v>0</v>
      </c>
      <c r="DY53" s="162">
        <f t="shared" si="92"/>
        <v>0</v>
      </c>
      <c r="DZ53" s="160">
        <f t="shared" si="93"/>
        <v>0</v>
      </c>
      <c r="EA53" s="159">
        <f t="shared" si="94"/>
        <v>0</v>
      </c>
      <c r="EB53" s="135" t="str">
        <f t="shared" si="3"/>
        <v>/ لغة عربية</v>
      </c>
      <c r="EC53" s="135" t="str">
        <f t="shared" si="4"/>
        <v>/ لغة انجليزية</v>
      </c>
      <c r="ED53" s="135" t="str">
        <f t="shared" si="5"/>
        <v>/ دراسات إجتماعية</v>
      </c>
      <c r="EE53" s="135" t="str">
        <f t="shared" si="6"/>
        <v>/ رياضيات</v>
      </c>
      <c r="EF53" s="135" t="str">
        <f t="shared" si="7"/>
        <v>/ علوم</v>
      </c>
      <c r="EG53" s="135" t="str">
        <f t="shared" si="8"/>
        <v>/ تربية فنية</v>
      </c>
      <c r="EH53" s="135" t="str">
        <f t="shared" si="95"/>
        <v>/ حاسب آلى</v>
      </c>
      <c r="EI53" s="135" t="str">
        <f t="shared" si="96"/>
        <v>/ نشـــاط1</v>
      </c>
      <c r="EJ53" s="135" t="str">
        <f t="shared" si="97"/>
        <v>/ نشـــاط2</v>
      </c>
      <c r="EK53" s="135" t="str">
        <f t="shared" si="98"/>
        <v>/ مجموع كلى</v>
      </c>
      <c r="EL53" s="135" t="str">
        <f t="shared" si="9"/>
        <v>/ تربية دينية</v>
      </c>
      <c r="EM53" s="135" t="str">
        <f t="shared" si="99"/>
        <v>/ لغــة فرنسيــــة</v>
      </c>
      <c r="EN53" s="135" t="str">
        <f t="shared" si="10"/>
        <v>1</v>
      </c>
      <c r="EO53" s="135" t="str">
        <f t="shared" si="11"/>
        <v>1</v>
      </c>
      <c r="EP53" s="136" t="str">
        <f t="shared" si="12"/>
        <v>1</v>
      </c>
      <c r="EQ53" s="137" t="str">
        <f t="shared" si="13"/>
        <v>1</v>
      </c>
      <c r="ER53" s="136" t="str">
        <f t="shared" si="14"/>
        <v>1</v>
      </c>
      <c r="ES53" s="136" t="str">
        <f t="shared" si="15"/>
        <v>1</v>
      </c>
      <c r="ET53" s="150" t="str">
        <f t="shared" si="16"/>
        <v>1</v>
      </c>
      <c r="EU53" s="138" t="str">
        <f t="shared" si="100"/>
        <v>1</v>
      </c>
      <c r="EV53" s="147" t="str">
        <f t="shared" si="101"/>
        <v>1</v>
      </c>
      <c r="EW53" s="123" t="str">
        <f t="shared" si="102"/>
        <v>1</v>
      </c>
      <c r="EX53" s="124" t="str">
        <f t="shared" si="17"/>
        <v>1</v>
      </c>
      <c r="EY53" s="124" t="str">
        <f t="shared" si="103"/>
        <v>1</v>
      </c>
      <c r="EZ53" s="35">
        <f t="shared" si="104"/>
        <v>12</v>
      </c>
      <c r="FA53" s="36" t="str">
        <f t="shared" si="105"/>
        <v>/ لـه دور ثــان فى مــواد</v>
      </c>
      <c r="FB53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54" spans="1:259" s="44" customFormat="1" ht="20.25" x14ac:dyDescent="0.3">
      <c r="A54" s="184" t="str">
        <f>+IF(B54="","",SUBTOTAL(3,B$10:B54))</f>
        <v/>
      </c>
      <c r="B54" s="191"/>
      <c r="C54" s="156"/>
      <c r="D54" s="156"/>
      <c r="E54" s="185"/>
      <c r="F54" s="185"/>
      <c r="G54" s="156"/>
      <c r="H54" s="156"/>
      <c r="I54" s="157">
        <f t="shared" si="18"/>
        <v>0</v>
      </c>
      <c r="J54" s="156"/>
      <c r="K54" s="158"/>
      <c r="L54" s="159">
        <f t="shared" si="19"/>
        <v>0</v>
      </c>
      <c r="M54" s="160">
        <f t="shared" si="20"/>
        <v>0</v>
      </c>
      <c r="N54" s="161">
        <f t="shared" si="21"/>
        <v>0</v>
      </c>
      <c r="O54" s="162">
        <f t="shared" si="22"/>
        <v>0</v>
      </c>
      <c r="P54" s="160">
        <f t="shared" si="107"/>
        <v>0</v>
      </c>
      <c r="Q54" s="159">
        <f t="shared" si="23"/>
        <v>0</v>
      </c>
      <c r="R54" s="156"/>
      <c r="S54" s="156"/>
      <c r="T54" s="157">
        <f t="shared" si="1"/>
        <v>0</v>
      </c>
      <c r="U54" s="156"/>
      <c r="V54" s="156"/>
      <c r="W54" s="159">
        <f t="shared" si="24"/>
        <v>0</v>
      </c>
      <c r="X54" s="160">
        <f t="shared" si="25"/>
        <v>0</v>
      </c>
      <c r="Y54" s="161">
        <f t="shared" si="26"/>
        <v>0</v>
      </c>
      <c r="Z54" s="162">
        <f t="shared" si="27"/>
        <v>0</v>
      </c>
      <c r="AA54" s="160">
        <f t="shared" si="28"/>
        <v>0</v>
      </c>
      <c r="AB54" s="159">
        <f t="shared" si="29"/>
        <v>0</v>
      </c>
      <c r="AC54" s="156"/>
      <c r="AD54" s="156"/>
      <c r="AE54" s="157">
        <f t="shared" si="30"/>
        <v>0</v>
      </c>
      <c r="AF54" s="156"/>
      <c r="AG54" s="156"/>
      <c r="AH54" s="159">
        <f t="shared" si="31"/>
        <v>0</v>
      </c>
      <c r="AI54" s="160">
        <f t="shared" si="32"/>
        <v>0</v>
      </c>
      <c r="AJ54" s="161">
        <f t="shared" si="33"/>
        <v>0</v>
      </c>
      <c r="AK54" s="162">
        <f t="shared" si="34"/>
        <v>0</v>
      </c>
      <c r="AL54" s="160">
        <f t="shared" si="35"/>
        <v>0</v>
      </c>
      <c r="AM54" s="159">
        <f t="shared" si="36"/>
        <v>0</v>
      </c>
      <c r="AN54" s="156"/>
      <c r="AO54" s="156"/>
      <c r="AP54" s="156"/>
      <c r="AQ54" s="159">
        <f t="shared" si="37"/>
        <v>0</v>
      </c>
      <c r="AR54" s="156"/>
      <c r="AS54" s="156"/>
      <c r="AT54" s="156"/>
      <c r="AU54" s="163">
        <f t="shared" si="38"/>
        <v>0</v>
      </c>
      <c r="AV54" s="160">
        <f t="shared" si="39"/>
        <v>0</v>
      </c>
      <c r="AW54" s="164">
        <f t="shared" si="40"/>
        <v>0</v>
      </c>
      <c r="AX54" s="163">
        <f t="shared" si="41"/>
        <v>0</v>
      </c>
      <c r="AY54" s="160">
        <f t="shared" si="42"/>
        <v>0</v>
      </c>
      <c r="AZ54" s="160">
        <f t="shared" si="43"/>
        <v>0</v>
      </c>
      <c r="BA54" s="159">
        <f t="shared" si="44"/>
        <v>0</v>
      </c>
      <c r="BB54" s="156"/>
      <c r="BC54" s="156"/>
      <c r="BD54" s="156"/>
      <c r="BE54" s="159">
        <f t="shared" si="45"/>
        <v>0</v>
      </c>
      <c r="BF54" s="156"/>
      <c r="BG54" s="156"/>
      <c r="BH54" s="156"/>
      <c r="BI54" s="160">
        <f t="shared" si="46"/>
        <v>0</v>
      </c>
      <c r="BJ54" s="159">
        <f t="shared" si="47"/>
        <v>0</v>
      </c>
      <c r="BK54" s="164">
        <f t="shared" si="48"/>
        <v>0</v>
      </c>
      <c r="BL54" s="163">
        <f t="shared" si="49"/>
        <v>0</v>
      </c>
      <c r="BM54" s="160">
        <f t="shared" si="50"/>
        <v>0</v>
      </c>
      <c r="BN54" s="160">
        <f t="shared" si="51"/>
        <v>0</v>
      </c>
      <c r="BO54" s="159">
        <f t="shared" si="52"/>
        <v>0</v>
      </c>
      <c r="BP54" s="156"/>
      <c r="BQ54" s="156"/>
      <c r="BR54" s="159">
        <f t="shared" si="53"/>
        <v>0</v>
      </c>
      <c r="BS54" s="156"/>
      <c r="BT54" s="156"/>
      <c r="BU54" s="159">
        <f t="shared" si="54"/>
        <v>0</v>
      </c>
      <c r="BV54" s="160">
        <f t="shared" si="55"/>
        <v>0</v>
      </c>
      <c r="BW54" s="161">
        <f t="shared" si="56"/>
        <v>0</v>
      </c>
      <c r="BX54" s="162">
        <f t="shared" si="57"/>
        <v>0</v>
      </c>
      <c r="BY54" s="160">
        <f t="shared" si="58"/>
        <v>0</v>
      </c>
      <c r="BZ54" s="159">
        <f t="shared" si="59"/>
        <v>0</v>
      </c>
      <c r="CA54" s="156"/>
      <c r="CB54" s="156"/>
      <c r="CC54" s="156"/>
      <c r="CD54" s="159">
        <f t="shared" si="60"/>
        <v>0</v>
      </c>
      <c r="CE54" s="156"/>
      <c r="CF54" s="156"/>
      <c r="CG54" s="156"/>
      <c r="CH54" s="159">
        <f t="shared" si="61"/>
        <v>0</v>
      </c>
      <c r="CI54" s="160">
        <f t="shared" si="62"/>
        <v>0</v>
      </c>
      <c r="CJ54" s="164">
        <f t="shared" si="63"/>
        <v>0</v>
      </c>
      <c r="CK54" s="163">
        <f t="shared" si="64"/>
        <v>0</v>
      </c>
      <c r="CL54" s="163">
        <f t="shared" si="65"/>
        <v>0</v>
      </c>
      <c r="CM54" s="160">
        <f t="shared" si="66"/>
        <v>0</v>
      </c>
      <c r="CN54" s="160">
        <f t="shared" si="67"/>
        <v>0</v>
      </c>
      <c r="CO54" s="156"/>
      <c r="CP54" s="156"/>
      <c r="CQ54" s="159">
        <f t="shared" si="68"/>
        <v>0</v>
      </c>
      <c r="CR54" s="161">
        <f t="shared" si="69"/>
        <v>0</v>
      </c>
      <c r="CS54" s="162">
        <f t="shared" si="70"/>
        <v>0</v>
      </c>
      <c r="CT54" s="160">
        <f t="shared" si="71"/>
        <v>0</v>
      </c>
      <c r="CU54" s="160">
        <f t="shared" si="108"/>
        <v>0</v>
      </c>
      <c r="CV54" s="156"/>
      <c r="CW54" s="156"/>
      <c r="CX54" s="159">
        <f t="shared" si="72"/>
        <v>0</v>
      </c>
      <c r="CY54" s="161">
        <f t="shared" si="73"/>
        <v>0</v>
      </c>
      <c r="CZ54" s="162">
        <f t="shared" si="74"/>
        <v>0</v>
      </c>
      <c r="DA54" s="160">
        <f t="shared" si="75"/>
        <v>0</v>
      </c>
      <c r="DB54" s="160">
        <f t="shared" si="76"/>
        <v>0</v>
      </c>
      <c r="DC54" s="218">
        <f t="shared" si="77"/>
        <v>0</v>
      </c>
      <c r="DD54" s="160" t="str">
        <f t="shared" si="78"/>
        <v>دون المســـتوى</v>
      </c>
      <c r="DE54" s="165">
        <f t="shared" si="79"/>
        <v>14</v>
      </c>
      <c r="DF54" s="156"/>
      <c r="DG54" s="156"/>
      <c r="DH54" s="159">
        <f t="shared" si="80"/>
        <v>0</v>
      </c>
      <c r="DI54" s="156"/>
      <c r="DJ54" s="156"/>
      <c r="DK54" s="160">
        <f t="shared" si="82"/>
        <v>0</v>
      </c>
      <c r="DL54" s="163">
        <f t="shared" si="83"/>
        <v>0</v>
      </c>
      <c r="DM54" s="161">
        <f t="shared" si="84"/>
        <v>0</v>
      </c>
      <c r="DN54" s="162">
        <f t="shared" si="85"/>
        <v>0</v>
      </c>
      <c r="DO54" s="160">
        <f t="shared" si="86"/>
        <v>0</v>
      </c>
      <c r="DP54" s="160">
        <f t="shared" si="87"/>
        <v>0</v>
      </c>
      <c r="DQ54" s="156"/>
      <c r="DR54" s="156"/>
      <c r="DS54" s="157">
        <f t="shared" si="88"/>
        <v>0</v>
      </c>
      <c r="DT54" s="156"/>
      <c r="DU54" s="156"/>
      <c r="DV54" s="159">
        <f t="shared" si="89"/>
        <v>0</v>
      </c>
      <c r="DW54" s="160">
        <f t="shared" si="90"/>
        <v>0</v>
      </c>
      <c r="DX54" s="161">
        <f t="shared" si="91"/>
        <v>0</v>
      </c>
      <c r="DY54" s="162">
        <f t="shared" si="92"/>
        <v>0</v>
      </c>
      <c r="DZ54" s="160">
        <f t="shared" si="93"/>
        <v>0</v>
      </c>
      <c r="EA54" s="159">
        <f t="shared" si="94"/>
        <v>0</v>
      </c>
      <c r="EB54" s="135" t="str">
        <f t="shared" si="3"/>
        <v>/ لغة عربية</v>
      </c>
      <c r="EC54" s="135" t="str">
        <f t="shared" si="4"/>
        <v>/ لغة انجليزية</v>
      </c>
      <c r="ED54" s="135" t="str">
        <f t="shared" si="5"/>
        <v>/ دراسات إجتماعية</v>
      </c>
      <c r="EE54" s="135" t="str">
        <f t="shared" si="6"/>
        <v>/ رياضيات</v>
      </c>
      <c r="EF54" s="135" t="str">
        <f t="shared" si="7"/>
        <v>/ علوم</v>
      </c>
      <c r="EG54" s="135" t="str">
        <f t="shared" si="8"/>
        <v>/ تربية فنية</v>
      </c>
      <c r="EH54" s="135" t="str">
        <f t="shared" si="95"/>
        <v>/ حاسب آلى</v>
      </c>
      <c r="EI54" s="135" t="str">
        <f t="shared" si="96"/>
        <v>/ نشـــاط1</v>
      </c>
      <c r="EJ54" s="135" t="str">
        <f t="shared" si="97"/>
        <v>/ نشـــاط2</v>
      </c>
      <c r="EK54" s="135" t="str">
        <f t="shared" si="98"/>
        <v>/ مجموع كلى</v>
      </c>
      <c r="EL54" s="135" t="str">
        <f t="shared" si="9"/>
        <v>/ تربية دينية</v>
      </c>
      <c r="EM54" s="135" t="str">
        <f t="shared" si="99"/>
        <v>/ لغــة فرنسيــــة</v>
      </c>
      <c r="EN54" s="135" t="str">
        <f t="shared" si="10"/>
        <v>1</v>
      </c>
      <c r="EO54" s="135" t="str">
        <f t="shared" si="11"/>
        <v>1</v>
      </c>
      <c r="EP54" s="136" t="str">
        <f t="shared" si="12"/>
        <v>1</v>
      </c>
      <c r="EQ54" s="137" t="str">
        <f t="shared" si="13"/>
        <v>1</v>
      </c>
      <c r="ER54" s="136" t="str">
        <f t="shared" si="14"/>
        <v>1</v>
      </c>
      <c r="ES54" s="136" t="str">
        <f t="shared" si="15"/>
        <v>1</v>
      </c>
      <c r="ET54" s="150" t="str">
        <f t="shared" si="16"/>
        <v>1</v>
      </c>
      <c r="EU54" s="138" t="str">
        <f t="shared" si="100"/>
        <v>1</v>
      </c>
      <c r="EV54" s="147" t="str">
        <f t="shared" si="101"/>
        <v>1</v>
      </c>
      <c r="EW54" s="123" t="str">
        <f t="shared" si="102"/>
        <v>1</v>
      </c>
      <c r="EX54" s="124" t="str">
        <f t="shared" si="17"/>
        <v>1</v>
      </c>
      <c r="EY54" s="124" t="str">
        <f t="shared" si="103"/>
        <v>1</v>
      </c>
      <c r="EZ54" s="35">
        <f t="shared" si="104"/>
        <v>12</v>
      </c>
      <c r="FA54" s="36" t="str">
        <f t="shared" si="105"/>
        <v>/ لـه دور ثــان فى مــواد</v>
      </c>
      <c r="FB54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54" s="43"/>
      <c r="FD54" s="43"/>
      <c r="FE54" s="43"/>
      <c r="FF54" s="43"/>
      <c r="FG54" s="43"/>
      <c r="FH54" s="43"/>
      <c r="FI54" s="43"/>
      <c r="FJ54" s="43"/>
      <c r="FK54" s="43"/>
      <c r="FL54" s="43"/>
      <c r="FM54" s="43"/>
      <c r="FN54" s="43"/>
      <c r="FO54" s="43"/>
      <c r="FP54" s="43"/>
      <c r="FQ54" s="43"/>
      <c r="FR54" s="43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43"/>
      <c r="GE54" s="43"/>
      <c r="GF54" s="43"/>
      <c r="GG54" s="43"/>
      <c r="GH54" s="43"/>
      <c r="GI54" s="43"/>
      <c r="GJ54" s="43"/>
      <c r="GK54" s="43"/>
      <c r="GL54" s="43"/>
      <c r="GM54" s="43"/>
      <c r="GN54" s="43"/>
      <c r="GO54" s="43"/>
      <c r="GP54" s="43"/>
      <c r="GQ54" s="43"/>
      <c r="GR54" s="43"/>
      <c r="GS54" s="43"/>
      <c r="GT54" s="43"/>
      <c r="GU54" s="43"/>
      <c r="GV54" s="43"/>
      <c r="GW54" s="43"/>
      <c r="GX54" s="43"/>
      <c r="GY54" s="43"/>
      <c r="GZ54" s="43"/>
      <c r="HA54" s="43"/>
      <c r="HB54" s="43"/>
      <c r="HC54" s="43"/>
      <c r="HD54" s="43"/>
      <c r="HE54" s="43"/>
      <c r="HF54" s="43"/>
      <c r="HG54" s="43"/>
      <c r="HH54" s="43"/>
      <c r="HI54" s="43"/>
      <c r="HJ54" s="43"/>
      <c r="HK54" s="43"/>
      <c r="HL54" s="43"/>
      <c r="HM54" s="43"/>
      <c r="HN54" s="43"/>
      <c r="HO54" s="43"/>
      <c r="HP54" s="43"/>
      <c r="HQ54" s="43"/>
      <c r="HR54" s="43"/>
      <c r="HS54" s="43"/>
      <c r="HT54" s="43"/>
      <c r="HU54" s="43"/>
      <c r="HV54" s="43"/>
      <c r="HW54" s="43"/>
      <c r="HX54" s="43"/>
      <c r="HY54" s="43"/>
      <c r="HZ54" s="43"/>
      <c r="IA54" s="43"/>
      <c r="IB54" s="43"/>
      <c r="IC54" s="43"/>
      <c r="ID54" s="43"/>
      <c r="IE54" s="43"/>
      <c r="IF54" s="43"/>
      <c r="IG54" s="43"/>
      <c r="IH54" s="43"/>
      <c r="II54" s="43"/>
      <c r="IJ54" s="43"/>
      <c r="IK54" s="43"/>
      <c r="IL54" s="43"/>
      <c r="IM54" s="43"/>
      <c r="IN54" s="43"/>
      <c r="IO54" s="43"/>
      <c r="IP54" s="43"/>
      <c r="IQ54" s="43"/>
      <c r="IR54" s="43"/>
      <c r="IS54" s="43"/>
      <c r="IT54" s="43"/>
      <c r="IU54" s="43"/>
      <c r="IV54" s="43"/>
      <c r="IW54" s="43"/>
      <c r="IX54" s="43"/>
      <c r="IY54" s="43"/>
    </row>
    <row r="55" spans="1:259" ht="20.25" x14ac:dyDescent="0.3">
      <c r="A55" s="154" t="str">
        <f>+IF(B55="","",SUBTOTAL(3,B$10:B55))</f>
        <v/>
      </c>
      <c r="B55" s="186"/>
      <c r="C55" s="156"/>
      <c r="D55" s="156"/>
      <c r="E55" s="183"/>
      <c r="F55" s="183"/>
      <c r="G55" s="156"/>
      <c r="H55" s="156"/>
      <c r="I55" s="157">
        <f t="shared" si="18"/>
        <v>0</v>
      </c>
      <c r="J55" s="156"/>
      <c r="K55" s="158"/>
      <c r="L55" s="159">
        <f t="shared" si="19"/>
        <v>0</v>
      </c>
      <c r="M55" s="160">
        <f t="shared" si="20"/>
        <v>0</v>
      </c>
      <c r="N55" s="161">
        <f t="shared" si="21"/>
        <v>0</v>
      </c>
      <c r="O55" s="162">
        <f t="shared" si="22"/>
        <v>0</v>
      </c>
      <c r="P55" s="160">
        <f t="shared" si="107"/>
        <v>0</v>
      </c>
      <c r="Q55" s="159">
        <f t="shared" si="23"/>
        <v>0</v>
      </c>
      <c r="R55" s="156"/>
      <c r="S55" s="156"/>
      <c r="T55" s="157">
        <f t="shared" si="1"/>
        <v>0</v>
      </c>
      <c r="U55" s="156"/>
      <c r="V55" s="156"/>
      <c r="W55" s="159">
        <f t="shared" si="24"/>
        <v>0</v>
      </c>
      <c r="X55" s="160">
        <f t="shared" si="25"/>
        <v>0</v>
      </c>
      <c r="Y55" s="161">
        <f t="shared" si="26"/>
        <v>0</v>
      </c>
      <c r="Z55" s="162">
        <f t="shared" si="27"/>
        <v>0</v>
      </c>
      <c r="AA55" s="160">
        <f t="shared" si="28"/>
        <v>0</v>
      </c>
      <c r="AB55" s="159">
        <f t="shared" si="29"/>
        <v>0</v>
      </c>
      <c r="AC55" s="156"/>
      <c r="AD55" s="156"/>
      <c r="AE55" s="157">
        <f t="shared" si="30"/>
        <v>0</v>
      </c>
      <c r="AF55" s="156"/>
      <c r="AG55" s="156"/>
      <c r="AH55" s="159">
        <f t="shared" si="31"/>
        <v>0</v>
      </c>
      <c r="AI55" s="160">
        <f t="shared" si="32"/>
        <v>0</v>
      </c>
      <c r="AJ55" s="161">
        <f t="shared" si="33"/>
        <v>0</v>
      </c>
      <c r="AK55" s="162">
        <f t="shared" si="34"/>
        <v>0</v>
      </c>
      <c r="AL55" s="160">
        <f t="shared" si="35"/>
        <v>0</v>
      </c>
      <c r="AM55" s="159">
        <f t="shared" si="36"/>
        <v>0</v>
      </c>
      <c r="AN55" s="156"/>
      <c r="AO55" s="156"/>
      <c r="AP55" s="156"/>
      <c r="AQ55" s="159">
        <f t="shared" si="37"/>
        <v>0</v>
      </c>
      <c r="AR55" s="156"/>
      <c r="AS55" s="156"/>
      <c r="AT55" s="156"/>
      <c r="AU55" s="163">
        <f t="shared" si="38"/>
        <v>0</v>
      </c>
      <c r="AV55" s="160">
        <f t="shared" si="39"/>
        <v>0</v>
      </c>
      <c r="AW55" s="164">
        <f t="shared" si="40"/>
        <v>0</v>
      </c>
      <c r="AX55" s="163">
        <f t="shared" si="41"/>
        <v>0</v>
      </c>
      <c r="AY55" s="160">
        <f t="shared" si="42"/>
        <v>0</v>
      </c>
      <c r="AZ55" s="160">
        <f t="shared" si="43"/>
        <v>0</v>
      </c>
      <c r="BA55" s="159">
        <f t="shared" si="44"/>
        <v>0</v>
      </c>
      <c r="BB55" s="156"/>
      <c r="BC55" s="156"/>
      <c r="BD55" s="156"/>
      <c r="BE55" s="159">
        <f t="shared" si="45"/>
        <v>0</v>
      </c>
      <c r="BF55" s="156"/>
      <c r="BG55" s="156"/>
      <c r="BH55" s="156"/>
      <c r="BI55" s="160">
        <f t="shared" si="46"/>
        <v>0</v>
      </c>
      <c r="BJ55" s="159">
        <f t="shared" si="47"/>
        <v>0</v>
      </c>
      <c r="BK55" s="164">
        <f t="shared" si="48"/>
        <v>0</v>
      </c>
      <c r="BL55" s="163">
        <f t="shared" si="49"/>
        <v>0</v>
      </c>
      <c r="BM55" s="160">
        <f t="shared" si="50"/>
        <v>0</v>
      </c>
      <c r="BN55" s="160">
        <f t="shared" si="51"/>
        <v>0</v>
      </c>
      <c r="BO55" s="159">
        <f t="shared" si="52"/>
        <v>0</v>
      </c>
      <c r="BP55" s="156"/>
      <c r="BQ55" s="156"/>
      <c r="BR55" s="159">
        <f t="shared" si="53"/>
        <v>0</v>
      </c>
      <c r="BS55" s="156"/>
      <c r="BT55" s="156"/>
      <c r="BU55" s="159">
        <f t="shared" si="54"/>
        <v>0</v>
      </c>
      <c r="BV55" s="160">
        <f t="shared" si="55"/>
        <v>0</v>
      </c>
      <c r="BW55" s="161">
        <f t="shared" si="56"/>
        <v>0</v>
      </c>
      <c r="BX55" s="162">
        <f t="shared" si="57"/>
        <v>0</v>
      </c>
      <c r="BY55" s="160">
        <f t="shared" si="58"/>
        <v>0</v>
      </c>
      <c r="BZ55" s="159">
        <f t="shared" si="59"/>
        <v>0</v>
      </c>
      <c r="CA55" s="156"/>
      <c r="CB55" s="156"/>
      <c r="CC55" s="156"/>
      <c r="CD55" s="159">
        <f t="shared" si="60"/>
        <v>0</v>
      </c>
      <c r="CE55" s="156"/>
      <c r="CF55" s="156"/>
      <c r="CG55" s="156"/>
      <c r="CH55" s="159">
        <f t="shared" si="61"/>
        <v>0</v>
      </c>
      <c r="CI55" s="160">
        <f t="shared" si="62"/>
        <v>0</v>
      </c>
      <c r="CJ55" s="164">
        <f t="shared" si="63"/>
        <v>0</v>
      </c>
      <c r="CK55" s="163">
        <f t="shared" si="64"/>
        <v>0</v>
      </c>
      <c r="CL55" s="163">
        <f t="shared" si="65"/>
        <v>0</v>
      </c>
      <c r="CM55" s="160">
        <f t="shared" si="66"/>
        <v>0</v>
      </c>
      <c r="CN55" s="160">
        <f t="shared" si="67"/>
        <v>0</v>
      </c>
      <c r="CO55" s="156"/>
      <c r="CP55" s="156"/>
      <c r="CQ55" s="159">
        <f t="shared" si="68"/>
        <v>0</v>
      </c>
      <c r="CR55" s="161">
        <f t="shared" si="69"/>
        <v>0</v>
      </c>
      <c r="CS55" s="162">
        <f t="shared" si="70"/>
        <v>0</v>
      </c>
      <c r="CT55" s="160">
        <f t="shared" si="71"/>
        <v>0</v>
      </c>
      <c r="CU55" s="160">
        <f t="shared" si="108"/>
        <v>0</v>
      </c>
      <c r="CV55" s="156"/>
      <c r="CW55" s="156"/>
      <c r="CX55" s="159">
        <f t="shared" si="72"/>
        <v>0</v>
      </c>
      <c r="CY55" s="161">
        <f t="shared" si="73"/>
        <v>0</v>
      </c>
      <c r="CZ55" s="162">
        <f t="shared" si="74"/>
        <v>0</v>
      </c>
      <c r="DA55" s="160">
        <f t="shared" si="75"/>
        <v>0</v>
      </c>
      <c r="DB55" s="160">
        <f t="shared" si="76"/>
        <v>0</v>
      </c>
      <c r="DC55" s="218">
        <f t="shared" si="77"/>
        <v>0</v>
      </c>
      <c r="DD55" s="160" t="str">
        <f t="shared" si="78"/>
        <v>دون المســـتوى</v>
      </c>
      <c r="DE55" s="165">
        <f t="shared" si="79"/>
        <v>14</v>
      </c>
      <c r="DF55" s="156"/>
      <c r="DG55" s="156"/>
      <c r="DH55" s="159">
        <f t="shared" si="80"/>
        <v>0</v>
      </c>
      <c r="DI55" s="156"/>
      <c r="DJ55" s="156"/>
      <c r="DK55" s="160">
        <f t="shared" si="82"/>
        <v>0</v>
      </c>
      <c r="DL55" s="163">
        <f t="shared" si="83"/>
        <v>0</v>
      </c>
      <c r="DM55" s="161">
        <f t="shared" si="84"/>
        <v>0</v>
      </c>
      <c r="DN55" s="162">
        <f t="shared" si="85"/>
        <v>0</v>
      </c>
      <c r="DO55" s="160">
        <f t="shared" si="86"/>
        <v>0</v>
      </c>
      <c r="DP55" s="160">
        <f t="shared" si="87"/>
        <v>0</v>
      </c>
      <c r="DQ55" s="156"/>
      <c r="DR55" s="156"/>
      <c r="DS55" s="157">
        <f t="shared" si="88"/>
        <v>0</v>
      </c>
      <c r="DT55" s="156"/>
      <c r="DU55" s="156"/>
      <c r="DV55" s="159">
        <f t="shared" si="89"/>
        <v>0</v>
      </c>
      <c r="DW55" s="160">
        <f t="shared" si="90"/>
        <v>0</v>
      </c>
      <c r="DX55" s="161">
        <f t="shared" si="91"/>
        <v>0</v>
      </c>
      <c r="DY55" s="162">
        <f t="shared" si="92"/>
        <v>0</v>
      </c>
      <c r="DZ55" s="160">
        <f t="shared" si="93"/>
        <v>0</v>
      </c>
      <c r="EA55" s="159">
        <f t="shared" si="94"/>
        <v>0</v>
      </c>
      <c r="EB55" s="135" t="str">
        <f t="shared" si="3"/>
        <v>/ لغة عربية</v>
      </c>
      <c r="EC55" s="135" t="str">
        <f t="shared" si="4"/>
        <v>/ لغة انجليزية</v>
      </c>
      <c r="ED55" s="135" t="str">
        <f t="shared" si="5"/>
        <v>/ دراسات إجتماعية</v>
      </c>
      <c r="EE55" s="135" t="str">
        <f t="shared" si="6"/>
        <v>/ رياضيات</v>
      </c>
      <c r="EF55" s="135" t="str">
        <f t="shared" si="7"/>
        <v>/ علوم</v>
      </c>
      <c r="EG55" s="135" t="str">
        <f t="shared" si="8"/>
        <v>/ تربية فنية</v>
      </c>
      <c r="EH55" s="135" t="str">
        <f t="shared" si="95"/>
        <v>/ حاسب آلى</v>
      </c>
      <c r="EI55" s="135" t="str">
        <f t="shared" si="96"/>
        <v>/ نشـــاط1</v>
      </c>
      <c r="EJ55" s="135" t="str">
        <f t="shared" si="97"/>
        <v>/ نشـــاط2</v>
      </c>
      <c r="EK55" s="135" t="str">
        <f t="shared" si="98"/>
        <v>/ مجموع كلى</v>
      </c>
      <c r="EL55" s="135" t="str">
        <f t="shared" si="9"/>
        <v>/ تربية دينية</v>
      </c>
      <c r="EM55" s="135" t="str">
        <f t="shared" si="99"/>
        <v>/ لغــة فرنسيــــة</v>
      </c>
      <c r="EN55" s="135" t="str">
        <f t="shared" si="10"/>
        <v>1</v>
      </c>
      <c r="EO55" s="135" t="str">
        <f t="shared" si="11"/>
        <v>1</v>
      </c>
      <c r="EP55" s="136" t="str">
        <f t="shared" si="12"/>
        <v>1</v>
      </c>
      <c r="EQ55" s="137" t="str">
        <f t="shared" si="13"/>
        <v>1</v>
      </c>
      <c r="ER55" s="136" t="str">
        <f t="shared" si="14"/>
        <v>1</v>
      </c>
      <c r="ES55" s="136" t="str">
        <f t="shared" si="15"/>
        <v>1</v>
      </c>
      <c r="ET55" s="150" t="str">
        <f t="shared" si="16"/>
        <v>1</v>
      </c>
      <c r="EU55" s="138" t="str">
        <f t="shared" si="100"/>
        <v>1</v>
      </c>
      <c r="EV55" s="147" t="str">
        <f t="shared" si="101"/>
        <v>1</v>
      </c>
      <c r="EW55" s="123" t="str">
        <f t="shared" si="102"/>
        <v>1</v>
      </c>
      <c r="EX55" s="124" t="str">
        <f t="shared" si="17"/>
        <v>1</v>
      </c>
      <c r="EY55" s="124" t="str">
        <f t="shared" si="103"/>
        <v>1</v>
      </c>
      <c r="EZ55" s="35">
        <f t="shared" si="104"/>
        <v>12</v>
      </c>
      <c r="FA55" s="36" t="str">
        <f t="shared" si="105"/>
        <v>/ لـه دور ثــان فى مــواد</v>
      </c>
      <c r="FB55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56" spans="1:259" ht="20.25" x14ac:dyDescent="0.3">
      <c r="A56" s="154" t="str">
        <f>+IF(B56="","",SUBTOTAL(3,B$10:B56))</f>
        <v/>
      </c>
      <c r="B56" s="186"/>
      <c r="C56" s="156"/>
      <c r="D56" s="156"/>
      <c r="E56" s="183"/>
      <c r="F56" s="183"/>
      <c r="G56" s="156"/>
      <c r="H56" s="156"/>
      <c r="I56" s="157">
        <f t="shared" si="18"/>
        <v>0</v>
      </c>
      <c r="J56" s="156"/>
      <c r="K56" s="158"/>
      <c r="L56" s="159">
        <f t="shared" si="19"/>
        <v>0</v>
      </c>
      <c r="M56" s="160">
        <f t="shared" si="20"/>
        <v>0</v>
      </c>
      <c r="N56" s="161">
        <f t="shared" si="21"/>
        <v>0</v>
      </c>
      <c r="O56" s="162">
        <f t="shared" si="22"/>
        <v>0</v>
      </c>
      <c r="P56" s="160">
        <f t="shared" si="107"/>
        <v>0</v>
      </c>
      <c r="Q56" s="159">
        <f t="shared" si="23"/>
        <v>0</v>
      </c>
      <c r="R56" s="156"/>
      <c r="S56" s="156"/>
      <c r="T56" s="157">
        <f t="shared" si="1"/>
        <v>0</v>
      </c>
      <c r="U56" s="156"/>
      <c r="V56" s="156"/>
      <c r="W56" s="159">
        <f t="shared" si="24"/>
        <v>0</v>
      </c>
      <c r="X56" s="160">
        <f t="shared" si="25"/>
        <v>0</v>
      </c>
      <c r="Y56" s="161">
        <f t="shared" si="26"/>
        <v>0</v>
      </c>
      <c r="Z56" s="162">
        <f t="shared" si="27"/>
        <v>0</v>
      </c>
      <c r="AA56" s="160">
        <f t="shared" si="28"/>
        <v>0</v>
      </c>
      <c r="AB56" s="159">
        <f t="shared" si="29"/>
        <v>0</v>
      </c>
      <c r="AC56" s="156"/>
      <c r="AD56" s="156"/>
      <c r="AE56" s="157">
        <f t="shared" si="30"/>
        <v>0</v>
      </c>
      <c r="AF56" s="156"/>
      <c r="AG56" s="156"/>
      <c r="AH56" s="159">
        <f t="shared" si="31"/>
        <v>0</v>
      </c>
      <c r="AI56" s="160">
        <f t="shared" si="32"/>
        <v>0</v>
      </c>
      <c r="AJ56" s="161">
        <f t="shared" si="33"/>
        <v>0</v>
      </c>
      <c r="AK56" s="162">
        <f t="shared" si="34"/>
        <v>0</v>
      </c>
      <c r="AL56" s="160">
        <f t="shared" si="35"/>
        <v>0</v>
      </c>
      <c r="AM56" s="159">
        <f t="shared" si="36"/>
        <v>0</v>
      </c>
      <c r="AN56" s="156"/>
      <c r="AO56" s="156"/>
      <c r="AP56" s="156"/>
      <c r="AQ56" s="159">
        <f t="shared" si="37"/>
        <v>0</v>
      </c>
      <c r="AR56" s="156"/>
      <c r="AS56" s="156"/>
      <c r="AT56" s="156"/>
      <c r="AU56" s="163">
        <f t="shared" si="38"/>
        <v>0</v>
      </c>
      <c r="AV56" s="160">
        <f t="shared" si="39"/>
        <v>0</v>
      </c>
      <c r="AW56" s="164">
        <f t="shared" si="40"/>
        <v>0</v>
      </c>
      <c r="AX56" s="163">
        <f t="shared" si="41"/>
        <v>0</v>
      </c>
      <c r="AY56" s="160">
        <f t="shared" si="42"/>
        <v>0</v>
      </c>
      <c r="AZ56" s="160">
        <f t="shared" si="43"/>
        <v>0</v>
      </c>
      <c r="BA56" s="159">
        <f t="shared" si="44"/>
        <v>0</v>
      </c>
      <c r="BB56" s="156"/>
      <c r="BC56" s="156"/>
      <c r="BD56" s="156"/>
      <c r="BE56" s="159">
        <f t="shared" si="45"/>
        <v>0</v>
      </c>
      <c r="BF56" s="156"/>
      <c r="BG56" s="156"/>
      <c r="BH56" s="156"/>
      <c r="BI56" s="160">
        <f t="shared" si="46"/>
        <v>0</v>
      </c>
      <c r="BJ56" s="159">
        <f t="shared" si="47"/>
        <v>0</v>
      </c>
      <c r="BK56" s="164">
        <f t="shared" si="48"/>
        <v>0</v>
      </c>
      <c r="BL56" s="163">
        <f t="shared" si="49"/>
        <v>0</v>
      </c>
      <c r="BM56" s="160">
        <f t="shared" si="50"/>
        <v>0</v>
      </c>
      <c r="BN56" s="160">
        <f t="shared" si="51"/>
        <v>0</v>
      </c>
      <c r="BO56" s="159">
        <f t="shared" si="52"/>
        <v>0</v>
      </c>
      <c r="BP56" s="156"/>
      <c r="BQ56" s="156"/>
      <c r="BR56" s="159">
        <f t="shared" si="53"/>
        <v>0</v>
      </c>
      <c r="BS56" s="156"/>
      <c r="BT56" s="156"/>
      <c r="BU56" s="159">
        <f t="shared" si="54"/>
        <v>0</v>
      </c>
      <c r="BV56" s="160">
        <f t="shared" si="55"/>
        <v>0</v>
      </c>
      <c r="BW56" s="161">
        <f t="shared" si="56"/>
        <v>0</v>
      </c>
      <c r="BX56" s="162">
        <f t="shared" si="57"/>
        <v>0</v>
      </c>
      <c r="BY56" s="160">
        <f t="shared" si="58"/>
        <v>0</v>
      </c>
      <c r="BZ56" s="159">
        <f t="shared" si="59"/>
        <v>0</v>
      </c>
      <c r="CA56" s="156"/>
      <c r="CB56" s="156"/>
      <c r="CC56" s="156"/>
      <c r="CD56" s="159">
        <f t="shared" si="60"/>
        <v>0</v>
      </c>
      <c r="CE56" s="156"/>
      <c r="CF56" s="156"/>
      <c r="CG56" s="156"/>
      <c r="CH56" s="159">
        <f t="shared" si="61"/>
        <v>0</v>
      </c>
      <c r="CI56" s="160">
        <f t="shared" si="62"/>
        <v>0</v>
      </c>
      <c r="CJ56" s="164">
        <f t="shared" si="63"/>
        <v>0</v>
      </c>
      <c r="CK56" s="163">
        <f t="shared" si="64"/>
        <v>0</v>
      </c>
      <c r="CL56" s="163">
        <f t="shared" si="65"/>
        <v>0</v>
      </c>
      <c r="CM56" s="160">
        <f t="shared" si="66"/>
        <v>0</v>
      </c>
      <c r="CN56" s="160">
        <f t="shared" si="67"/>
        <v>0</v>
      </c>
      <c r="CO56" s="156"/>
      <c r="CP56" s="156"/>
      <c r="CQ56" s="159">
        <f t="shared" si="68"/>
        <v>0</v>
      </c>
      <c r="CR56" s="161">
        <f t="shared" si="69"/>
        <v>0</v>
      </c>
      <c r="CS56" s="162">
        <f t="shared" si="70"/>
        <v>0</v>
      </c>
      <c r="CT56" s="160">
        <f t="shared" si="71"/>
        <v>0</v>
      </c>
      <c r="CU56" s="160">
        <f t="shared" si="108"/>
        <v>0</v>
      </c>
      <c r="CV56" s="156"/>
      <c r="CW56" s="156"/>
      <c r="CX56" s="159">
        <f t="shared" si="72"/>
        <v>0</v>
      </c>
      <c r="CY56" s="161">
        <f t="shared" si="73"/>
        <v>0</v>
      </c>
      <c r="CZ56" s="162">
        <f t="shared" si="74"/>
        <v>0</v>
      </c>
      <c r="DA56" s="160">
        <f t="shared" si="75"/>
        <v>0</v>
      </c>
      <c r="DB56" s="160">
        <f t="shared" si="76"/>
        <v>0</v>
      </c>
      <c r="DC56" s="218">
        <f t="shared" si="77"/>
        <v>0</v>
      </c>
      <c r="DD56" s="160" t="str">
        <f t="shared" si="78"/>
        <v>دون المســـتوى</v>
      </c>
      <c r="DE56" s="165">
        <f t="shared" si="79"/>
        <v>14</v>
      </c>
      <c r="DF56" s="156"/>
      <c r="DG56" s="156"/>
      <c r="DH56" s="159">
        <f t="shared" si="80"/>
        <v>0</v>
      </c>
      <c r="DI56" s="156"/>
      <c r="DJ56" s="156"/>
      <c r="DK56" s="160">
        <f t="shared" si="82"/>
        <v>0</v>
      </c>
      <c r="DL56" s="163">
        <f t="shared" si="83"/>
        <v>0</v>
      </c>
      <c r="DM56" s="161">
        <f t="shared" si="84"/>
        <v>0</v>
      </c>
      <c r="DN56" s="162">
        <f t="shared" si="85"/>
        <v>0</v>
      </c>
      <c r="DO56" s="160">
        <f t="shared" si="86"/>
        <v>0</v>
      </c>
      <c r="DP56" s="160">
        <f t="shared" si="87"/>
        <v>0</v>
      </c>
      <c r="DQ56" s="156"/>
      <c r="DR56" s="156"/>
      <c r="DS56" s="157">
        <f t="shared" si="88"/>
        <v>0</v>
      </c>
      <c r="DT56" s="156"/>
      <c r="DU56" s="156"/>
      <c r="DV56" s="159">
        <f t="shared" si="89"/>
        <v>0</v>
      </c>
      <c r="DW56" s="160">
        <f t="shared" si="90"/>
        <v>0</v>
      </c>
      <c r="DX56" s="161">
        <f t="shared" si="91"/>
        <v>0</v>
      </c>
      <c r="DY56" s="162">
        <f t="shared" si="92"/>
        <v>0</v>
      </c>
      <c r="DZ56" s="160">
        <f t="shared" si="93"/>
        <v>0</v>
      </c>
      <c r="EA56" s="159">
        <f t="shared" si="94"/>
        <v>0</v>
      </c>
      <c r="EB56" s="135" t="str">
        <f t="shared" si="3"/>
        <v>/ لغة عربية</v>
      </c>
      <c r="EC56" s="135" t="str">
        <f t="shared" si="4"/>
        <v>/ لغة انجليزية</v>
      </c>
      <c r="ED56" s="135" t="str">
        <f t="shared" si="5"/>
        <v>/ دراسات إجتماعية</v>
      </c>
      <c r="EE56" s="135" t="str">
        <f t="shared" si="6"/>
        <v>/ رياضيات</v>
      </c>
      <c r="EF56" s="135" t="str">
        <f t="shared" si="7"/>
        <v>/ علوم</v>
      </c>
      <c r="EG56" s="135" t="str">
        <f t="shared" si="8"/>
        <v>/ تربية فنية</v>
      </c>
      <c r="EH56" s="135" t="str">
        <f t="shared" si="95"/>
        <v>/ حاسب آلى</v>
      </c>
      <c r="EI56" s="135" t="str">
        <f t="shared" si="96"/>
        <v>/ نشـــاط1</v>
      </c>
      <c r="EJ56" s="135" t="str">
        <f t="shared" si="97"/>
        <v>/ نشـــاط2</v>
      </c>
      <c r="EK56" s="135" t="str">
        <f t="shared" si="98"/>
        <v>/ مجموع كلى</v>
      </c>
      <c r="EL56" s="135" t="str">
        <f t="shared" si="9"/>
        <v>/ تربية دينية</v>
      </c>
      <c r="EM56" s="135" t="str">
        <f t="shared" si="99"/>
        <v>/ لغــة فرنسيــــة</v>
      </c>
      <c r="EN56" s="135" t="str">
        <f t="shared" si="10"/>
        <v>1</v>
      </c>
      <c r="EO56" s="135" t="str">
        <f t="shared" si="11"/>
        <v>1</v>
      </c>
      <c r="EP56" s="136" t="str">
        <f t="shared" si="12"/>
        <v>1</v>
      </c>
      <c r="EQ56" s="137" t="str">
        <f t="shared" si="13"/>
        <v>1</v>
      </c>
      <c r="ER56" s="136" t="str">
        <f t="shared" si="14"/>
        <v>1</v>
      </c>
      <c r="ES56" s="136" t="str">
        <f t="shared" si="15"/>
        <v>1</v>
      </c>
      <c r="ET56" s="150" t="str">
        <f t="shared" si="16"/>
        <v>1</v>
      </c>
      <c r="EU56" s="138" t="str">
        <f t="shared" si="100"/>
        <v>1</v>
      </c>
      <c r="EV56" s="147" t="str">
        <f t="shared" si="101"/>
        <v>1</v>
      </c>
      <c r="EW56" s="123" t="str">
        <f t="shared" si="102"/>
        <v>1</v>
      </c>
      <c r="EX56" s="124" t="str">
        <f t="shared" si="17"/>
        <v>1</v>
      </c>
      <c r="EY56" s="124" t="str">
        <f t="shared" si="103"/>
        <v>1</v>
      </c>
      <c r="EZ56" s="35">
        <f t="shared" si="104"/>
        <v>12</v>
      </c>
      <c r="FA56" s="36" t="str">
        <f t="shared" si="105"/>
        <v>/ لـه دور ثــان فى مــواد</v>
      </c>
      <c r="FB56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57" spans="1:259" ht="20.25" x14ac:dyDescent="0.3">
      <c r="A57" s="154" t="str">
        <f>+IF(B57="","",SUBTOTAL(3,B$10:B57))</f>
        <v/>
      </c>
      <c r="B57" s="186"/>
      <c r="C57" s="156"/>
      <c r="D57" s="156"/>
      <c r="E57" s="183"/>
      <c r="F57" s="183"/>
      <c r="G57" s="156"/>
      <c r="H57" s="156"/>
      <c r="I57" s="157">
        <f t="shared" si="18"/>
        <v>0</v>
      </c>
      <c r="J57" s="156"/>
      <c r="K57" s="158"/>
      <c r="L57" s="159">
        <f t="shared" si="19"/>
        <v>0</v>
      </c>
      <c r="M57" s="160">
        <f t="shared" si="20"/>
        <v>0</v>
      </c>
      <c r="N57" s="161">
        <f t="shared" si="21"/>
        <v>0</v>
      </c>
      <c r="O57" s="162">
        <f t="shared" si="22"/>
        <v>0</v>
      </c>
      <c r="P57" s="160">
        <f t="shared" si="107"/>
        <v>0</v>
      </c>
      <c r="Q57" s="159">
        <f t="shared" si="23"/>
        <v>0</v>
      </c>
      <c r="R57" s="156"/>
      <c r="S57" s="156"/>
      <c r="T57" s="157">
        <f t="shared" si="1"/>
        <v>0</v>
      </c>
      <c r="U57" s="156"/>
      <c r="V57" s="156"/>
      <c r="W57" s="159">
        <f t="shared" si="24"/>
        <v>0</v>
      </c>
      <c r="X57" s="160">
        <f t="shared" si="25"/>
        <v>0</v>
      </c>
      <c r="Y57" s="161">
        <f t="shared" si="26"/>
        <v>0</v>
      </c>
      <c r="Z57" s="162">
        <f t="shared" si="27"/>
        <v>0</v>
      </c>
      <c r="AA57" s="160">
        <f t="shared" si="28"/>
        <v>0</v>
      </c>
      <c r="AB57" s="159">
        <f t="shared" si="29"/>
        <v>0</v>
      </c>
      <c r="AC57" s="156"/>
      <c r="AD57" s="156"/>
      <c r="AE57" s="157">
        <f t="shared" si="30"/>
        <v>0</v>
      </c>
      <c r="AF57" s="156"/>
      <c r="AG57" s="156"/>
      <c r="AH57" s="159">
        <f t="shared" si="31"/>
        <v>0</v>
      </c>
      <c r="AI57" s="160">
        <f t="shared" si="32"/>
        <v>0</v>
      </c>
      <c r="AJ57" s="161">
        <f t="shared" si="33"/>
        <v>0</v>
      </c>
      <c r="AK57" s="162">
        <f t="shared" si="34"/>
        <v>0</v>
      </c>
      <c r="AL57" s="160">
        <f t="shared" si="35"/>
        <v>0</v>
      </c>
      <c r="AM57" s="159">
        <f t="shared" si="36"/>
        <v>0</v>
      </c>
      <c r="AN57" s="156"/>
      <c r="AO57" s="156"/>
      <c r="AP57" s="156"/>
      <c r="AQ57" s="159">
        <f t="shared" si="37"/>
        <v>0</v>
      </c>
      <c r="AR57" s="156"/>
      <c r="AS57" s="156"/>
      <c r="AT57" s="156"/>
      <c r="AU57" s="163">
        <f t="shared" si="38"/>
        <v>0</v>
      </c>
      <c r="AV57" s="160">
        <f t="shared" si="39"/>
        <v>0</v>
      </c>
      <c r="AW57" s="164">
        <f t="shared" si="40"/>
        <v>0</v>
      </c>
      <c r="AX57" s="163">
        <f t="shared" si="41"/>
        <v>0</v>
      </c>
      <c r="AY57" s="160">
        <f t="shared" si="42"/>
        <v>0</v>
      </c>
      <c r="AZ57" s="160">
        <f t="shared" si="43"/>
        <v>0</v>
      </c>
      <c r="BA57" s="159">
        <f t="shared" si="44"/>
        <v>0</v>
      </c>
      <c r="BB57" s="156"/>
      <c r="BC57" s="156"/>
      <c r="BD57" s="156"/>
      <c r="BE57" s="159">
        <f t="shared" si="45"/>
        <v>0</v>
      </c>
      <c r="BF57" s="156"/>
      <c r="BG57" s="156"/>
      <c r="BH57" s="156"/>
      <c r="BI57" s="160">
        <f t="shared" si="46"/>
        <v>0</v>
      </c>
      <c r="BJ57" s="159">
        <f t="shared" si="47"/>
        <v>0</v>
      </c>
      <c r="BK57" s="164">
        <f t="shared" si="48"/>
        <v>0</v>
      </c>
      <c r="BL57" s="163">
        <f t="shared" si="49"/>
        <v>0</v>
      </c>
      <c r="BM57" s="160">
        <f t="shared" si="50"/>
        <v>0</v>
      </c>
      <c r="BN57" s="160">
        <f t="shared" si="51"/>
        <v>0</v>
      </c>
      <c r="BO57" s="159">
        <f t="shared" si="52"/>
        <v>0</v>
      </c>
      <c r="BP57" s="156"/>
      <c r="BQ57" s="156"/>
      <c r="BR57" s="159">
        <f t="shared" si="53"/>
        <v>0</v>
      </c>
      <c r="BS57" s="156"/>
      <c r="BT57" s="156"/>
      <c r="BU57" s="159">
        <f t="shared" si="54"/>
        <v>0</v>
      </c>
      <c r="BV57" s="160">
        <f t="shared" si="55"/>
        <v>0</v>
      </c>
      <c r="BW57" s="161">
        <f t="shared" si="56"/>
        <v>0</v>
      </c>
      <c r="BX57" s="162">
        <f t="shared" si="57"/>
        <v>0</v>
      </c>
      <c r="BY57" s="160">
        <f t="shared" si="58"/>
        <v>0</v>
      </c>
      <c r="BZ57" s="159">
        <f t="shared" si="59"/>
        <v>0</v>
      </c>
      <c r="CA57" s="156"/>
      <c r="CB57" s="156"/>
      <c r="CC57" s="156"/>
      <c r="CD57" s="159">
        <f t="shared" si="60"/>
        <v>0</v>
      </c>
      <c r="CE57" s="156"/>
      <c r="CF57" s="156"/>
      <c r="CG57" s="156"/>
      <c r="CH57" s="159">
        <f t="shared" si="61"/>
        <v>0</v>
      </c>
      <c r="CI57" s="160">
        <f t="shared" si="62"/>
        <v>0</v>
      </c>
      <c r="CJ57" s="164">
        <f t="shared" si="63"/>
        <v>0</v>
      </c>
      <c r="CK57" s="163">
        <f t="shared" si="64"/>
        <v>0</v>
      </c>
      <c r="CL57" s="163">
        <f t="shared" si="65"/>
        <v>0</v>
      </c>
      <c r="CM57" s="160">
        <f t="shared" si="66"/>
        <v>0</v>
      </c>
      <c r="CN57" s="160">
        <f t="shared" si="67"/>
        <v>0</v>
      </c>
      <c r="CO57" s="156"/>
      <c r="CP57" s="156"/>
      <c r="CQ57" s="159">
        <f t="shared" si="68"/>
        <v>0</v>
      </c>
      <c r="CR57" s="161">
        <f t="shared" si="69"/>
        <v>0</v>
      </c>
      <c r="CS57" s="162">
        <f t="shared" si="70"/>
        <v>0</v>
      </c>
      <c r="CT57" s="160">
        <f t="shared" si="71"/>
        <v>0</v>
      </c>
      <c r="CU57" s="160">
        <f t="shared" si="108"/>
        <v>0</v>
      </c>
      <c r="CV57" s="156"/>
      <c r="CW57" s="156"/>
      <c r="CX57" s="159">
        <f t="shared" si="72"/>
        <v>0</v>
      </c>
      <c r="CY57" s="161">
        <f t="shared" si="73"/>
        <v>0</v>
      </c>
      <c r="CZ57" s="162">
        <f t="shared" si="74"/>
        <v>0</v>
      </c>
      <c r="DA57" s="160">
        <f t="shared" si="75"/>
        <v>0</v>
      </c>
      <c r="DB57" s="160">
        <f t="shared" si="76"/>
        <v>0</v>
      </c>
      <c r="DC57" s="218">
        <f t="shared" si="77"/>
        <v>0</v>
      </c>
      <c r="DD57" s="160" t="str">
        <f t="shared" si="78"/>
        <v>دون المســـتوى</v>
      </c>
      <c r="DE57" s="165">
        <f t="shared" si="79"/>
        <v>14</v>
      </c>
      <c r="DF57" s="156"/>
      <c r="DG57" s="156"/>
      <c r="DH57" s="159">
        <f t="shared" si="80"/>
        <v>0</v>
      </c>
      <c r="DI57" s="156"/>
      <c r="DJ57" s="156"/>
      <c r="DK57" s="160">
        <f t="shared" si="82"/>
        <v>0</v>
      </c>
      <c r="DL57" s="163">
        <f t="shared" si="83"/>
        <v>0</v>
      </c>
      <c r="DM57" s="161">
        <f t="shared" si="84"/>
        <v>0</v>
      </c>
      <c r="DN57" s="162">
        <f t="shared" si="85"/>
        <v>0</v>
      </c>
      <c r="DO57" s="160">
        <f t="shared" si="86"/>
        <v>0</v>
      </c>
      <c r="DP57" s="160">
        <f t="shared" si="87"/>
        <v>0</v>
      </c>
      <c r="DQ57" s="156"/>
      <c r="DR57" s="156"/>
      <c r="DS57" s="157">
        <f t="shared" si="88"/>
        <v>0</v>
      </c>
      <c r="DT57" s="156"/>
      <c r="DU57" s="156"/>
      <c r="DV57" s="159">
        <f t="shared" si="89"/>
        <v>0</v>
      </c>
      <c r="DW57" s="160">
        <f t="shared" si="90"/>
        <v>0</v>
      </c>
      <c r="DX57" s="161">
        <f t="shared" si="91"/>
        <v>0</v>
      </c>
      <c r="DY57" s="162">
        <f t="shared" si="92"/>
        <v>0</v>
      </c>
      <c r="DZ57" s="160">
        <f t="shared" si="93"/>
        <v>0</v>
      </c>
      <c r="EA57" s="159">
        <f t="shared" si="94"/>
        <v>0</v>
      </c>
      <c r="EB57" s="135" t="str">
        <f t="shared" si="3"/>
        <v>/ لغة عربية</v>
      </c>
      <c r="EC57" s="135" t="str">
        <f t="shared" si="4"/>
        <v>/ لغة انجليزية</v>
      </c>
      <c r="ED57" s="135" t="str">
        <f t="shared" si="5"/>
        <v>/ دراسات إجتماعية</v>
      </c>
      <c r="EE57" s="135" t="str">
        <f t="shared" si="6"/>
        <v>/ رياضيات</v>
      </c>
      <c r="EF57" s="135" t="str">
        <f t="shared" si="7"/>
        <v>/ علوم</v>
      </c>
      <c r="EG57" s="135" t="str">
        <f t="shared" si="8"/>
        <v>/ تربية فنية</v>
      </c>
      <c r="EH57" s="135" t="str">
        <f t="shared" si="95"/>
        <v>/ حاسب آلى</v>
      </c>
      <c r="EI57" s="135" t="str">
        <f t="shared" si="96"/>
        <v>/ نشـــاط1</v>
      </c>
      <c r="EJ57" s="135" t="str">
        <f t="shared" si="97"/>
        <v>/ نشـــاط2</v>
      </c>
      <c r="EK57" s="135" t="str">
        <f t="shared" si="98"/>
        <v>/ مجموع كلى</v>
      </c>
      <c r="EL57" s="135" t="str">
        <f t="shared" si="9"/>
        <v>/ تربية دينية</v>
      </c>
      <c r="EM57" s="135" t="str">
        <f t="shared" si="99"/>
        <v>/ لغــة فرنسيــــة</v>
      </c>
      <c r="EN57" s="135" t="str">
        <f t="shared" si="10"/>
        <v>1</v>
      </c>
      <c r="EO57" s="135" t="str">
        <f t="shared" si="11"/>
        <v>1</v>
      </c>
      <c r="EP57" s="136" t="str">
        <f t="shared" si="12"/>
        <v>1</v>
      </c>
      <c r="EQ57" s="137" t="str">
        <f t="shared" si="13"/>
        <v>1</v>
      </c>
      <c r="ER57" s="136" t="str">
        <f t="shared" si="14"/>
        <v>1</v>
      </c>
      <c r="ES57" s="136" t="str">
        <f t="shared" si="15"/>
        <v>1</v>
      </c>
      <c r="ET57" s="150" t="str">
        <f t="shared" si="16"/>
        <v>1</v>
      </c>
      <c r="EU57" s="138" t="str">
        <f t="shared" si="100"/>
        <v>1</v>
      </c>
      <c r="EV57" s="147" t="str">
        <f t="shared" si="101"/>
        <v>1</v>
      </c>
      <c r="EW57" s="123" t="str">
        <f t="shared" si="102"/>
        <v>1</v>
      </c>
      <c r="EX57" s="124" t="str">
        <f t="shared" si="17"/>
        <v>1</v>
      </c>
      <c r="EY57" s="124" t="str">
        <f t="shared" si="103"/>
        <v>1</v>
      </c>
      <c r="EZ57" s="35">
        <f t="shared" si="104"/>
        <v>12</v>
      </c>
      <c r="FA57" s="36" t="str">
        <f t="shared" si="105"/>
        <v>/ لـه دور ثــان فى مــواد</v>
      </c>
      <c r="FB57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58" spans="1:259" ht="20.25" x14ac:dyDescent="0.3">
      <c r="A58" s="154" t="str">
        <f>+IF(B58="","",SUBTOTAL(3,B$10:B58))</f>
        <v/>
      </c>
      <c r="B58" s="186"/>
      <c r="C58" s="156"/>
      <c r="D58" s="156"/>
      <c r="E58" s="183"/>
      <c r="F58" s="183"/>
      <c r="G58" s="156"/>
      <c r="H58" s="156"/>
      <c r="I58" s="157">
        <f t="shared" si="18"/>
        <v>0</v>
      </c>
      <c r="J58" s="156"/>
      <c r="K58" s="158"/>
      <c r="L58" s="159">
        <f t="shared" si="19"/>
        <v>0</v>
      </c>
      <c r="M58" s="160">
        <f t="shared" si="20"/>
        <v>0</v>
      </c>
      <c r="N58" s="161">
        <f t="shared" si="21"/>
        <v>0</v>
      </c>
      <c r="O58" s="162">
        <f t="shared" si="22"/>
        <v>0</v>
      </c>
      <c r="P58" s="160">
        <f t="shared" si="107"/>
        <v>0</v>
      </c>
      <c r="Q58" s="159">
        <f t="shared" si="23"/>
        <v>0</v>
      </c>
      <c r="R58" s="156"/>
      <c r="S58" s="156"/>
      <c r="T58" s="157">
        <f t="shared" si="1"/>
        <v>0</v>
      </c>
      <c r="U58" s="156"/>
      <c r="V58" s="156"/>
      <c r="W58" s="159">
        <f t="shared" si="24"/>
        <v>0</v>
      </c>
      <c r="X58" s="160">
        <f t="shared" si="25"/>
        <v>0</v>
      </c>
      <c r="Y58" s="161">
        <f t="shared" si="26"/>
        <v>0</v>
      </c>
      <c r="Z58" s="162">
        <f t="shared" si="27"/>
        <v>0</v>
      </c>
      <c r="AA58" s="160">
        <f t="shared" si="28"/>
        <v>0</v>
      </c>
      <c r="AB58" s="159">
        <f t="shared" si="29"/>
        <v>0</v>
      </c>
      <c r="AC58" s="156"/>
      <c r="AD58" s="156"/>
      <c r="AE58" s="157">
        <f t="shared" si="30"/>
        <v>0</v>
      </c>
      <c r="AF58" s="156"/>
      <c r="AG58" s="156"/>
      <c r="AH58" s="159">
        <f t="shared" si="31"/>
        <v>0</v>
      </c>
      <c r="AI58" s="160">
        <f t="shared" si="32"/>
        <v>0</v>
      </c>
      <c r="AJ58" s="161">
        <f t="shared" si="33"/>
        <v>0</v>
      </c>
      <c r="AK58" s="162">
        <f t="shared" si="34"/>
        <v>0</v>
      </c>
      <c r="AL58" s="160">
        <f t="shared" si="35"/>
        <v>0</v>
      </c>
      <c r="AM58" s="159">
        <f t="shared" si="36"/>
        <v>0</v>
      </c>
      <c r="AN58" s="156"/>
      <c r="AO58" s="156"/>
      <c r="AP58" s="156"/>
      <c r="AQ58" s="159">
        <f t="shared" si="37"/>
        <v>0</v>
      </c>
      <c r="AR58" s="156"/>
      <c r="AS58" s="156"/>
      <c r="AT58" s="156"/>
      <c r="AU58" s="163">
        <f t="shared" si="38"/>
        <v>0</v>
      </c>
      <c r="AV58" s="160">
        <f t="shared" si="39"/>
        <v>0</v>
      </c>
      <c r="AW58" s="164">
        <f t="shared" si="40"/>
        <v>0</v>
      </c>
      <c r="AX58" s="163">
        <f t="shared" si="41"/>
        <v>0</v>
      </c>
      <c r="AY58" s="160">
        <f t="shared" si="42"/>
        <v>0</v>
      </c>
      <c r="AZ58" s="160">
        <f t="shared" si="43"/>
        <v>0</v>
      </c>
      <c r="BA58" s="159">
        <f t="shared" si="44"/>
        <v>0</v>
      </c>
      <c r="BB58" s="156"/>
      <c r="BC58" s="156"/>
      <c r="BD58" s="156"/>
      <c r="BE58" s="159">
        <f t="shared" si="45"/>
        <v>0</v>
      </c>
      <c r="BF58" s="156"/>
      <c r="BG58" s="156"/>
      <c r="BH58" s="156"/>
      <c r="BI58" s="160">
        <f t="shared" si="46"/>
        <v>0</v>
      </c>
      <c r="BJ58" s="159">
        <f t="shared" si="47"/>
        <v>0</v>
      </c>
      <c r="BK58" s="164">
        <f t="shared" si="48"/>
        <v>0</v>
      </c>
      <c r="BL58" s="163">
        <f t="shared" si="49"/>
        <v>0</v>
      </c>
      <c r="BM58" s="160">
        <f t="shared" si="50"/>
        <v>0</v>
      </c>
      <c r="BN58" s="160">
        <f t="shared" si="51"/>
        <v>0</v>
      </c>
      <c r="BO58" s="159">
        <f t="shared" si="52"/>
        <v>0</v>
      </c>
      <c r="BP58" s="156"/>
      <c r="BQ58" s="156"/>
      <c r="BR58" s="159">
        <f t="shared" si="53"/>
        <v>0</v>
      </c>
      <c r="BS58" s="156"/>
      <c r="BT58" s="156"/>
      <c r="BU58" s="159">
        <f t="shared" si="54"/>
        <v>0</v>
      </c>
      <c r="BV58" s="160">
        <f t="shared" si="55"/>
        <v>0</v>
      </c>
      <c r="BW58" s="161">
        <f t="shared" si="56"/>
        <v>0</v>
      </c>
      <c r="BX58" s="162">
        <f t="shared" si="57"/>
        <v>0</v>
      </c>
      <c r="BY58" s="160">
        <f t="shared" si="58"/>
        <v>0</v>
      </c>
      <c r="BZ58" s="159">
        <f t="shared" si="59"/>
        <v>0</v>
      </c>
      <c r="CA58" s="156"/>
      <c r="CB58" s="156"/>
      <c r="CC58" s="156"/>
      <c r="CD58" s="159">
        <f t="shared" si="60"/>
        <v>0</v>
      </c>
      <c r="CE58" s="156"/>
      <c r="CF58" s="156"/>
      <c r="CG58" s="156"/>
      <c r="CH58" s="159">
        <f t="shared" si="61"/>
        <v>0</v>
      </c>
      <c r="CI58" s="160">
        <f t="shared" si="62"/>
        <v>0</v>
      </c>
      <c r="CJ58" s="164">
        <f t="shared" si="63"/>
        <v>0</v>
      </c>
      <c r="CK58" s="163">
        <f t="shared" si="64"/>
        <v>0</v>
      </c>
      <c r="CL58" s="163">
        <f t="shared" si="65"/>
        <v>0</v>
      </c>
      <c r="CM58" s="160">
        <f t="shared" si="66"/>
        <v>0</v>
      </c>
      <c r="CN58" s="160">
        <f t="shared" si="67"/>
        <v>0</v>
      </c>
      <c r="CO58" s="156"/>
      <c r="CP58" s="156"/>
      <c r="CQ58" s="159">
        <f t="shared" si="68"/>
        <v>0</v>
      </c>
      <c r="CR58" s="161">
        <f t="shared" si="69"/>
        <v>0</v>
      </c>
      <c r="CS58" s="162">
        <f t="shared" si="70"/>
        <v>0</v>
      </c>
      <c r="CT58" s="160">
        <f t="shared" si="71"/>
        <v>0</v>
      </c>
      <c r="CU58" s="160">
        <f t="shared" si="108"/>
        <v>0</v>
      </c>
      <c r="CV58" s="156"/>
      <c r="CW58" s="156"/>
      <c r="CX58" s="159">
        <f t="shared" si="72"/>
        <v>0</v>
      </c>
      <c r="CY58" s="161">
        <f t="shared" si="73"/>
        <v>0</v>
      </c>
      <c r="CZ58" s="162">
        <f t="shared" si="74"/>
        <v>0</v>
      </c>
      <c r="DA58" s="160">
        <f t="shared" si="75"/>
        <v>0</v>
      </c>
      <c r="DB58" s="160">
        <f t="shared" si="76"/>
        <v>0</v>
      </c>
      <c r="DC58" s="218">
        <f t="shared" si="77"/>
        <v>0</v>
      </c>
      <c r="DD58" s="160" t="str">
        <f t="shared" si="78"/>
        <v>دون المســـتوى</v>
      </c>
      <c r="DE58" s="165">
        <f t="shared" si="79"/>
        <v>14</v>
      </c>
      <c r="DF58" s="156"/>
      <c r="DG58" s="156"/>
      <c r="DH58" s="159">
        <f t="shared" si="80"/>
        <v>0</v>
      </c>
      <c r="DI58" s="156"/>
      <c r="DJ58" s="156"/>
      <c r="DK58" s="160">
        <f t="shared" si="82"/>
        <v>0</v>
      </c>
      <c r="DL58" s="163">
        <f t="shared" si="83"/>
        <v>0</v>
      </c>
      <c r="DM58" s="161">
        <f t="shared" si="84"/>
        <v>0</v>
      </c>
      <c r="DN58" s="162">
        <f t="shared" si="85"/>
        <v>0</v>
      </c>
      <c r="DO58" s="160">
        <f t="shared" si="86"/>
        <v>0</v>
      </c>
      <c r="DP58" s="160">
        <f t="shared" si="87"/>
        <v>0</v>
      </c>
      <c r="DQ58" s="156"/>
      <c r="DR58" s="156"/>
      <c r="DS58" s="157">
        <f t="shared" si="88"/>
        <v>0</v>
      </c>
      <c r="DT58" s="156"/>
      <c r="DU58" s="156"/>
      <c r="DV58" s="159">
        <f t="shared" si="89"/>
        <v>0</v>
      </c>
      <c r="DW58" s="160">
        <f t="shared" si="90"/>
        <v>0</v>
      </c>
      <c r="DX58" s="161">
        <f t="shared" si="91"/>
        <v>0</v>
      </c>
      <c r="DY58" s="162">
        <f t="shared" si="92"/>
        <v>0</v>
      </c>
      <c r="DZ58" s="160">
        <f t="shared" si="93"/>
        <v>0</v>
      </c>
      <c r="EA58" s="159">
        <f t="shared" si="94"/>
        <v>0</v>
      </c>
      <c r="EB58" s="135" t="str">
        <f t="shared" si="3"/>
        <v>/ لغة عربية</v>
      </c>
      <c r="EC58" s="135" t="str">
        <f t="shared" si="4"/>
        <v>/ لغة انجليزية</v>
      </c>
      <c r="ED58" s="135" t="str">
        <f t="shared" si="5"/>
        <v>/ دراسات إجتماعية</v>
      </c>
      <c r="EE58" s="135" t="str">
        <f t="shared" si="6"/>
        <v>/ رياضيات</v>
      </c>
      <c r="EF58" s="135" t="str">
        <f t="shared" si="7"/>
        <v>/ علوم</v>
      </c>
      <c r="EG58" s="135" t="str">
        <f t="shared" si="8"/>
        <v>/ تربية فنية</v>
      </c>
      <c r="EH58" s="135" t="str">
        <f t="shared" si="95"/>
        <v>/ حاسب آلى</v>
      </c>
      <c r="EI58" s="135" t="str">
        <f t="shared" si="96"/>
        <v>/ نشـــاط1</v>
      </c>
      <c r="EJ58" s="135" t="str">
        <f t="shared" si="97"/>
        <v>/ نشـــاط2</v>
      </c>
      <c r="EK58" s="135" t="str">
        <f t="shared" si="98"/>
        <v>/ مجموع كلى</v>
      </c>
      <c r="EL58" s="135" t="str">
        <f t="shared" si="9"/>
        <v>/ تربية دينية</v>
      </c>
      <c r="EM58" s="135" t="str">
        <f t="shared" si="99"/>
        <v>/ لغــة فرنسيــــة</v>
      </c>
      <c r="EN58" s="135" t="str">
        <f t="shared" si="10"/>
        <v>1</v>
      </c>
      <c r="EO58" s="135" t="str">
        <f t="shared" si="11"/>
        <v>1</v>
      </c>
      <c r="EP58" s="136" t="str">
        <f t="shared" si="12"/>
        <v>1</v>
      </c>
      <c r="EQ58" s="137" t="str">
        <f t="shared" si="13"/>
        <v>1</v>
      </c>
      <c r="ER58" s="136" t="str">
        <f t="shared" si="14"/>
        <v>1</v>
      </c>
      <c r="ES58" s="136" t="str">
        <f t="shared" si="15"/>
        <v>1</v>
      </c>
      <c r="ET58" s="150" t="str">
        <f t="shared" si="16"/>
        <v>1</v>
      </c>
      <c r="EU58" s="138" t="str">
        <f t="shared" si="100"/>
        <v>1</v>
      </c>
      <c r="EV58" s="147" t="str">
        <f t="shared" si="101"/>
        <v>1</v>
      </c>
      <c r="EW58" s="123" t="str">
        <f t="shared" si="102"/>
        <v>1</v>
      </c>
      <c r="EX58" s="124" t="str">
        <f t="shared" si="17"/>
        <v>1</v>
      </c>
      <c r="EY58" s="124" t="str">
        <f t="shared" si="103"/>
        <v>1</v>
      </c>
      <c r="EZ58" s="35">
        <f t="shared" si="104"/>
        <v>12</v>
      </c>
      <c r="FA58" s="36" t="str">
        <f t="shared" si="105"/>
        <v>/ لـه دور ثــان فى مــواد</v>
      </c>
      <c r="FB58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59" spans="1:259" ht="20.25" x14ac:dyDescent="0.3">
      <c r="A59" s="154" t="str">
        <f>+IF(B59="","",SUBTOTAL(3,B$10:B59))</f>
        <v/>
      </c>
      <c r="B59" s="186"/>
      <c r="C59" s="156"/>
      <c r="D59" s="156"/>
      <c r="E59" s="183"/>
      <c r="F59" s="183"/>
      <c r="G59" s="156"/>
      <c r="H59" s="156"/>
      <c r="I59" s="157">
        <f t="shared" si="18"/>
        <v>0</v>
      </c>
      <c r="J59" s="156"/>
      <c r="K59" s="158"/>
      <c r="L59" s="159">
        <f t="shared" si="19"/>
        <v>0</v>
      </c>
      <c r="M59" s="160">
        <f t="shared" si="20"/>
        <v>0</v>
      </c>
      <c r="N59" s="161">
        <f t="shared" si="21"/>
        <v>0</v>
      </c>
      <c r="O59" s="162">
        <f t="shared" si="22"/>
        <v>0</v>
      </c>
      <c r="P59" s="160">
        <f t="shared" si="107"/>
        <v>0</v>
      </c>
      <c r="Q59" s="159">
        <f t="shared" si="23"/>
        <v>0</v>
      </c>
      <c r="R59" s="156"/>
      <c r="S59" s="156"/>
      <c r="T59" s="157">
        <f t="shared" si="1"/>
        <v>0</v>
      </c>
      <c r="U59" s="156"/>
      <c r="V59" s="156"/>
      <c r="W59" s="159">
        <f t="shared" si="24"/>
        <v>0</v>
      </c>
      <c r="X59" s="160">
        <f t="shared" si="25"/>
        <v>0</v>
      </c>
      <c r="Y59" s="161">
        <f t="shared" si="26"/>
        <v>0</v>
      </c>
      <c r="Z59" s="162">
        <f t="shared" si="27"/>
        <v>0</v>
      </c>
      <c r="AA59" s="160">
        <f t="shared" si="28"/>
        <v>0</v>
      </c>
      <c r="AB59" s="159">
        <f t="shared" si="29"/>
        <v>0</v>
      </c>
      <c r="AC59" s="156"/>
      <c r="AD59" s="156"/>
      <c r="AE59" s="157">
        <f t="shared" si="30"/>
        <v>0</v>
      </c>
      <c r="AF59" s="156"/>
      <c r="AG59" s="156"/>
      <c r="AH59" s="159">
        <f t="shared" si="31"/>
        <v>0</v>
      </c>
      <c r="AI59" s="160">
        <f t="shared" si="32"/>
        <v>0</v>
      </c>
      <c r="AJ59" s="161">
        <f t="shared" si="33"/>
        <v>0</v>
      </c>
      <c r="AK59" s="162">
        <f t="shared" si="34"/>
        <v>0</v>
      </c>
      <c r="AL59" s="160">
        <f t="shared" si="35"/>
        <v>0</v>
      </c>
      <c r="AM59" s="159">
        <f t="shared" si="36"/>
        <v>0</v>
      </c>
      <c r="AN59" s="156"/>
      <c r="AO59" s="156"/>
      <c r="AP59" s="156"/>
      <c r="AQ59" s="159">
        <f t="shared" si="37"/>
        <v>0</v>
      </c>
      <c r="AR59" s="156"/>
      <c r="AS59" s="156"/>
      <c r="AT59" s="156"/>
      <c r="AU59" s="163">
        <f t="shared" si="38"/>
        <v>0</v>
      </c>
      <c r="AV59" s="160">
        <f t="shared" si="39"/>
        <v>0</v>
      </c>
      <c r="AW59" s="164">
        <f t="shared" si="40"/>
        <v>0</v>
      </c>
      <c r="AX59" s="163">
        <f t="shared" si="41"/>
        <v>0</v>
      </c>
      <c r="AY59" s="160">
        <f t="shared" si="42"/>
        <v>0</v>
      </c>
      <c r="AZ59" s="160">
        <f t="shared" si="43"/>
        <v>0</v>
      </c>
      <c r="BA59" s="159">
        <f t="shared" si="44"/>
        <v>0</v>
      </c>
      <c r="BB59" s="156"/>
      <c r="BC59" s="156"/>
      <c r="BD59" s="156"/>
      <c r="BE59" s="159">
        <f t="shared" si="45"/>
        <v>0</v>
      </c>
      <c r="BF59" s="156"/>
      <c r="BG59" s="156"/>
      <c r="BH59" s="156"/>
      <c r="BI59" s="160">
        <f t="shared" si="46"/>
        <v>0</v>
      </c>
      <c r="BJ59" s="159">
        <f t="shared" si="47"/>
        <v>0</v>
      </c>
      <c r="BK59" s="164">
        <f t="shared" si="48"/>
        <v>0</v>
      </c>
      <c r="BL59" s="163">
        <f t="shared" si="49"/>
        <v>0</v>
      </c>
      <c r="BM59" s="160">
        <f t="shared" si="50"/>
        <v>0</v>
      </c>
      <c r="BN59" s="160">
        <f t="shared" si="51"/>
        <v>0</v>
      </c>
      <c r="BO59" s="159">
        <f t="shared" si="52"/>
        <v>0</v>
      </c>
      <c r="BP59" s="156"/>
      <c r="BQ59" s="156"/>
      <c r="BR59" s="159">
        <f t="shared" si="53"/>
        <v>0</v>
      </c>
      <c r="BS59" s="156"/>
      <c r="BT59" s="156"/>
      <c r="BU59" s="159">
        <f t="shared" si="54"/>
        <v>0</v>
      </c>
      <c r="BV59" s="160">
        <f t="shared" si="55"/>
        <v>0</v>
      </c>
      <c r="BW59" s="161">
        <f t="shared" si="56"/>
        <v>0</v>
      </c>
      <c r="BX59" s="162">
        <f t="shared" si="57"/>
        <v>0</v>
      </c>
      <c r="BY59" s="160">
        <f t="shared" si="58"/>
        <v>0</v>
      </c>
      <c r="BZ59" s="159">
        <f t="shared" si="59"/>
        <v>0</v>
      </c>
      <c r="CA59" s="156"/>
      <c r="CB59" s="156"/>
      <c r="CC59" s="156"/>
      <c r="CD59" s="159">
        <f t="shared" si="60"/>
        <v>0</v>
      </c>
      <c r="CE59" s="156"/>
      <c r="CF59" s="156"/>
      <c r="CG59" s="156"/>
      <c r="CH59" s="159">
        <f t="shared" si="61"/>
        <v>0</v>
      </c>
      <c r="CI59" s="160">
        <f t="shared" si="62"/>
        <v>0</v>
      </c>
      <c r="CJ59" s="164">
        <f t="shared" si="63"/>
        <v>0</v>
      </c>
      <c r="CK59" s="163">
        <f t="shared" si="64"/>
        <v>0</v>
      </c>
      <c r="CL59" s="163">
        <f t="shared" si="65"/>
        <v>0</v>
      </c>
      <c r="CM59" s="160">
        <f t="shared" si="66"/>
        <v>0</v>
      </c>
      <c r="CN59" s="160">
        <f t="shared" si="67"/>
        <v>0</v>
      </c>
      <c r="CO59" s="156"/>
      <c r="CP59" s="156"/>
      <c r="CQ59" s="159">
        <f t="shared" si="68"/>
        <v>0</v>
      </c>
      <c r="CR59" s="161">
        <f t="shared" si="69"/>
        <v>0</v>
      </c>
      <c r="CS59" s="162">
        <f t="shared" si="70"/>
        <v>0</v>
      </c>
      <c r="CT59" s="160">
        <f t="shared" si="71"/>
        <v>0</v>
      </c>
      <c r="CU59" s="160">
        <f t="shared" si="108"/>
        <v>0</v>
      </c>
      <c r="CV59" s="156"/>
      <c r="CW59" s="156"/>
      <c r="CX59" s="159">
        <f t="shared" si="72"/>
        <v>0</v>
      </c>
      <c r="CY59" s="161">
        <f t="shared" si="73"/>
        <v>0</v>
      </c>
      <c r="CZ59" s="162">
        <f t="shared" si="74"/>
        <v>0</v>
      </c>
      <c r="DA59" s="160">
        <f t="shared" si="75"/>
        <v>0</v>
      </c>
      <c r="DB59" s="160">
        <f t="shared" si="76"/>
        <v>0</v>
      </c>
      <c r="DC59" s="218">
        <f t="shared" si="77"/>
        <v>0</v>
      </c>
      <c r="DD59" s="160" t="str">
        <f t="shared" si="78"/>
        <v>دون المســـتوى</v>
      </c>
      <c r="DE59" s="165">
        <f t="shared" si="79"/>
        <v>14</v>
      </c>
      <c r="DF59" s="156"/>
      <c r="DG59" s="156"/>
      <c r="DH59" s="159">
        <f t="shared" si="80"/>
        <v>0</v>
      </c>
      <c r="DI59" s="156"/>
      <c r="DJ59" s="156"/>
      <c r="DK59" s="160">
        <f t="shared" si="82"/>
        <v>0</v>
      </c>
      <c r="DL59" s="163">
        <f t="shared" si="83"/>
        <v>0</v>
      </c>
      <c r="DM59" s="161">
        <f t="shared" si="84"/>
        <v>0</v>
      </c>
      <c r="DN59" s="162">
        <f t="shared" si="85"/>
        <v>0</v>
      </c>
      <c r="DO59" s="160">
        <f t="shared" si="86"/>
        <v>0</v>
      </c>
      <c r="DP59" s="160">
        <f t="shared" si="87"/>
        <v>0</v>
      </c>
      <c r="DQ59" s="156"/>
      <c r="DR59" s="156"/>
      <c r="DS59" s="157">
        <f t="shared" si="88"/>
        <v>0</v>
      </c>
      <c r="DT59" s="156"/>
      <c r="DU59" s="156"/>
      <c r="DV59" s="159">
        <f t="shared" si="89"/>
        <v>0</v>
      </c>
      <c r="DW59" s="160">
        <f t="shared" si="90"/>
        <v>0</v>
      </c>
      <c r="DX59" s="161">
        <f t="shared" si="91"/>
        <v>0</v>
      </c>
      <c r="DY59" s="162">
        <f t="shared" si="92"/>
        <v>0</v>
      </c>
      <c r="DZ59" s="160">
        <f t="shared" si="93"/>
        <v>0</v>
      </c>
      <c r="EA59" s="159">
        <f t="shared" si="94"/>
        <v>0</v>
      </c>
      <c r="EB59" s="135" t="str">
        <f t="shared" si="3"/>
        <v>/ لغة عربية</v>
      </c>
      <c r="EC59" s="135" t="str">
        <f t="shared" si="4"/>
        <v>/ لغة انجليزية</v>
      </c>
      <c r="ED59" s="135" t="str">
        <f t="shared" si="5"/>
        <v>/ دراسات إجتماعية</v>
      </c>
      <c r="EE59" s="135" t="str">
        <f t="shared" si="6"/>
        <v>/ رياضيات</v>
      </c>
      <c r="EF59" s="135" t="str">
        <f t="shared" si="7"/>
        <v>/ علوم</v>
      </c>
      <c r="EG59" s="135" t="str">
        <f t="shared" si="8"/>
        <v>/ تربية فنية</v>
      </c>
      <c r="EH59" s="135" t="str">
        <f t="shared" si="95"/>
        <v>/ حاسب آلى</v>
      </c>
      <c r="EI59" s="135" t="str">
        <f t="shared" si="96"/>
        <v>/ نشـــاط1</v>
      </c>
      <c r="EJ59" s="135" t="str">
        <f t="shared" si="97"/>
        <v>/ نشـــاط2</v>
      </c>
      <c r="EK59" s="135" t="str">
        <f t="shared" si="98"/>
        <v>/ مجموع كلى</v>
      </c>
      <c r="EL59" s="135" t="str">
        <f t="shared" si="9"/>
        <v>/ تربية دينية</v>
      </c>
      <c r="EM59" s="135" t="str">
        <f t="shared" si="99"/>
        <v>/ لغــة فرنسيــــة</v>
      </c>
      <c r="EN59" s="135" t="str">
        <f t="shared" si="10"/>
        <v>1</v>
      </c>
      <c r="EO59" s="135" t="str">
        <f t="shared" si="11"/>
        <v>1</v>
      </c>
      <c r="EP59" s="136" t="str">
        <f t="shared" si="12"/>
        <v>1</v>
      </c>
      <c r="EQ59" s="137" t="str">
        <f t="shared" si="13"/>
        <v>1</v>
      </c>
      <c r="ER59" s="136" t="str">
        <f t="shared" si="14"/>
        <v>1</v>
      </c>
      <c r="ES59" s="136" t="str">
        <f t="shared" si="15"/>
        <v>1</v>
      </c>
      <c r="ET59" s="150" t="str">
        <f t="shared" si="16"/>
        <v>1</v>
      </c>
      <c r="EU59" s="138" t="str">
        <f t="shared" si="100"/>
        <v>1</v>
      </c>
      <c r="EV59" s="147" t="str">
        <f t="shared" si="101"/>
        <v>1</v>
      </c>
      <c r="EW59" s="123" t="str">
        <f t="shared" si="102"/>
        <v>1</v>
      </c>
      <c r="EX59" s="124" t="str">
        <f t="shared" si="17"/>
        <v>1</v>
      </c>
      <c r="EY59" s="124" t="str">
        <f t="shared" si="103"/>
        <v>1</v>
      </c>
      <c r="EZ59" s="35">
        <f t="shared" si="104"/>
        <v>12</v>
      </c>
      <c r="FA59" s="36" t="str">
        <f t="shared" si="105"/>
        <v>/ لـه دور ثــان فى مــواد</v>
      </c>
      <c r="FB59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60" spans="1:259" ht="20.25" x14ac:dyDescent="0.3">
      <c r="A60" s="154" t="str">
        <f>+IF(B60="","",SUBTOTAL(3,B$10:B60))</f>
        <v/>
      </c>
      <c r="B60" s="186"/>
      <c r="C60" s="156"/>
      <c r="D60" s="156"/>
      <c r="E60" s="183"/>
      <c r="F60" s="183"/>
      <c r="G60" s="156"/>
      <c r="H60" s="156"/>
      <c r="I60" s="157">
        <f t="shared" si="18"/>
        <v>0</v>
      </c>
      <c r="J60" s="156"/>
      <c r="K60" s="158"/>
      <c r="L60" s="159">
        <f t="shared" si="19"/>
        <v>0</v>
      </c>
      <c r="M60" s="160">
        <f t="shared" si="20"/>
        <v>0</v>
      </c>
      <c r="N60" s="161">
        <f t="shared" si="21"/>
        <v>0</v>
      </c>
      <c r="O60" s="162">
        <f t="shared" si="22"/>
        <v>0</v>
      </c>
      <c r="P60" s="160">
        <f t="shared" si="107"/>
        <v>0</v>
      </c>
      <c r="Q60" s="159">
        <f t="shared" si="23"/>
        <v>0</v>
      </c>
      <c r="R60" s="156"/>
      <c r="S60" s="156"/>
      <c r="T60" s="157">
        <f t="shared" si="1"/>
        <v>0</v>
      </c>
      <c r="U60" s="156"/>
      <c r="V60" s="156"/>
      <c r="W60" s="159">
        <f t="shared" si="24"/>
        <v>0</v>
      </c>
      <c r="X60" s="160">
        <f t="shared" si="25"/>
        <v>0</v>
      </c>
      <c r="Y60" s="161">
        <f t="shared" si="26"/>
        <v>0</v>
      </c>
      <c r="Z60" s="162">
        <f t="shared" si="27"/>
        <v>0</v>
      </c>
      <c r="AA60" s="160">
        <f t="shared" si="28"/>
        <v>0</v>
      </c>
      <c r="AB60" s="159">
        <f t="shared" si="29"/>
        <v>0</v>
      </c>
      <c r="AC60" s="156"/>
      <c r="AD60" s="156"/>
      <c r="AE60" s="157">
        <f t="shared" si="30"/>
        <v>0</v>
      </c>
      <c r="AF60" s="156"/>
      <c r="AG60" s="156"/>
      <c r="AH60" s="159">
        <f t="shared" si="31"/>
        <v>0</v>
      </c>
      <c r="AI60" s="160">
        <f t="shared" si="32"/>
        <v>0</v>
      </c>
      <c r="AJ60" s="161">
        <f t="shared" si="33"/>
        <v>0</v>
      </c>
      <c r="AK60" s="162">
        <f t="shared" si="34"/>
        <v>0</v>
      </c>
      <c r="AL60" s="160">
        <f t="shared" si="35"/>
        <v>0</v>
      </c>
      <c r="AM60" s="159">
        <f t="shared" si="36"/>
        <v>0</v>
      </c>
      <c r="AN60" s="156"/>
      <c r="AO60" s="156"/>
      <c r="AP60" s="156"/>
      <c r="AQ60" s="159">
        <f t="shared" si="37"/>
        <v>0</v>
      </c>
      <c r="AR60" s="156"/>
      <c r="AS60" s="156"/>
      <c r="AT60" s="156"/>
      <c r="AU60" s="163">
        <f t="shared" si="38"/>
        <v>0</v>
      </c>
      <c r="AV60" s="160">
        <f t="shared" si="39"/>
        <v>0</v>
      </c>
      <c r="AW60" s="164">
        <f t="shared" si="40"/>
        <v>0</v>
      </c>
      <c r="AX60" s="163">
        <f t="shared" si="41"/>
        <v>0</v>
      </c>
      <c r="AY60" s="160">
        <f t="shared" si="42"/>
        <v>0</v>
      </c>
      <c r="AZ60" s="160">
        <f t="shared" si="43"/>
        <v>0</v>
      </c>
      <c r="BA60" s="159">
        <f t="shared" si="44"/>
        <v>0</v>
      </c>
      <c r="BB60" s="156"/>
      <c r="BC60" s="156"/>
      <c r="BD60" s="156"/>
      <c r="BE60" s="159">
        <f t="shared" si="45"/>
        <v>0</v>
      </c>
      <c r="BF60" s="156"/>
      <c r="BG60" s="156"/>
      <c r="BH60" s="156"/>
      <c r="BI60" s="160">
        <f t="shared" si="46"/>
        <v>0</v>
      </c>
      <c r="BJ60" s="159">
        <f t="shared" si="47"/>
        <v>0</v>
      </c>
      <c r="BK60" s="164">
        <f t="shared" si="48"/>
        <v>0</v>
      </c>
      <c r="BL60" s="163">
        <f t="shared" si="49"/>
        <v>0</v>
      </c>
      <c r="BM60" s="160">
        <f t="shared" si="50"/>
        <v>0</v>
      </c>
      <c r="BN60" s="160">
        <f t="shared" si="51"/>
        <v>0</v>
      </c>
      <c r="BO60" s="159">
        <f t="shared" si="52"/>
        <v>0</v>
      </c>
      <c r="BP60" s="156"/>
      <c r="BQ60" s="156"/>
      <c r="BR60" s="159">
        <f t="shared" si="53"/>
        <v>0</v>
      </c>
      <c r="BS60" s="156"/>
      <c r="BT60" s="156"/>
      <c r="BU60" s="159">
        <f t="shared" si="54"/>
        <v>0</v>
      </c>
      <c r="BV60" s="160">
        <f t="shared" si="55"/>
        <v>0</v>
      </c>
      <c r="BW60" s="161">
        <f t="shared" si="56"/>
        <v>0</v>
      </c>
      <c r="BX60" s="162">
        <f t="shared" si="57"/>
        <v>0</v>
      </c>
      <c r="BY60" s="160">
        <f t="shared" si="58"/>
        <v>0</v>
      </c>
      <c r="BZ60" s="159">
        <f t="shared" si="59"/>
        <v>0</v>
      </c>
      <c r="CA60" s="156"/>
      <c r="CB60" s="156"/>
      <c r="CC60" s="156"/>
      <c r="CD60" s="159">
        <f t="shared" si="60"/>
        <v>0</v>
      </c>
      <c r="CE60" s="156"/>
      <c r="CF60" s="156"/>
      <c r="CG60" s="156"/>
      <c r="CH60" s="159">
        <f t="shared" si="61"/>
        <v>0</v>
      </c>
      <c r="CI60" s="160">
        <f t="shared" si="62"/>
        <v>0</v>
      </c>
      <c r="CJ60" s="164">
        <f t="shared" si="63"/>
        <v>0</v>
      </c>
      <c r="CK60" s="163">
        <f t="shared" si="64"/>
        <v>0</v>
      </c>
      <c r="CL60" s="163">
        <f t="shared" si="65"/>
        <v>0</v>
      </c>
      <c r="CM60" s="160">
        <f t="shared" si="66"/>
        <v>0</v>
      </c>
      <c r="CN60" s="160">
        <f t="shared" si="67"/>
        <v>0</v>
      </c>
      <c r="CO60" s="156"/>
      <c r="CP60" s="156"/>
      <c r="CQ60" s="159">
        <f t="shared" si="68"/>
        <v>0</v>
      </c>
      <c r="CR60" s="161">
        <f t="shared" si="69"/>
        <v>0</v>
      </c>
      <c r="CS60" s="162">
        <f t="shared" si="70"/>
        <v>0</v>
      </c>
      <c r="CT60" s="160">
        <f t="shared" si="71"/>
        <v>0</v>
      </c>
      <c r="CU60" s="160">
        <f t="shared" si="108"/>
        <v>0</v>
      </c>
      <c r="CV60" s="156"/>
      <c r="CW60" s="156"/>
      <c r="CX60" s="159">
        <f t="shared" si="72"/>
        <v>0</v>
      </c>
      <c r="CY60" s="161">
        <f t="shared" si="73"/>
        <v>0</v>
      </c>
      <c r="CZ60" s="162">
        <f t="shared" si="74"/>
        <v>0</v>
      </c>
      <c r="DA60" s="160">
        <f t="shared" si="75"/>
        <v>0</v>
      </c>
      <c r="DB60" s="160">
        <f t="shared" si="76"/>
        <v>0</v>
      </c>
      <c r="DC60" s="218">
        <f t="shared" si="77"/>
        <v>0</v>
      </c>
      <c r="DD60" s="160" t="str">
        <f t="shared" si="78"/>
        <v>دون المســـتوى</v>
      </c>
      <c r="DE60" s="165">
        <f t="shared" si="79"/>
        <v>14</v>
      </c>
      <c r="DF60" s="156"/>
      <c r="DG60" s="156"/>
      <c r="DH60" s="159">
        <f t="shared" si="80"/>
        <v>0</v>
      </c>
      <c r="DI60" s="156"/>
      <c r="DJ60" s="156"/>
      <c r="DK60" s="160">
        <f t="shared" si="82"/>
        <v>0</v>
      </c>
      <c r="DL60" s="163">
        <f t="shared" si="83"/>
        <v>0</v>
      </c>
      <c r="DM60" s="161">
        <f t="shared" si="84"/>
        <v>0</v>
      </c>
      <c r="DN60" s="162">
        <f t="shared" si="85"/>
        <v>0</v>
      </c>
      <c r="DO60" s="160">
        <f t="shared" si="86"/>
        <v>0</v>
      </c>
      <c r="DP60" s="160">
        <f t="shared" si="87"/>
        <v>0</v>
      </c>
      <c r="DQ60" s="156"/>
      <c r="DR60" s="156"/>
      <c r="DS60" s="157">
        <f t="shared" si="88"/>
        <v>0</v>
      </c>
      <c r="DT60" s="156"/>
      <c r="DU60" s="156"/>
      <c r="DV60" s="159">
        <f t="shared" si="89"/>
        <v>0</v>
      </c>
      <c r="DW60" s="160">
        <f t="shared" si="90"/>
        <v>0</v>
      </c>
      <c r="DX60" s="161">
        <f t="shared" si="91"/>
        <v>0</v>
      </c>
      <c r="DY60" s="162">
        <f t="shared" si="92"/>
        <v>0</v>
      </c>
      <c r="DZ60" s="160">
        <f t="shared" si="93"/>
        <v>0</v>
      </c>
      <c r="EA60" s="159">
        <f t="shared" si="94"/>
        <v>0</v>
      </c>
      <c r="EB60" s="135" t="str">
        <f t="shared" si="3"/>
        <v>/ لغة عربية</v>
      </c>
      <c r="EC60" s="135" t="str">
        <f t="shared" si="4"/>
        <v>/ لغة انجليزية</v>
      </c>
      <c r="ED60" s="135" t="str">
        <f t="shared" si="5"/>
        <v>/ دراسات إجتماعية</v>
      </c>
      <c r="EE60" s="135" t="str">
        <f t="shared" si="6"/>
        <v>/ رياضيات</v>
      </c>
      <c r="EF60" s="135" t="str">
        <f t="shared" si="7"/>
        <v>/ علوم</v>
      </c>
      <c r="EG60" s="135" t="str">
        <f t="shared" si="8"/>
        <v>/ تربية فنية</v>
      </c>
      <c r="EH60" s="135" t="str">
        <f t="shared" si="95"/>
        <v>/ حاسب آلى</v>
      </c>
      <c r="EI60" s="135" t="str">
        <f t="shared" si="96"/>
        <v>/ نشـــاط1</v>
      </c>
      <c r="EJ60" s="135" t="str">
        <f t="shared" si="97"/>
        <v>/ نشـــاط2</v>
      </c>
      <c r="EK60" s="135" t="str">
        <f t="shared" si="98"/>
        <v>/ مجموع كلى</v>
      </c>
      <c r="EL60" s="135" t="str">
        <f t="shared" si="9"/>
        <v>/ تربية دينية</v>
      </c>
      <c r="EM60" s="135" t="str">
        <f t="shared" si="99"/>
        <v>/ لغــة فرنسيــــة</v>
      </c>
      <c r="EN60" s="135" t="str">
        <f t="shared" si="10"/>
        <v>1</v>
      </c>
      <c r="EO60" s="135" t="str">
        <f t="shared" si="11"/>
        <v>1</v>
      </c>
      <c r="EP60" s="136" t="str">
        <f t="shared" si="12"/>
        <v>1</v>
      </c>
      <c r="EQ60" s="137" t="str">
        <f t="shared" si="13"/>
        <v>1</v>
      </c>
      <c r="ER60" s="136" t="str">
        <f t="shared" si="14"/>
        <v>1</v>
      </c>
      <c r="ES60" s="136" t="str">
        <f t="shared" si="15"/>
        <v>1</v>
      </c>
      <c r="ET60" s="150" t="str">
        <f t="shared" si="16"/>
        <v>1</v>
      </c>
      <c r="EU60" s="138" t="str">
        <f t="shared" si="100"/>
        <v>1</v>
      </c>
      <c r="EV60" s="147" t="str">
        <f t="shared" si="101"/>
        <v>1</v>
      </c>
      <c r="EW60" s="123" t="str">
        <f t="shared" si="102"/>
        <v>1</v>
      </c>
      <c r="EX60" s="124" t="str">
        <f t="shared" si="17"/>
        <v>1</v>
      </c>
      <c r="EY60" s="124" t="str">
        <f t="shared" si="103"/>
        <v>1</v>
      </c>
      <c r="EZ60" s="35">
        <f t="shared" si="104"/>
        <v>12</v>
      </c>
      <c r="FA60" s="36" t="str">
        <f t="shared" si="105"/>
        <v>/ لـه دور ثــان فى مــواد</v>
      </c>
      <c r="FB60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61" spans="1:259" ht="20.25" x14ac:dyDescent="0.3">
      <c r="A61" s="187" t="str">
        <f>+IF(B61="","",SUBTOTAL(3,B$10:B61))</f>
        <v/>
      </c>
      <c r="B61" s="188"/>
      <c r="C61" s="176"/>
      <c r="D61" s="176"/>
      <c r="E61" s="189"/>
      <c r="F61" s="189"/>
      <c r="G61" s="176"/>
      <c r="H61" s="176"/>
      <c r="I61" s="175">
        <f t="shared" si="18"/>
        <v>0</v>
      </c>
      <c r="J61" s="176"/>
      <c r="K61" s="190"/>
      <c r="L61" s="177">
        <f t="shared" si="19"/>
        <v>0</v>
      </c>
      <c r="M61" s="178">
        <f t="shared" si="20"/>
        <v>0</v>
      </c>
      <c r="N61" s="179">
        <f t="shared" si="21"/>
        <v>0</v>
      </c>
      <c r="O61" s="180">
        <f t="shared" si="22"/>
        <v>0</v>
      </c>
      <c r="P61" s="178">
        <f t="shared" si="107"/>
        <v>0</v>
      </c>
      <c r="Q61" s="177">
        <f t="shared" si="23"/>
        <v>0</v>
      </c>
      <c r="R61" s="176"/>
      <c r="S61" s="176"/>
      <c r="T61" s="175">
        <f t="shared" si="1"/>
        <v>0</v>
      </c>
      <c r="U61" s="176"/>
      <c r="V61" s="176"/>
      <c r="W61" s="177">
        <f t="shared" si="24"/>
        <v>0</v>
      </c>
      <c r="X61" s="178">
        <f t="shared" si="25"/>
        <v>0</v>
      </c>
      <c r="Y61" s="179">
        <f t="shared" si="26"/>
        <v>0</v>
      </c>
      <c r="Z61" s="180">
        <f t="shared" si="27"/>
        <v>0</v>
      </c>
      <c r="AA61" s="178">
        <f t="shared" si="28"/>
        <v>0</v>
      </c>
      <c r="AB61" s="177">
        <f t="shared" si="29"/>
        <v>0</v>
      </c>
      <c r="AC61" s="176"/>
      <c r="AD61" s="176"/>
      <c r="AE61" s="175">
        <f t="shared" si="30"/>
        <v>0</v>
      </c>
      <c r="AF61" s="176"/>
      <c r="AG61" s="176"/>
      <c r="AH61" s="177">
        <f t="shared" si="31"/>
        <v>0</v>
      </c>
      <c r="AI61" s="178">
        <f t="shared" si="32"/>
        <v>0</v>
      </c>
      <c r="AJ61" s="179">
        <f t="shared" si="33"/>
        <v>0</v>
      </c>
      <c r="AK61" s="180">
        <f t="shared" si="34"/>
        <v>0</v>
      </c>
      <c r="AL61" s="178">
        <f t="shared" si="35"/>
        <v>0</v>
      </c>
      <c r="AM61" s="177">
        <f t="shared" si="36"/>
        <v>0</v>
      </c>
      <c r="AN61" s="176"/>
      <c r="AO61" s="176"/>
      <c r="AP61" s="176"/>
      <c r="AQ61" s="177">
        <f t="shared" si="37"/>
        <v>0</v>
      </c>
      <c r="AR61" s="176"/>
      <c r="AS61" s="176"/>
      <c r="AT61" s="176"/>
      <c r="AU61" s="181">
        <f t="shared" si="38"/>
        <v>0</v>
      </c>
      <c r="AV61" s="178">
        <f t="shared" si="39"/>
        <v>0</v>
      </c>
      <c r="AW61" s="182">
        <f t="shared" si="40"/>
        <v>0</v>
      </c>
      <c r="AX61" s="181">
        <f t="shared" si="41"/>
        <v>0</v>
      </c>
      <c r="AY61" s="178">
        <f t="shared" si="42"/>
        <v>0</v>
      </c>
      <c r="AZ61" s="178">
        <f t="shared" si="43"/>
        <v>0</v>
      </c>
      <c r="BA61" s="177">
        <f t="shared" si="44"/>
        <v>0</v>
      </c>
      <c r="BB61" s="176"/>
      <c r="BC61" s="176"/>
      <c r="BD61" s="176"/>
      <c r="BE61" s="177">
        <f t="shared" si="45"/>
        <v>0</v>
      </c>
      <c r="BF61" s="176"/>
      <c r="BG61" s="176"/>
      <c r="BH61" s="176"/>
      <c r="BI61" s="178">
        <f t="shared" si="46"/>
        <v>0</v>
      </c>
      <c r="BJ61" s="177">
        <f t="shared" si="47"/>
        <v>0</v>
      </c>
      <c r="BK61" s="182">
        <f t="shared" si="48"/>
        <v>0</v>
      </c>
      <c r="BL61" s="181">
        <f t="shared" si="49"/>
        <v>0</v>
      </c>
      <c r="BM61" s="178">
        <f t="shared" si="50"/>
        <v>0</v>
      </c>
      <c r="BN61" s="178">
        <f t="shared" si="51"/>
        <v>0</v>
      </c>
      <c r="BO61" s="177">
        <f t="shared" si="52"/>
        <v>0</v>
      </c>
      <c r="BP61" s="176"/>
      <c r="BQ61" s="176"/>
      <c r="BR61" s="177">
        <f t="shared" si="53"/>
        <v>0</v>
      </c>
      <c r="BS61" s="176"/>
      <c r="BT61" s="176"/>
      <c r="BU61" s="177">
        <f t="shared" si="54"/>
        <v>0</v>
      </c>
      <c r="BV61" s="178">
        <f t="shared" si="55"/>
        <v>0</v>
      </c>
      <c r="BW61" s="179">
        <f t="shared" si="56"/>
        <v>0</v>
      </c>
      <c r="BX61" s="180">
        <f t="shared" si="57"/>
        <v>0</v>
      </c>
      <c r="BY61" s="178">
        <f t="shared" si="58"/>
        <v>0</v>
      </c>
      <c r="BZ61" s="177">
        <f t="shared" si="59"/>
        <v>0</v>
      </c>
      <c r="CA61" s="176"/>
      <c r="CB61" s="176"/>
      <c r="CC61" s="176"/>
      <c r="CD61" s="177">
        <f t="shared" si="60"/>
        <v>0</v>
      </c>
      <c r="CE61" s="176"/>
      <c r="CF61" s="176"/>
      <c r="CG61" s="176"/>
      <c r="CH61" s="177">
        <f t="shared" si="61"/>
        <v>0</v>
      </c>
      <c r="CI61" s="178">
        <f t="shared" si="62"/>
        <v>0</v>
      </c>
      <c r="CJ61" s="182">
        <f t="shared" si="63"/>
        <v>0</v>
      </c>
      <c r="CK61" s="181">
        <f t="shared" si="64"/>
        <v>0</v>
      </c>
      <c r="CL61" s="181">
        <f t="shared" si="65"/>
        <v>0</v>
      </c>
      <c r="CM61" s="178">
        <f t="shared" si="66"/>
        <v>0</v>
      </c>
      <c r="CN61" s="178">
        <f t="shared" si="67"/>
        <v>0</v>
      </c>
      <c r="CO61" s="176"/>
      <c r="CP61" s="167"/>
      <c r="CQ61" s="171">
        <f t="shared" si="68"/>
        <v>0</v>
      </c>
      <c r="CR61" s="173">
        <f t="shared" si="69"/>
        <v>0</v>
      </c>
      <c r="CS61" s="174">
        <f t="shared" si="70"/>
        <v>0</v>
      </c>
      <c r="CT61" s="172">
        <f t="shared" si="71"/>
        <v>0</v>
      </c>
      <c r="CU61" s="172">
        <f t="shared" si="108"/>
        <v>0</v>
      </c>
      <c r="CV61" s="176"/>
      <c r="CW61" s="167"/>
      <c r="CX61" s="171">
        <f t="shared" si="72"/>
        <v>0</v>
      </c>
      <c r="CY61" s="173">
        <f t="shared" si="73"/>
        <v>0</v>
      </c>
      <c r="CZ61" s="174">
        <f t="shared" si="74"/>
        <v>0</v>
      </c>
      <c r="DA61" s="172">
        <f t="shared" si="75"/>
        <v>0</v>
      </c>
      <c r="DB61" s="172">
        <f t="shared" si="76"/>
        <v>0</v>
      </c>
      <c r="DC61" s="218">
        <f t="shared" si="77"/>
        <v>0</v>
      </c>
      <c r="DD61" s="160" t="str">
        <f t="shared" si="78"/>
        <v>دون المســـتوى</v>
      </c>
      <c r="DE61" s="165">
        <f t="shared" si="79"/>
        <v>14</v>
      </c>
      <c r="DF61" s="176"/>
      <c r="DG61" s="176"/>
      <c r="DH61" s="177">
        <f t="shared" si="80"/>
        <v>0</v>
      </c>
      <c r="DI61" s="176"/>
      <c r="DJ61" s="176"/>
      <c r="DK61" s="178">
        <f t="shared" si="82"/>
        <v>0</v>
      </c>
      <c r="DL61" s="181">
        <f t="shared" si="83"/>
        <v>0</v>
      </c>
      <c r="DM61" s="179">
        <f t="shared" si="84"/>
        <v>0</v>
      </c>
      <c r="DN61" s="180">
        <f t="shared" si="85"/>
        <v>0</v>
      </c>
      <c r="DO61" s="178">
        <f t="shared" si="86"/>
        <v>0</v>
      </c>
      <c r="DP61" s="178">
        <f t="shared" si="87"/>
        <v>0</v>
      </c>
      <c r="DQ61" s="156"/>
      <c r="DR61" s="156"/>
      <c r="DS61" s="157">
        <f t="shared" si="88"/>
        <v>0</v>
      </c>
      <c r="DT61" s="156"/>
      <c r="DU61" s="156"/>
      <c r="DV61" s="159">
        <f t="shared" si="89"/>
        <v>0</v>
      </c>
      <c r="DW61" s="160">
        <f t="shared" si="90"/>
        <v>0</v>
      </c>
      <c r="DX61" s="161">
        <f t="shared" si="91"/>
        <v>0</v>
      </c>
      <c r="DY61" s="162">
        <f t="shared" si="92"/>
        <v>0</v>
      </c>
      <c r="DZ61" s="160">
        <f t="shared" si="93"/>
        <v>0</v>
      </c>
      <c r="EA61" s="159">
        <f t="shared" si="94"/>
        <v>0</v>
      </c>
      <c r="EB61" s="126" t="str">
        <f t="shared" si="3"/>
        <v>/ لغة عربية</v>
      </c>
      <c r="EC61" s="126" t="str">
        <f t="shared" si="4"/>
        <v>/ لغة انجليزية</v>
      </c>
      <c r="ED61" s="126" t="str">
        <f t="shared" si="5"/>
        <v>/ دراسات إجتماعية</v>
      </c>
      <c r="EE61" s="126" t="str">
        <f t="shared" si="6"/>
        <v>/ رياضيات</v>
      </c>
      <c r="EF61" s="126" t="str">
        <f t="shared" si="7"/>
        <v>/ علوم</v>
      </c>
      <c r="EG61" s="126" t="str">
        <f t="shared" si="8"/>
        <v>/ تربية فنية</v>
      </c>
      <c r="EH61" s="126" t="str">
        <f t="shared" si="95"/>
        <v>/ حاسب آلى</v>
      </c>
      <c r="EI61" s="126" t="str">
        <f t="shared" si="96"/>
        <v>/ نشـــاط1</v>
      </c>
      <c r="EJ61" s="126" t="str">
        <f t="shared" si="97"/>
        <v>/ نشـــاط2</v>
      </c>
      <c r="EK61" s="139" t="str">
        <f t="shared" si="98"/>
        <v>/ مجموع كلى</v>
      </c>
      <c r="EL61" s="126" t="str">
        <f t="shared" si="9"/>
        <v>/ تربية دينية</v>
      </c>
      <c r="EM61" s="126" t="str">
        <f t="shared" si="99"/>
        <v>/ لغــة فرنسيــــة</v>
      </c>
      <c r="EN61" s="126" t="str">
        <f t="shared" si="10"/>
        <v>1</v>
      </c>
      <c r="EO61" s="126" t="str">
        <f t="shared" si="11"/>
        <v>1</v>
      </c>
      <c r="EP61" s="126" t="str">
        <f t="shared" si="12"/>
        <v>1</v>
      </c>
      <c r="EQ61" s="126" t="str">
        <f t="shared" si="13"/>
        <v>1</v>
      </c>
      <c r="ER61" s="126" t="str">
        <f t="shared" si="14"/>
        <v>1</v>
      </c>
      <c r="ES61" s="126" t="str">
        <f t="shared" si="15"/>
        <v>1</v>
      </c>
      <c r="ET61" s="151" t="str">
        <f t="shared" si="16"/>
        <v>1</v>
      </c>
      <c r="EU61" s="126" t="str">
        <f t="shared" si="100"/>
        <v>1</v>
      </c>
      <c r="EV61" s="148" t="str">
        <f t="shared" si="101"/>
        <v>1</v>
      </c>
      <c r="EW61" s="125" t="str">
        <f t="shared" si="102"/>
        <v>1</v>
      </c>
      <c r="EX61" s="126" t="str">
        <f t="shared" si="17"/>
        <v>1</v>
      </c>
      <c r="EY61" s="126" t="str">
        <f t="shared" si="103"/>
        <v>1</v>
      </c>
      <c r="EZ61" s="62">
        <f t="shared" si="104"/>
        <v>12</v>
      </c>
      <c r="FA61" s="63" t="str">
        <f t="shared" si="105"/>
        <v>/ لـه دور ثــان فى مــواد</v>
      </c>
      <c r="FB61" s="64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62" spans="1:259" ht="20.25" x14ac:dyDescent="0.3">
      <c r="A62" s="154" t="str">
        <f>+IF(B62="","",SUBTOTAL(3,B$10:B62))</f>
        <v/>
      </c>
      <c r="B62" s="186"/>
      <c r="C62" s="156"/>
      <c r="D62" s="156"/>
      <c r="E62" s="183"/>
      <c r="F62" s="183"/>
      <c r="G62" s="156"/>
      <c r="H62" s="156"/>
      <c r="I62" s="157">
        <f t="shared" si="18"/>
        <v>0</v>
      </c>
      <c r="J62" s="156"/>
      <c r="K62" s="158"/>
      <c r="L62" s="159">
        <f t="shared" si="19"/>
        <v>0</v>
      </c>
      <c r="M62" s="160">
        <f t="shared" si="20"/>
        <v>0</v>
      </c>
      <c r="N62" s="161">
        <f t="shared" si="21"/>
        <v>0</v>
      </c>
      <c r="O62" s="162">
        <f t="shared" si="22"/>
        <v>0</v>
      </c>
      <c r="P62" s="160">
        <f t="shared" si="107"/>
        <v>0</v>
      </c>
      <c r="Q62" s="159">
        <f t="shared" si="23"/>
        <v>0</v>
      </c>
      <c r="R62" s="156"/>
      <c r="S62" s="156"/>
      <c r="T62" s="157">
        <f t="shared" si="1"/>
        <v>0</v>
      </c>
      <c r="U62" s="156"/>
      <c r="V62" s="156"/>
      <c r="W62" s="159">
        <f t="shared" si="24"/>
        <v>0</v>
      </c>
      <c r="X62" s="160">
        <f t="shared" si="25"/>
        <v>0</v>
      </c>
      <c r="Y62" s="161">
        <f t="shared" si="26"/>
        <v>0</v>
      </c>
      <c r="Z62" s="162">
        <f t="shared" si="27"/>
        <v>0</v>
      </c>
      <c r="AA62" s="160">
        <f t="shared" si="28"/>
        <v>0</v>
      </c>
      <c r="AB62" s="159">
        <f t="shared" si="29"/>
        <v>0</v>
      </c>
      <c r="AC62" s="156"/>
      <c r="AD62" s="156"/>
      <c r="AE62" s="157">
        <f t="shared" si="30"/>
        <v>0</v>
      </c>
      <c r="AF62" s="156"/>
      <c r="AG62" s="156"/>
      <c r="AH62" s="159">
        <f t="shared" si="31"/>
        <v>0</v>
      </c>
      <c r="AI62" s="160">
        <f t="shared" si="32"/>
        <v>0</v>
      </c>
      <c r="AJ62" s="161">
        <f t="shared" si="33"/>
        <v>0</v>
      </c>
      <c r="AK62" s="162">
        <f t="shared" si="34"/>
        <v>0</v>
      </c>
      <c r="AL62" s="160">
        <f t="shared" si="35"/>
        <v>0</v>
      </c>
      <c r="AM62" s="159">
        <f t="shared" si="36"/>
        <v>0</v>
      </c>
      <c r="AN62" s="156"/>
      <c r="AO62" s="156"/>
      <c r="AP62" s="156"/>
      <c r="AQ62" s="159">
        <f t="shared" si="37"/>
        <v>0</v>
      </c>
      <c r="AR62" s="156"/>
      <c r="AS62" s="156"/>
      <c r="AT62" s="156"/>
      <c r="AU62" s="163">
        <f t="shared" si="38"/>
        <v>0</v>
      </c>
      <c r="AV62" s="160">
        <f t="shared" si="39"/>
        <v>0</v>
      </c>
      <c r="AW62" s="164">
        <f t="shared" si="40"/>
        <v>0</v>
      </c>
      <c r="AX62" s="163">
        <f t="shared" si="41"/>
        <v>0</v>
      </c>
      <c r="AY62" s="160">
        <f t="shared" si="42"/>
        <v>0</v>
      </c>
      <c r="AZ62" s="160">
        <f t="shared" si="43"/>
        <v>0</v>
      </c>
      <c r="BA62" s="159">
        <f t="shared" si="44"/>
        <v>0</v>
      </c>
      <c r="BB62" s="156"/>
      <c r="BC62" s="156"/>
      <c r="BD62" s="156"/>
      <c r="BE62" s="159">
        <f t="shared" si="45"/>
        <v>0</v>
      </c>
      <c r="BF62" s="156"/>
      <c r="BG62" s="156"/>
      <c r="BH62" s="156"/>
      <c r="BI62" s="160">
        <f t="shared" si="46"/>
        <v>0</v>
      </c>
      <c r="BJ62" s="159">
        <f t="shared" si="47"/>
        <v>0</v>
      </c>
      <c r="BK62" s="164">
        <f t="shared" si="48"/>
        <v>0</v>
      </c>
      <c r="BL62" s="163">
        <f t="shared" si="49"/>
        <v>0</v>
      </c>
      <c r="BM62" s="160">
        <f t="shared" si="50"/>
        <v>0</v>
      </c>
      <c r="BN62" s="160">
        <f t="shared" si="51"/>
        <v>0</v>
      </c>
      <c r="BO62" s="159">
        <f t="shared" si="52"/>
        <v>0</v>
      </c>
      <c r="BP62" s="156"/>
      <c r="BQ62" s="156"/>
      <c r="BR62" s="159">
        <f t="shared" si="53"/>
        <v>0</v>
      </c>
      <c r="BS62" s="156"/>
      <c r="BT62" s="156"/>
      <c r="BU62" s="159">
        <f t="shared" si="54"/>
        <v>0</v>
      </c>
      <c r="BV62" s="160">
        <f t="shared" si="55"/>
        <v>0</v>
      </c>
      <c r="BW62" s="161">
        <f t="shared" si="56"/>
        <v>0</v>
      </c>
      <c r="BX62" s="162">
        <f t="shared" si="57"/>
        <v>0</v>
      </c>
      <c r="BY62" s="160">
        <f t="shared" si="58"/>
        <v>0</v>
      </c>
      <c r="BZ62" s="159">
        <f t="shared" si="59"/>
        <v>0</v>
      </c>
      <c r="CA62" s="156"/>
      <c r="CB62" s="156"/>
      <c r="CC62" s="156"/>
      <c r="CD62" s="159">
        <f t="shared" si="60"/>
        <v>0</v>
      </c>
      <c r="CE62" s="156"/>
      <c r="CF62" s="156"/>
      <c r="CG62" s="156"/>
      <c r="CH62" s="159">
        <f t="shared" si="61"/>
        <v>0</v>
      </c>
      <c r="CI62" s="160">
        <f t="shared" si="62"/>
        <v>0</v>
      </c>
      <c r="CJ62" s="164">
        <f t="shared" si="63"/>
        <v>0</v>
      </c>
      <c r="CK62" s="163">
        <f t="shared" si="64"/>
        <v>0</v>
      </c>
      <c r="CL62" s="163">
        <f t="shared" si="65"/>
        <v>0</v>
      </c>
      <c r="CM62" s="160">
        <f t="shared" si="66"/>
        <v>0</v>
      </c>
      <c r="CN62" s="160">
        <f t="shared" si="67"/>
        <v>0</v>
      </c>
      <c r="CO62" s="156"/>
      <c r="CP62" s="156"/>
      <c r="CQ62" s="159">
        <f t="shared" si="68"/>
        <v>0</v>
      </c>
      <c r="CR62" s="161">
        <f t="shared" si="69"/>
        <v>0</v>
      </c>
      <c r="CS62" s="162">
        <f t="shared" si="70"/>
        <v>0</v>
      </c>
      <c r="CT62" s="160">
        <f t="shared" si="71"/>
        <v>0</v>
      </c>
      <c r="CU62" s="160">
        <f t="shared" si="108"/>
        <v>0</v>
      </c>
      <c r="CV62" s="156"/>
      <c r="CW62" s="156"/>
      <c r="CX62" s="159">
        <f t="shared" si="72"/>
        <v>0</v>
      </c>
      <c r="CY62" s="161">
        <f t="shared" si="73"/>
        <v>0</v>
      </c>
      <c r="CZ62" s="162">
        <f t="shared" si="74"/>
        <v>0</v>
      </c>
      <c r="DA62" s="160">
        <f t="shared" si="75"/>
        <v>0</v>
      </c>
      <c r="DB62" s="160">
        <f t="shared" si="76"/>
        <v>0</v>
      </c>
      <c r="DC62" s="218">
        <f t="shared" si="77"/>
        <v>0</v>
      </c>
      <c r="DD62" s="160" t="str">
        <f t="shared" si="78"/>
        <v>دون المســـتوى</v>
      </c>
      <c r="DE62" s="165">
        <f t="shared" si="79"/>
        <v>14</v>
      </c>
      <c r="DF62" s="156"/>
      <c r="DG62" s="156"/>
      <c r="DH62" s="159">
        <f t="shared" si="80"/>
        <v>0</v>
      </c>
      <c r="DI62" s="156"/>
      <c r="DJ62" s="156"/>
      <c r="DK62" s="160">
        <f t="shared" si="82"/>
        <v>0</v>
      </c>
      <c r="DL62" s="163">
        <f t="shared" si="83"/>
        <v>0</v>
      </c>
      <c r="DM62" s="161">
        <f t="shared" si="84"/>
        <v>0</v>
      </c>
      <c r="DN62" s="162">
        <f t="shared" si="85"/>
        <v>0</v>
      </c>
      <c r="DO62" s="160">
        <f t="shared" si="86"/>
        <v>0</v>
      </c>
      <c r="DP62" s="160">
        <f t="shared" si="87"/>
        <v>0</v>
      </c>
      <c r="DQ62" s="156"/>
      <c r="DR62" s="156"/>
      <c r="DS62" s="157">
        <f t="shared" si="88"/>
        <v>0</v>
      </c>
      <c r="DT62" s="156"/>
      <c r="DU62" s="156"/>
      <c r="DV62" s="159">
        <f t="shared" si="89"/>
        <v>0</v>
      </c>
      <c r="DW62" s="160">
        <f t="shared" si="90"/>
        <v>0</v>
      </c>
      <c r="DX62" s="161">
        <f t="shared" si="91"/>
        <v>0</v>
      </c>
      <c r="DY62" s="162">
        <f t="shared" si="92"/>
        <v>0</v>
      </c>
      <c r="DZ62" s="160">
        <f t="shared" si="93"/>
        <v>0</v>
      </c>
      <c r="EA62" s="159">
        <f t="shared" si="94"/>
        <v>0</v>
      </c>
      <c r="EB62" s="135" t="str">
        <f t="shared" si="3"/>
        <v>/ لغة عربية</v>
      </c>
      <c r="EC62" s="135" t="str">
        <f t="shared" si="4"/>
        <v>/ لغة انجليزية</v>
      </c>
      <c r="ED62" s="135" t="str">
        <f t="shared" si="5"/>
        <v>/ دراسات إجتماعية</v>
      </c>
      <c r="EE62" s="135" t="str">
        <f t="shared" si="6"/>
        <v>/ رياضيات</v>
      </c>
      <c r="EF62" s="135" t="str">
        <f t="shared" si="7"/>
        <v>/ علوم</v>
      </c>
      <c r="EG62" s="135" t="str">
        <f t="shared" si="8"/>
        <v>/ تربية فنية</v>
      </c>
      <c r="EH62" s="135" t="str">
        <f t="shared" si="95"/>
        <v>/ حاسب آلى</v>
      </c>
      <c r="EI62" s="135" t="str">
        <f t="shared" si="96"/>
        <v>/ نشـــاط1</v>
      </c>
      <c r="EJ62" s="135" t="str">
        <f t="shared" si="97"/>
        <v>/ نشـــاط2</v>
      </c>
      <c r="EK62" s="135" t="str">
        <f t="shared" si="98"/>
        <v>/ مجموع كلى</v>
      </c>
      <c r="EL62" s="135" t="str">
        <f t="shared" si="9"/>
        <v>/ تربية دينية</v>
      </c>
      <c r="EM62" s="135" t="str">
        <f t="shared" si="99"/>
        <v>/ لغــة فرنسيــــة</v>
      </c>
      <c r="EN62" s="135" t="str">
        <f t="shared" si="10"/>
        <v>1</v>
      </c>
      <c r="EO62" s="135" t="str">
        <f t="shared" si="11"/>
        <v>1</v>
      </c>
      <c r="EP62" s="136" t="str">
        <f t="shared" si="12"/>
        <v>1</v>
      </c>
      <c r="EQ62" s="137" t="str">
        <f t="shared" si="13"/>
        <v>1</v>
      </c>
      <c r="ER62" s="136" t="str">
        <f t="shared" si="14"/>
        <v>1</v>
      </c>
      <c r="ES62" s="136" t="str">
        <f t="shared" si="15"/>
        <v>1</v>
      </c>
      <c r="ET62" s="150" t="str">
        <f t="shared" si="16"/>
        <v>1</v>
      </c>
      <c r="EU62" s="138" t="str">
        <f t="shared" si="100"/>
        <v>1</v>
      </c>
      <c r="EV62" s="147" t="str">
        <f t="shared" si="101"/>
        <v>1</v>
      </c>
      <c r="EW62" s="123" t="str">
        <f t="shared" si="102"/>
        <v>1</v>
      </c>
      <c r="EX62" s="124" t="str">
        <f t="shared" si="17"/>
        <v>1</v>
      </c>
      <c r="EY62" s="124" t="str">
        <f t="shared" si="103"/>
        <v>1</v>
      </c>
      <c r="EZ62" s="35">
        <f t="shared" si="104"/>
        <v>12</v>
      </c>
      <c r="FA62" s="36" t="str">
        <f t="shared" si="105"/>
        <v>/ لـه دور ثــان فى مــواد</v>
      </c>
      <c r="FB62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63" spans="1:259" ht="20.25" x14ac:dyDescent="0.3">
      <c r="A63" s="154" t="str">
        <f>+IF(B63="","",SUBTOTAL(3,B$10:B63))</f>
        <v/>
      </c>
      <c r="B63" s="186"/>
      <c r="C63" s="156"/>
      <c r="D63" s="156"/>
      <c r="E63" s="183"/>
      <c r="F63" s="183"/>
      <c r="G63" s="156"/>
      <c r="H63" s="156"/>
      <c r="I63" s="157">
        <f t="shared" si="18"/>
        <v>0</v>
      </c>
      <c r="J63" s="156"/>
      <c r="K63" s="158"/>
      <c r="L63" s="159">
        <f t="shared" si="19"/>
        <v>0</v>
      </c>
      <c r="M63" s="160">
        <f t="shared" si="20"/>
        <v>0</v>
      </c>
      <c r="N63" s="161">
        <f t="shared" si="21"/>
        <v>0</v>
      </c>
      <c r="O63" s="162">
        <f t="shared" si="22"/>
        <v>0</v>
      </c>
      <c r="P63" s="160">
        <f t="shared" si="107"/>
        <v>0</v>
      </c>
      <c r="Q63" s="159">
        <f t="shared" si="23"/>
        <v>0</v>
      </c>
      <c r="R63" s="156"/>
      <c r="S63" s="156"/>
      <c r="T63" s="157">
        <f t="shared" si="1"/>
        <v>0</v>
      </c>
      <c r="U63" s="156"/>
      <c r="V63" s="156"/>
      <c r="W63" s="159">
        <f t="shared" si="24"/>
        <v>0</v>
      </c>
      <c r="X63" s="160">
        <f t="shared" si="25"/>
        <v>0</v>
      </c>
      <c r="Y63" s="161">
        <f t="shared" si="26"/>
        <v>0</v>
      </c>
      <c r="Z63" s="162">
        <f t="shared" si="27"/>
        <v>0</v>
      </c>
      <c r="AA63" s="160">
        <f t="shared" si="28"/>
        <v>0</v>
      </c>
      <c r="AB63" s="159">
        <f t="shared" si="29"/>
        <v>0</v>
      </c>
      <c r="AC63" s="156"/>
      <c r="AD63" s="156"/>
      <c r="AE63" s="157">
        <f t="shared" si="30"/>
        <v>0</v>
      </c>
      <c r="AF63" s="156"/>
      <c r="AG63" s="156"/>
      <c r="AH63" s="159">
        <f t="shared" si="31"/>
        <v>0</v>
      </c>
      <c r="AI63" s="160">
        <f t="shared" si="32"/>
        <v>0</v>
      </c>
      <c r="AJ63" s="161">
        <f t="shared" si="33"/>
        <v>0</v>
      </c>
      <c r="AK63" s="162">
        <f t="shared" si="34"/>
        <v>0</v>
      </c>
      <c r="AL63" s="160">
        <f t="shared" si="35"/>
        <v>0</v>
      </c>
      <c r="AM63" s="159">
        <f t="shared" si="36"/>
        <v>0</v>
      </c>
      <c r="AN63" s="156"/>
      <c r="AO63" s="156"/>
      <c r="AP63" s="156"/>
      <c r="AQ63" s="159">
        <f t="shared" si="37"/>
        <v>0</v>
      </c>
      <c r="AR63" s="156"/>
      <c r="AS63" s="156"/>
      <c r="AT63" s="156"/>
      <c r="AU63" s="163">
        <f t="shared" si="38"/>
        <v>0</v>
      </c>
      <c r="AV63" s="160">
        <f t="shared" si="39"/>
        <v>0</v>
      </c>
      <c r="AW63" s="164">
        <f t="shared" si="40"/>
        <v>0</v>
      </c>
      <c r="AX63" s="163">
        <f t="shared" si="41"/>
        <v>0</v>
      </c>
      <c r="AY63" s="160">
        <f t="shared" si="42"/>
        <v>0</v>
      </c>
      <c r="AZ63" s="160">
        <f t="shared" si="43"/>
        <v>0</v>
      </c>
      <c r="BA63" s="159">
        <f t="shared" si="44"/>
        <v>0</v>
      </c>
      <c r="BB63" s="156"/>
      <c r="BC63" s="156"/>
      <c r="BD63" s="156"/>
      <c r="BE63" s="159">
        <f t="shared" si="45"/>
        <v>0</v>
      </c>
      <c r="BF63" s="156"/>
      <c r="BG63" s="156"/>
      <c r="BH63" s="156"/>
      <c r="BI63" s="160">
        <f t="shared" si="46"/>
        <v>0</v>
      </c>
      <c r="BJ63" s="159">
        <f t="shared" si="47"/>
        <v>0</v>
      </c>
      <c r="BK63" s="164">
        <f t="shared" si="48"/>
        <v>0</v>
      </c>
      <c r="BL63" s="163">
        <f t="shared" si="49"/>
        <v>0</v>
      </c>
      <c r="BM63" s="160">
        <f t="shared" si="50"/>
        <v>0</v>
      </c>
      <c r="BN63" s="160">
        <f t="shared" si="51"/>
        <v>0</v>
      </c>
      <c r="BO63" s="159">
        <f t="shared" si="52"/>
        <v>0</v>
      </c>
      <c r="BP63" s="156"/>
      <c r="BQ63" s="156"/>
      <c r="BR63" s="159">
        <f t="shared" si="53"/>
        <v>0</v>
      </c>
      <c r="BS63" s="156"/>
      <c r="BT63" s="156"/>
      <c r="BU63" s="159">
        <f t="shared" si="54"/>
        <v>0</v>
      </c>
      <c r="BV63" s="160">
        <f t="shared" si="55"/>
        <v>0</v>
      </c>
      <c r="BW63" s="161">
        <f t="shared" si="56"/>
        <v>0</v>
      </c>
      <c r="BX63" s="162">
        <f t="shared" si="57"/>
        <v>0</v>
      </c>
      <c r="BY63" s="160">
        <f t="shared" si="58"/>
        <v>0</v>
      </c>
      <c r="BZ63" s="159">
        <f t="shared" si="59"/>
        <v>0</v>
      </c>
      <c r="CA63" s="156"/>
      <c r="CB63" s="156"/>
      <c r="CC63" s="156"/>
      <c r="CD63" s="159">
        <f t="shared" si="60"/>
        <v>0</v>
      </c>
      <c r="CE63" s="156"/>
      <c r="CF63" s="156"/>
      <c r="CG63" s="156"/>
      <c r="CH63" s="159">
        <f t="shared" si="61"/>
        <v>0</v>
      </c>
      <c r="CI63" s="160">
        <f t="shared" si="62"/>
        <v>0</v>
      </c>
      <c r="CJ63" s="164">
        <f t="shared" si="63"/>
        <v>0</v>
      </c>
      <c r="CK63" s="163">
        <f t="shared" si="64"/>
        <v>0</v>
      </c>
      <c r="CL63" s="163">
        <f t="shared" si="65"/>
        <v>0</v>
      </c>
      <c r="CM63" s="160">
        <f t="shared" si="66"/>
        <v>0</v>
      </c>
      <c r="CN63" s="160">
        <f t="shared" si="67"/>
        <v>0</v>
      </c>
      <c r="CO63" s="156"/>
      <c r="CP63" s="156"/>
      <c r="CQ63" s="159">
        <f t="shared" si="68"/>
        <v>0</v>
      </c>
      <c r="CR63" s="161">
        <f t="shared" si="69"/>
        <v>0</v>
      </c>
      <c r="CS63" s="162">
        <f t="shared" si="70"/>
        <v>0</v>
      </c>
      <c r="CT63" s="160">
        <f t="shared" si="71"/>
        <v>0</v>
      </c>
      <c r="CU63" s="160">
        <f t="shared" si="108"/>
        <v>0</v>
      </c>
      <c r="CV63" s="156"/>
      <c r="CW63" s="156"/>
      <c r="CX63" s="159">
        <f t="shared" si="72"/>
        <v>0</v>
      </c>
      <c r="CY63" s="161">
        <f t="shared" si="73"/>
        <v>0</v>
      </c>
      <c r="CZ63" s="162">
        <f t="shared" si="74"/>
        <v>0</v>
      </c>
      <c r="DA63" s="160">
        <f t="shared" si="75"/>
        <v>0</v>
      </c>
      <c r="DB63" s="160">
        <f t="shared" si="76"/>
        <v>0</v>
      </c>
      <c r="DC63" s="218">
        <f t="shared" si="77"/>
        <v>0</v>
      </c>
      <c r="DD63" s="160" t="str">
        <f t="shared" si="78"/>
        <v>دون المســـتوى</v>
      </c>
      <c r="DE63" s="165">
        <f t="shared" si="79"/>
        <v>14</v>
      </c>
      <c r="DF63" s="156"/>
      <c r="DG63" s="156"/>
      <c r="DH63" s="159">
        <f t="shared" si="80"/>
        <v>0</v>
      </c>
      <c r="DI63" s="156"/>
      <c r="DJ63" s="156"/>
      <c r="DK63" s="160">
        <f t="shared" si="82"/>
        <v>0</v>
      </c>
      <c r="DL63" s="163">
        <f t="shared" si="83"/>
        <v>0</v>
      </c>
      <c r="DM63" s="161">
        <f t="shared" si="84"/>
        <v>0</v>
      </c>
      <c r="DN63" s="162">
        <f t="shared" si="85"/>
        <v>0</v>
      </c>
      <c r="DO63" s="160">
        <f t="shared" si="86"/>
        <v>0</v>
      </c>
      <c r="DP63" s="160">
        <f t="shared" si="87"/>
        <v>0</v>
      </c>
      <c r="DQ63" s="156"/>
      <c r="DR63" s="156"/>
      <c r="DS63" s="157">
        <f t="shared" si="88"/>
        <v>0</v>
      </c>
      <c r="DT63" s="156"/>
      <c r="DU63" s="156"/>
      <c r="DV63" s="159">
        <f t="shared" si="89"/>
        <v>0</v>
      </c>
      <c r="DW63" s="160">
        <f t="shared" si="90"/>
        <v>0</v>
      </c>
      <c r="DX63" s="161">
        <f t="shared" si="91"/>
        <v>0</v>
      </c>
      <c r="DY63" s="162">
        <f t="shared" si="92"/>
        <v>0</v>
      </c>
      <c r="DZ63" s="160">
        <f t="shared" si="93"/>
        <v>0</v>
      </c>
      <c r="EA63" s="159">
        <f t="shared" si="94"/>
        <v>0</v>
      </c>
      <c r="EB63" s="135" t="str">
        <f t="shared" si="3"/>
        <v>/ لغة عربية</v>
      </c>
      <c r="EC63" s="135" t="str">
        <f t="shared" si="4"/>
        <v>/ لغة انجليزية</v>
      </c>
      <c r="ED63" s="135" t="str">
        <f t="shared" si="5"/>
        <v>/ دراسات إجتماعية</v>
      </c>
      <c r="EE63" s="135" t="str">
        <f t="shared" si="6"/>
        <v>/ رياضيات</v>
      </c>
      <c r="EF63" s="135" t="str">
        <f t="shared" si="7"/>
        <v>/ علوم</v>
      </c>
      <c r="EG63" s="135" t="str">
        <f t="shared" si="8"/>
        <v>/ تربية فنية</v>
      </c>
      <c r="EH63" s="135" t="str">
        <f t="shared" si="95"/>
        <v>/ حاسب آلى</v>
      </c>
      <c r="EI63" s="135" t="str">
        <f t="shared" si="96"/>
        <v>/ نشـــاط1</v>
      </c>
      <c r="EJ63" s="135" t="str">
        <f t="shared" si="97"/>
        <v>/ نشـــاط2</v>
      </c>
      <c r="EK63" s="135" t="str">
        <f t="shared" si="98"/>
        <v>/ مجموع كلى</v>
      </c>
      <c r="EL63" s="135" t="str">
        <f t="shared" si="9"/>
        <v>/ تربية دينية</v>
      </c>
      <c r="EM63" s="135" t="str">
        <f t="shared" si="99"/>
        <v>/ لغــة فرنسيــــة</v>
      </c>
      <c r="EN63" s="135" t="str">
        <f t="shared" si="10"/>
        <v>1</v>
      </c>
      <c r="EO63" s="135" t="str">
        <f t="shared" si="11"/>
        <v>1</v>
      </c>
      <c r="EP63" s="136" t="str">
        <f t="shared" si="12"/>
        <v>1</v>
      </c>
      <c r="EQ63" s="137" t="str">
        <f t="shared" si="13"/>
        <v>1</v>
      </c>
      <c r="ER63" s="136" t="str">
        <f t="shared" si="14"/>
        <v>1</v>
      </c>
      <c r="ES63" s="136" t="str">
        <f t="shared" si="15"/>
        <v>1</v>
      </c>
      <c r="ET63" s="150" t="str">
        <f t="shared" si="16"/>
        <v>1</v>
      </c>
      <c r="EU63" s="138" t="str">
        <f t="shared" si="100"/>
        <v>1</v>
      </c>
      <c r="EV63" s="147" t="str">
        <f t="shared" si="101"/>
        <v>1</v>
      </c>
      <c r="EW63" s="123" t="str">
        <f t="shared" si="102"/>
        <v>1</v>
      </c>
      <c r="EX63" s="124" t="str">
        <f t="shared" si="17"/>
        <v>1</v>
      </c>
      <c r="EY63" s="124" t="str">
        <f t="shared" si="103"/>
        <v>1</v>
      </c>
      <c r="EZ63" s="35">
        <f t="shared" si="104"/>
        <v>12</v>
      </c>
      <c r="FA63" s="36" t="str">
        <f t="shared" si="105"/>
        <v>/ لـه دور ثــان فى مــواد</v>
      </c>
      <c r="FB63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64" spans="1:259" ht="20.25" x14ac:dyDescent="0.3">
      <c r="A64" s="154" t="str">
        <f>+IF(B64="","",SUBTOTAL(3,B$10:B64))</f>
        <v/>
      </c>
      <c r="B64" s="186"/>
      <c r="C64" s="156"/>
      <c r="D64" s="156"/>
      <c r="E64" s="183"/>
      <c r="F64" s="183"/>
      <c r="G64" s="156"/>
      <c r="H64" s="156"/>
      <c r="I64" s="157">
        <f t="shared" si="18"/>
        <v>0</v>
      </c>
      <c r="J64" s="156"/>
      <c r="K64" s="158"/>
      <c r="L64" s="159">
        <f t="shared" si="19"/>
        <v>0</v>
      </c>
      <c r="M64" s="160">
        <f t="shared" si="20"/>
        <v>0</v>
      </c>
      <c r="N64" s="161">
        <f t="shared" si="21"/>
        <v>0</v>
      </c>
      <c r="O64" s="162">
        <f t="shared" si="22"/>
        <v>0</v>
      </c>
      <c r="P64" s="160">
        <f t="shared" si="107"/>
        <v>0</v>
      </c>
      <c r="Q64" s="159">
        <f t="shared" si="23"/>
        <v>0</v>
      </c>
      <c r="R64" s="156"/>
      <c r="S64" s="156"/>
      <c r="T64" s="157">
        <f t="shared" si="1"/>
        <v>0</v>
      </c>
      <c r="U64" s="156"/>
      <c r="V64" s="156"/>
      <c r="W64" s="159">
        <f t="shared" si="24"/>
        <v>0</v>
      </c>
      <c r="X64" s="160">
        <f t="shared" si="25"/>
        <v>0</v>
      </c>
      <c r="Y64" s="161">
        <f t="shared" si="26"/>
        <v>0</v>
      </c>
      <c r="Z64" s="162">
        <f t="shared" si="27"/>
        <v>0</v>
      </c>
      <c r="AA64" s="160">
        <f t="shared" si="28"/>
        <v>0</v>
      </c>
      <c r="AB64" s="159">
        <f t="shared" si="29"/>
        <v>0</v>
      </c>
      <c r="AC64" s="156"/>
      <c r="AD64" s="156"/>
      <c r="AE64" s="157">
        <f t="shared" si="30"/>
        <v>0</v>
      </c>
      <c r="AF64" s="156"/>
      <c r="AG64" s="156"/>
      <c r="AH64" s="159">
        <f t="shared" si="31"/>
        <v>0</v>
      </c>
      <c r="AI64" s="160">
        <f t="shared" si="32"/>
        <v>0</v>
      </c>
      <c r="AJ64" s="161">
        <f t="shared" si="33"/>
        <v>0</v>
      </c>
      <c r="AK64" s="162">
        <f t="shared" si="34"/>
        <v>0</v>
      </c>
      <c r="AL64" s="160">
        <f t="shared" si="35"/>
        <v>0</v>
      </c>
      <c r="AM64" s="159">
        <f t="shared" si="36"/>
        <v>0</v>
      </c>
      <c r="AN64" s="156"/>
      <c r="AO64" s="156"/>
      <c r="AP64" s="156"/>
      <c r="AQ64" s="159">
        <f t="shared" si="37"/>
        <v>0</v>
      </c>
      <c r="AR64" s="156"/>
      <c r="AS64" s="156"/>
      <c r="AT64" s="156"/>
      <c r="AU64" s="163">
        <f t="shared" si="38"/>
        <v>0</v>
      </c>
      <c r="AV64" s="160">
        <f t="shared" si="39"/>
        <v>0</v>
      </c>
      <c r="AW64" s="164">
        <f t="shared" si="40"/>
        <v>0</v>
      </c>
      <c r="AX64" s="163">
        <f t="shared" si="41"/>
        <v>0</v>
      </c>
      <c r="AY64" s="160">
        <f t="shared" si="42"/>
        <v>0</v>
      </c>
      <c r="AZ64" s="160">
        <f t="shared" si="43"/>
        <v>0</v>
      </c>
      <c r="BA64" s="159">
        <f t="shared" si="44"/>
        <v>0</v>
      </c>
      <c r="BB64" s="156"/>
      <c r="BC64" s="156"/>
      <c r="BD64" s="156"/>
      <c r="BE64" s="159">
        <f t="shared" si="45"/>
        <v>0</v>
      </c>
      <c r="BF64" s="156"/>
      <c r="BG64" s="156"/>
      <c r="BH64" s="156"/>
      <c r="BI64" s="160">
        <f t="shared" si="46"/>
        <v>0</v>
      </c>
      <c r="BJ64" s="159">
        <f t="shared" si="47"/>
        <v>0</v>
      </c>
      <c r="BK64" s="164">
        <f t="shared" si="48"/>
        <v>0</v>
      </c>
      <c r="BL64" s="163">
        <f t="shared" si="49"/>
        <v>0</v>
      </c>
      <c r="BM64" s="160">
        <f t="shared" si="50"/>
        <v>0</v>
      </c>
      <c r="BN64" s="160">
        <f t="shared" si="51"/>
        <v>0</v>
      </c>
      <c r="BO64" s="159">
        <f t="shared" si="52"/>
        <v>0</v>
      </c>
      <c r="BP64" s="156"/>
      <c r="BQ64" s="156"/>
      <c r="BR64" s="159">
        <f t="shared" si="53"/>
        <v>0</v>
      </c>
      <c r="BS64" s="156"/>
      <c r="BT64" s="156"/>
      <c r="BU64" s="159">
        <f t="shared" si="54"/>
        <v>0</v>
      </c>
      <c r="BV64" s="160">
        <f t="shared" si="55"/>
        <v>0</v>
      </c>
      <c r="BW64" s="161">
        <f t="shared" si="56"/>
        <v>0</v>
      </c>
      <c r="BX64" s="162">
        <f t="shared" si="57"/>
        <v>0</v>
      </c>
      <c r="BY64" s="160">
        <f t="shared" si="58"/>
        <v>0</v>
      </c>
      <c r="BZ64" s="159">
        <f t="shared" si="59"/>
        <v>0</v>
      </c>
      <c r="CA64" s="156"/>
      <c r="CB64" s="156"/>
      <c r="CC64" s="156"/>
      <c r="CD64" s="159">
        <f t="shared" si="60"/>
        <v>0</v>
      </c>
      <c r="CE64" s="156"/>
      <c r="CF64" s="156"/>
      <c r="CG64" s="156"/>
      <c r="CH64" s="159">
        <f t="shared" si="61"/>
        <v>0</v>
      </c>
      <c r="CI64" s="160">
        <f t="shared" si="62"/>
        <v>0</v>
      </c>
      <c r="CJ64" s="164">
        <f t="shared" si="63"/>
        <v>0</v>
      </c>
      <c r="CK64" s="163">
        <f t="shared" si="64"/>
        <v>0</v>
      </c>
      <c r="CL64" s="163">
        <f t="shared" si="65"/>
        <v>0</v>
      </c>
      <c r="CM64" s="160">
        <f t="shared" si="66"/>
        <v>0</v>
      </c>
      <c r="CN64" s="160">
        <f t="shared" si="67"/>
        <v>0</v>
      </c>
      <c r="CO64" s="156"/>
      <c r="CP64" s="156"/>
      <c r="CQ64" s="159">
        <f t="shared" si="68"/>
        <v>0</v>
      </c>
      <c r="CR64" s="161">
        <f t="shared" si="69"/>
        <v>0</v>
      </c>
      <c r="CS64" s="162">
        <f t="shared" si="70"/>
        <v>0</v>
      </c>
      <c r="CT64" s="160">
        <f t="shared" si="71"/>
        <v>0</v>
      </c>
      <c r="CU64" s="160">
        <f t="shared" si="108"/>
        <v>0</v>
      </c>
      <c r="CV64" s="156"/>
      <c r="CW64" s="156"/>
      <c r="CX64" s="159">
        <f t="shared" si="72"/>
        <v>0</v>
      </c>
      <c r="CY64" s="161">
        <f t="shared" si="73"/>
        <v>0</v>
      </c>
      <c r="CZ64" s="162">
        <f t="shared" si="74"/>
        <v>0</v>
      </c>
      <c r="DA64" s="160">
        <f t="shared" si="75"/>
        <v>0</v>
      </c>
      <c r="DB64" s="160">
        <f t="shared" si="76"/>
        <v>0</v>
      </c>
      <c r="DC64" s="218">
        <f t="shared" si="77"/>
        <v>0</v>
      </c>
      <c r="DD64" s="160" t="str">
        <f t="shared" si="78"/>
        <v>دون المســـتوى</v>
      </c>
      <c r="DE64" s="165">
        <f t="shared" si="79"/>
        <v>14</v>
      </c>
      <c r="DF64" s="156"/>
      <c r="DG64" s="156"/>
      <c r="DH64" s="159">
        <f t="shared" si="80"/>
        <v>0</v>
      </c>
      <c r="DI64" s="156"/>
      <c r="DJ64" s="156"/>
      <c r="DK64" s="160">
        <f t="shared" si="82"/>
        <v>0</v>
      </c>
      <c r="DL64" s="163">
        <f t="shared" si="83"/>
        <v>0</v>
      </c>
      <c r="DM64" s="161">
        <f t="shared" si="84"/>
        <v>0</v>
      </c>
      <c r="DN64" s="162">
        <f t="shared" si="85"/>
        <v>0</v>
      </c>
      <c r="DO64" s="160">
        <f t="shared" si="86"/>
        <v>0</v>
      </c>
      <c r="DP64" s="160">
        <f t="shared" si="87"/>
        <v>0</v>
      </c>
      <c r="DQ64" s="156"/>
      <c r="DR64" s="156"/>
      <c r="DS64" s="157">
        <f t="shared" si="88"/>
        <v>0</v>
      </c>
      <c r="DT64" s="156"/>
      <c r="DU64" s="156"/>
      <c r="DV64" s="159">
        <f t="shared" si="89"/>
        <v>0</v>
      </c>
      <c r="DW64" s="160">
        <f t="shared" si="90"/>
        <v>0</v>
      </c>
      <c r="DX64" s="161">
        <f t="shared" si="91"/>
        <v>0</v>
      </c>
      <c r="DY64" s="162">
        <f t="shared" si="92"/>
        <v>0</v>
      </c>
      <c r="DZ64" s="160">
        <f t="shared" si="93"/>
        <v>0</v>
      </c>
      <c r="EA64" s="159">
        <f t="shared" si="94"/>
        <v>0</v>
      </c>
      <c r="EB64" s="135" t="str">
        <f t="shared" si="3"/>
        <v>/ لغة عربية</v>
      </c>
      <c r="EC64" s="135" t="str">
        <f t="shared" si="4"/>
        <v>/ لغة انجليزية</v>
      </c>
      <c r="ED64" s="135" t="str">
        <f t="shared" si="5"/>
        <v>/ دراسات إجتماعية</v>
      </c>
      <c r="EE64" s="135" t="str">
        <f t="shared" si="6"/>
        <v>/ رياضيات</v>
      </c>
      <c r="EF64" s="135" t="str">
        <f t="shared" si="7"/>
        <v>/ علوم</v>
      </c>
      <c r="EG64" s="135" t="str">
        <f t="shared" si="8"/>
        <v>/ تربية فنية</v>
      </c>
      <c r="EH64" s="135" t="str">
        <f t="shared" si="95"/>
        <v>/ حاسب آلى</v>
      </c>
      <c r="EI64" s="135" t="str">
        <f t="shared" si="96"/>
        <v>/ نشـــاط1</v>
      </c>
      <c r="EJ64" s="135" t="str">
        <f t="shared" si="97"/>
        <v>/ نشـــاط2</v>
      </c>
      <c r="EK64" s="135" t="str">
        <f t="shared" si="98"/>
        <v>/ مجموع كلى</v>
      </c>
      <c r="EL64" s="135" t="str">
        <f t="shared" si="9"/>
        <v>/ تربية دينية</v>
      </c>
      <c r="EM64" s="135" t="str">
        <f t="shared" si="99"/>
        <v>/ لغــة فرنسيــــة</v>
      </c>
      <c r="EN64" s="135" t="str">
        <f t="shared" si="10"/>
        <v>1</v>
      </c>
      <c r="EO64" s="135" t="str">
        <f t="shared" si="11"/>
        <v>1</v>
      </c>
      <c r="EP64" s="136" t="str">
        <f t="shared" si="12"/>
        <v>1</v>
      </c>
      <c r="EQ64" s="137" t="str">
        <f t="shared" si="13"/>
        <v>1</v>
      </c>
      <c r="ER64" s="136" t="str">
        <f t="shared" si="14"/>
        <v>1</v>
      </c>
      <c r="ES64" s="136" t="str">
        <f t="shared" si="15"/>
        <v>1</v>
      </c>
      <c r="ET64" s="150" t="str">
        <f t="shared" si="16"/>
        <v>1</v>
      </c>
      <c r="EU64" s="138" t="str">
        <f t="shared" si="100"/>
        <v>1</v>
      </c>
      <c r="EV64" s="147" t="str">
        <f t="shared" si="101"/>
        <v>1</v>
      </c>
      <c r="EW64" s="123" t="str">
        <f t="shared" si="102"/>
        <v>1</v>
      </c>
      <c r="EX64" s="124" t="str">
        <f t="shared" si="17"/>
        <v>1</v>
      </c>
      <c r="EY64" s="124" t="str">
        <f t="shared" si="103"/>
        <v>1</v>
      </c>
      <c r="EZ64" s="35">
        <f t="shared" si="104"/>
        <v>12</v>
      </c>
      <c r="FA64" s="36" t="str">
        <f t="shared" si="105"/>
        <v>/ لـه دور ثــان فى مــواد</v>
      </c>
      <c r="FB64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65" spans="1:259" ht="20.25" x14ac:dyDescent="0.3">
      <c r="A65" s="154" t="str">
        <f>+IF(B65="","",SUBTOTAL(3,B$10:B65))</f>
        <v/>
      </c>
      <c r="B65" s="186"/>
      <c r="C65" s="156"/>
      <c r="D65" s="156"/>
      <c r="E65" s="183"/>
      <c r="F65" s="183"/>
      <c r="G65" s="156"/>
      <c r="H65" s="156"/>
      <c r="I65" s="157">
        <f t="shared" si="18"/>
        <v>0</v>
      </c>
      <c r="J65" s="156"/>
      <c r="K65" s="158"/>
      <c r="L65" s="159">
        <f t="shared" si="19"/>
        <v>0</v>
      </c>
      <c r="M65" s="160">
        <f t="shared" si="20"/>
        <v>0</v>
      </c>
      <c r="N65" s="161">
        <f t="shared" si="21"/>
        <v>0</v>
      </c>
      <c r="O65" s="162">
        <f t="shared" si="22"/>
        <v>0</v>
      </c>
      <c r="P65" s="160">
        <f t="shared" si="107"/>
        <v>0</v>
      </c>
      <c r="Q65" s="159">
        <f t="shared" si="23"/>
        <v>0</v>
      </c>
      <c r="R65" s="156"/>
      <c r="S65" s="156"/>
      <c r="T65" s="157">
        <f t="shared" si="1"/>
        <v>0</v>
      </c>
      <c r="U65" s="156"/>
      <c r="V65" s="156"/>
      <c r="W65" s="159">
        <f t="shared" si="24"/>
        <v>0</v>
      </c>
      <c r="X65" s="160">
        <f t="shared" si="25"/>
        <v>0</v>
      </c>
      <c r="Y65" s="161">
        <f t="shared" si="26"/>
        <v>0</v>
      </c>
      <c r="Z65" s="162">
        <f t="shared" si="27"/>
        <v>0</v>
      </c>
      <c r="AA65" s="160">
        <f t="shared" si="28"/>
        <v>0</v>
      </c>
      <c r="AB65" s="159">
        <f t="shared" si="29"/>
        <v>0</v>
      </c>
      <c r="AC65" s="156"/>
      <c r="AD65" s="156"/>
      <c r="AE65" s="157">
        <f t="shared" si="30"/>
        <v>0</v>
      </c>
      <c r="AF65" s="156"/>
      <c r="AG65" s="156"/>
      <c r="AH65" s="159">
        <f t="shared" si="31"/>
        <v>0</v>
      </c>
      <c r="AI65" s="160">
        <f t="shared" si="32"/>
        <v>0</v>
      </c>
      <c r="AJ65" s="161">
        <f t="shared" si="33"/>
        <v>0</v>
      </c>
      <c r="AK65" s="162">
        <f t="shared" si="34"/>
        <v>0</v>
      </c>
      <c r="AL65" s="160">
        <f t="shared" si="35"/>
        <v>0</v>
      </c>
      <c r="AM65" s="159">
        <f t="shared" si="36"/>
        <v>0</v>
      </c>
      <c r="AN65" s="156"/>
      <c r="AO65" s="156"/>
      <c r="AP65" s="156"/>
      <c r="AQ65" s="159">
        <f t="shared" si="37"/>
        <v>0</v>
      </c>
      <c r="AR65" s="156"/>
      <c r="AS65" s="156"/>
      <c r="AT65" s="156"/>
      <c r="AU65" s="163">
        <f t="shared" si="38"/>
        <v>0</v>
      </c>
      <c r="AV65" s="160">
        <f t="shared" si="39"/>
        <v>0</v>
      </c>
      <c r="AW65" s="164">
        <f t="shared" si="40"/>
        <v>0</v>
      </c>
      <c r="AX65" s="163">
        <f t="shared" si="41"/>
        <v>0</v>
      </c>
      <c r="AY65" s="160">
        <f t="shared" si="42"/>
        <v>0</v>
      </c>
      <c r="AZ65" s="160">
        <f t="shared" si="43"/>
        <v>0</v>
      </c>
      <c r="BA65" s="159">
        <f t="shared" si="44"/>
        <v>0</v>
      </c>
      <c r="BB65" s="156"/>
      <c r="BC65" s="156"/>
      <c r="BD65" s="156"/>
      <c r="BE65" s="159">
        <f t="shared" si="45"/>
        <v>0</v>
      </c>
      <c r="BF65" s="156"/>
      <c r="BG65" s="156"/>
      <c r="BH65" s="156"/>
      <c r="BI65" s="160">
        <f t="shared" si="46"/>
        <v>0</v>
      </c>
      <c r="BJ65" s="159">
        <f t="shared" si="47"/>
        <v>0</v>
      </c>
      <c r="BK65" s="164">
        <f t="shared" si="48"/>
        <v>0</v>
      </c>
      <c r="BL65" s="163">
        <f t="shared" si="49"/>
        <v>0</v>
      </c>
      <c r="BM65" s="160">
        <f t="shared" si="50"/>
        <v>0</v>
      </c>
      <c r="BN65" s="160">
        <f t="shared" si="51"/>
        <v>0</v>
      </c>
      <c r="BO65" s="159">
        <f t="shared" si="52"/>
        <v>0</v>
      </c>
      <c r="BP65" s="156"/>
      <c r="BQ65" s="156"/>
      <c r="BR65" s="159">
        <f t="shared" si="53"/>
        <v>0</v>
      </c>
      <c r="BS65" s="156"/>
      <c r="BT65" s="156"/>
      <c r="BU65" s="159">
        <f t="shared" si="54"/>
        <v>0</v>
      </c>
      <c r="BV65" s="160">
        <f t="shared" si="55"/>
        <v>0</v>
      </c>
      <c r="BW65" s="161">
        <f t="shared" si="56"/>
        <v>0</v>
      </c>
      <c r="BX65" s="162">
        <f t="shared" si="57"/>
        <v>0</v>
      </c>
      <c r="BY65" s="160">
        <f t="shared" si="58"/>
        <v>0</v>
      </c>
      <c r="BZ65" s="159">
        <f t="shared" si="59"/>
        <v>0</v>
      </c>
      <c r="CA65" s="156"/>
      <c r="CB65" s="156"/>
      <c r="CC65" s="156"/>
      <c r="CD65" s="159">
        <f t="shared" si="60"/>
        <v>0</v>
      </c>
      <c r="CE65" s="156"/>
      <c r="CF65" s="156"/>
      <c r="CG65" s="156"/>
      <c r="CH65" s="159">
        <f t="shared" si="61"/>
        <v>0</v>
      </c>
      <c r="CI65" s="160">
        <f t="shared" si="62"/>
        <v>0</v>
      </c>
      <c r="CJ65" s="164">
        <f t="shared" si="63"/>
        <v>0</v>
      </c>
      <c r="CK65" s="163">
        <f t="shared" si="64"/>
        <v>0</v>
      </c>
      <c r="CL65" s="163">
        <f t="shared" si="65"/>
        <v>0</v>
      </c>
      <c r="CM65" s="160">
        <f t="shared" si="66"/>
        <v>0</v>
      </c>
      <c r="CN65" s="160">
        <f t="shared" si="67"/>
        <v>0</v>
      </c>
      <c r="CO65" s="156"/>
      <c r="CP65" s="156"/>
      <c r="CQ65" s="159">
        <f t="shared" si="68"/>
        <v>0</v>
      </c>
      <c r="CR65" s="161">
        <f t="shared" si="69"/>
        <v>0</v>
      </c>
      <c r="CS65" s="162">
        <f t="shared" si="70"/>
        <v>0</v>
      </c>
      <c r="CT65" s="160">
        <f t="shared" si="71"/>
        <v>0</v>
      </c>
      <c r="CU65" s="160">
        <f t="shared" si="108"/>
        <v>0</v>
      </c>
      <c r="CV65" s="156"/>
      <c r="CW65" s="156"/>
      <c r="CX65" s="159">
        <f t="shared" si="72"/>
        <v>0</v>
      </c>
      <c r="CY65" s="161">
        <f t="shared" si="73"/>
        <v>0</v>
      </c>
      <c r="CZ65" s="162">
        <f t="shared" si="74"/>
        <v>0</v>
      </c>
      <c r="DA65" s="160">
        <f t="shared" si="75"/>
        <v>0</v>
      </c>
      <c r="DB65" s="160">
        <f t="shared" si="76"/>
        <v>0</v>
      </c>
      <c r="DC65" s="218">
        <f t="shared" si="77"/>
        <v>0</v>
      </c>
      <c r="DD65" s="160" t="str">
        <f t="shared" si="78"/>
        <v>دون المســـتوى</v>
      </c>
      <c r="DE65" s="165">
        <f t="shared" si="79"/>
        <v>14</v>
      </c>
      <c r="DF65" s="156"/>
      <c r="DG65" s="156"/>
      <c r="DH65" s="159">
        <f t="shared" si="80"/>
        <v>0</v>
      </c>
      <c r="DI65" s="156"/>
      <c r="DJ65" s="156"/>
      <c r="DK65" s="160">
        <f t="shared" si="82"/>
        <v>0</v>
      </c>
      <c r="DL65" s="163">
        <f t="shared" si="83"/>
        <v>0</v>
      </c>
      <c r="DM65" s="161">
        <f t="shared" si="84"/>
        <v>0</v>
      </c>
      <c r="DN65" s="162">
        <f t="shared" si="85"/>
        <v>0</v>
      </c>
      <c r="DO65" s="160">
        <f t="shared" si="86"/>
        <v>0</v>
      </c>
      <c r="DP65" s="160">
        <f t="shared" si="87"/>
        <v>0</v>
      </c>
      <c r="DQ65" s="156"/>
      <c r="DR65" s="156"/>
      <c r="DS65" s="157">
        <f t="shared" si="88"/>
        <v>0</v>
      </c>
      <c r="DT65" s="156"/>
      <c r="DU65" s="156"/>
      <c r="DV65" s="159">
        <f t="shared" si="89"/>
        <v>0</v>
      </c>
      <c r="DW65" s="160">
        <f t="shared" si="90"/>
        <v>0</v>
      </c>
      <c r="DX65" s="161">
        <f t="shared" si="91"/>
        <v>0</v>
      </c>
      <c r="DY65" s="162">
        <f t="shared" si="92"/>
        <v>0</v>
      </c>
      <c r="DZ65" s="160">
        <f t="shared" si="93"/>
        <v>0</v>
      </c>
      <c r="EA65" s="159">
        <f t="shared" si="94"/>
        <v>0</v>
      </c>
      <c r="EB65" s="135" t="str">
        <f t="shared" si="3"/>
        <v>/ لغة عربية</v>
      </c>
      <c r="EC65" s="135" t="str">
        <f t="shared" si="4"/>
        <v>/ لغة انجليزية</v>
      </c>
      <c r="ED65" s="135" t="str">
        <f t="shared" si="5"/>
        <v>/ دراسات إجتماعية</v>
      </c>
      <c r="EE65" s="135" t="str">
        <f t="shared" si="6"/>
        <v>/ رياضيات</v>
      </c>
      <c r="EF65" s="135" t="str">
        <f t="shared" si="7"/>
        <v>/ علوم</v>
      </c>
      <c r="EG65" s="135" t="str">
        <f t="shared" si="8"/>
        <v>/ تربية فنية</v>
      </c>
      <c r="EH65" s="135" t="str">
        <f t="shared" si="95"/>
        <v>/ حاسب آلى</v>
      </c>
      <c r="EI65" s="135" t="str">
        <f t="shared" si="96"/>
        <v>/ نشـــاط1</v>
      </c>
      <c r="EJ65" s="135" t="str">
        <f t="shared" si="97"/>
        <v>/ نشـــاط2</v>
      </c>
      <c r="EK65" s="135" t="str">
        <f t="shared" si="98"/>
        <v>/ مجموع كلى</v>
      </c>
      <c r="EL65" s="135" t="str">
        <f t="shared" si="9"/>
        <v>/ تربية دينية</v>
      </c>
      <c r="EM65" s="135" t="str">
        <f t="shared" si="99"/>
        <v>/ لغــة فرنسيــــة</v>
      </c>
      <c r="EN65" s="135" t="str">
        <f t="shared" si="10"/>
        <v>1</v>
      </c>
      <c r="EO65" s="135" t="str">
        <f t="shared" si="11"/>
        <v>1</v>
      </c>
      <c r="EP65" s="136" t="str">
        <f t="shared" si="12"/>
        <v>1</v>
      </c>
      <c r="EQ65" s="137" t="str">
        <f t="shared" si="13"/>
        <v>1</v>
      </c>
      <c r="ER65" s="136" t="str">
        <f t="shared" si="14"/>
        <v>1</v>
      </c>
      <c r="ES65" s="136" t="str">
        <f t="shared" si="15"/>
        <v>1</v>
      </c>
      <c r="ET65" s="150" t="str">
        <f t="shared" si="16"/>
        <v>1</v>
      </c>
      <c r="EU65" s="138" t="str">
        <f t="shared" si="100"/>
        <v>1</v>
      </c>
      <c r="EV65" s="147" t="str">
        <f t="shared" si="101"/>
        <v>1</v>
      </c>
      <c r="EW65" s="123" t="str">
        <f t="shared" si="102"/>
        <v>1</v>
      </c>
      <c r="EX65" s="124" t="str">
        <f t="shared" si="17"/>
        <v>1</v>
      </c>
      <c r="EY65" s="124" t="str">
        <f t="shared" si="103"/>
        <v>1</v>
      </c>
      <c r="EZ65" s="35">
        <f t="shared" si="104"/>
        <v>12</v>
      </c>
      <c r="FA65" s="36" t="str">
        <f t="shared" si="105"/>
        <v>/ لـه دور ثــان فى مــواد</v>
      </c>
      <c r="FB65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66" spans="1:259" ht="20.25" x14ac:dyDescent="0.3">
      <c r="A66" s="154" t="str">
        <f>+IF(B66="","",SUBTOTAL(3,B$10:B66))</f>
        <v/>
      </c>
      <c r="B66" s="186"/>
      <c r="C66" s="156"/>
      <c r="D66" s="156"/>
      <c r="E66" s="183"/>
      <c r="F66" s="183"/>
      <c r="G66" s="156"/>
      <c r="H66" s="156"/>
      <c r="I66" s="157">
        <f t="shared" si="18"/>
        <v>0</v>
      </c>
      <c r="J66" s="156"/>
      <c r="K66" s="158"/>
      <c r="L66" s="159">
        <f t="shared" si="19"/>
        <v>0</v>
      </c>
      <c r="M66" s="160">
        <f t="shared" si="20"/>
        <v>0</v>
      </c>
      <c r="N66" s="161">
        <f t="shared" si="21"/>
        <v>0</v>
      </c>
      <c r="O66" s="162">
        <f t="shared" si="22"/>
        <v>0</v>
      </c>
      <c r="P66" s="160">
        <f t="shared" si="107"/>
        <v>0</v>
      </c>
      <c r="Q66" s="159">
        <f t="shared" si="23"/>
        <v>0</v>
      </c>
      <c r="R66" s="156"/>
      <c r="S66" s="156"/>
      <c r="T66" s="157">
        <f t="shared" si="1"/>
        <v>0</v>
      </c>
      <c r="U66" s="156"/>
      <c r="V66" s="156"/>
      <c r="W66" s="159">
        <f t="shared" si="24"/>
        <v>0</v>
      </c>
      <c r="X66" s="160">
        <f t="shared" si="25"/>
        <v>0</v>
      </c>
      <c r="Y66" s="161">
        <f t="shared" si="26"/>
        <v>0</v>
      </c>
      <c r="Z66" s="162">
        <f t="shared" si="27"/>
        <v>0</v>
      </c>
      <c r="AA66" s="160">
        <f t="shared" si="28"/>
        <v>0</v>
      </c>
      <c r="AB66" s="159">
        <f t="shared" si="29"/>
        <v>0</v>
      </c>
      <c r="AC66" s="156"/>
      <c r="AD66" s="156"/>
      <c r="AE66" s="157">
        <f t="shared" si="30"/>
        <v>0</v>
      </c>
      <c r="AF66" s="156"/>
      <c r="AG66" s="156"/>
      <c r="AH66" s="159">
        <f t="shared" si="31"/>
        <v>0</v>
      </c>
      <c r="AI66" s="160">
        <f t="shared" si="32"/>
        <v>0</v>
      </c>
      <c r="AJ66" s="161">
        <f t="shared" si="33"/>
        <v>0</v>
      </c>
      <c r="AK66" s="162">
        <f t="shared" si="34"/>
        <v>0</v>
      </c>
      <c r="AL66" s="160">
        <f t="shared" si="35"/>
        <v>0</v>
      </c>
      <c r="AM66" s="159">
        <f t="shared" si="36"/>
        <v>0</v>
      </c>
      <c r="AN66" s="156"/>
      <c r="AO66" s="156"/>
      <c r="AP66" s="156"/>
      <c r="AQ66" s="159">
        <f t="shared" si="37"/>
        <v>0</v>
      </c>
      <c r="AR66" s="156"/>
      <c r="AS66" s="156"/>
      <c r="AT66" s="156"/>
      <c r="AU66" s="163">
        <f t="shared" si="38"/>
        <v>0</v>
      </c>
      <c r="AV66" s="160">
        <f t="shared" si="39"/>
        <v>0</v>
      </c>
      <c r="AW66" s="164">
        <f t="shared" si="40"/>
        <v>0</v>
      </c>
      <c r="AX66" s="163">
        <f t="shared" si="41"/>
        <v>0</v>
      </c>
      <c r="AY66" s="160">
        <f t="shared" si="42"/>
        <v>0</v>
      </c>
      <c r="AZ66" s="160">
        <f t="shared" si="43"/>
        <v>0</v>
      </c>
      <c r="BA66" s="159">
        <f t="shared" si="44"/>
        <v>0</v>
      </c>
      <c r="BB66" s="156"/>
      <c r="BC66" s="156"/>
      <c r="BD66" s="156"/>
      <c r="BE66" s="159">
        <f t="shared" si="45"/>
        <v>0</v>
      </c>
      <c r="BF66" s="156"/>
      <c r="BG66" s="156"/>
      <c r="BH66" s="156"/>
      <c r="BI66" s="160">
        <f t="shared" si="46"/>
        <v>0</v>
      </c>
      <c r="BJ66" s="159">
        <f t="shared" si="47"/>
        <v>0</v>
      </c>
      <c r="BK66" s="164">
        <f t="shared" si="48"/>
        <v>0</v>
      </c>
      <c r="BL66" s="163">
        <f t="shared" si="49"/>
        <v>0</v>
      </c>
      <c r="BM66" s="160">
        <f t="shared" si="50"/>
        <v>0</v>
      </c>
      <c r="BN66" s="160">
        <f t="shared" si="51"/>
        <v>0</v>
      </c>
      <c r="BO66" s="159">
        <f t="shared" si="52"/>
        <v>0</v>
      </c>
      <c r="BP66" s="156"/>
      <c r="BQ66" s="156"/>
      <c r="BR66" s="159">
        <f t="shared" si="53"/>
        <v>0</v>
      </c>
      <c r="BS66" s="156"/>
      <c r="BT66" s="156"/>
      <c r="BU66" s="159">
        <f t="shared" si="54"/>
        <v>0</v>
      </c>
      <c r="BV66" s="160">
        <f t="shared" si="55"/>
        <v>0</v>
      </c>
      <c r="BW66" s="161">
        <f t="shared" si="56"/>
        <v>0</v>
      </c>
      <c r="BX66" s="162">
        <f t="shared" si="57"/>
        <v>0</v>
      </c>
      <c r="BY66" s="160">
        <f t="shared" si="58"/>
        <v>0</v>
      </c>
      <c r="BZ66" s="159">
        <f t="shared" si="59"/>
        <v>0</v>
      </c>
      <c r="CA66" s="156"/>
      <c r="CB66" s="156"/>
      <c r="CC66" s="156"/>
      <c r="CD66" s="159">
        <f t="shared" si="60"/>
        <v>0</v>
      </c>
      <c r="CE66" s="156"/>
      <c r="CF66" s="156"/>
      <c r="CG66" s="156"/>
      <c r="CH66" s="159">
        <f t="shared" si="61"/>
        <v>0</v>
      </c>
      <c r="CI66" s="160">
        <f t="shared" si="62"/>
        <v>0</v>
      </c>
      <c r="CJ66" s="164">
        <f t="shared" si="63"/>
        <v>0</v>
      </c>
      <c r="CK66" s="163">
        <f t="shared" si="64"/>
        <v>0</v>
      </c>
      <c r="CL66" s="163">
        <f t="shared" si="65"/>
        <v>0</v>
      </c>
      <c r="CM66" s="160">
        <f t="shared" si="66"/>
        <v>0</v>
      </c>
      <c r="CN66" s="160">
        <f t="shared" si="67"/>
        <v>0</v>
      </c>
      <c r="CO66" s="156"/>
      <c r="CP66" s="156"/>
      <c r="CQ66" s="159">
        <f t="shared" si="68"/>
        <v>0</v>
      </c>
      <c r="CR66" s="161">
        <f t="shared" si="69"/>
        <v>0</v>
      </c>
      <c r="CS66" s="162">
        <f t="shared" si="70"/>
        <v>0</v>
      </c>
      <c r="CT66" s="160">
        <f t="shared" si="71"/>
        <v>0</v>
      </c>
      <c r="CU66" s="160">
        <f t="shared" si="108"/>
        <v>0</v>
      </c>
      <c r="CV66" s="156"/>
      <c r="CW66" s="156"/>
      <c r="CX66" s="159">
        <f t="shared" si="72"/>
        <v>0</v>
      </c>
      <c r="CY66" s="161">
        <f t="shared" si="73"/>
        <v>0</v>
      </c>
      <c r="CZ66" s="162">
        <f t="shared" si="74"/>
        <v>0</v>
      </c>
      <c r="DA66" s="160">
        <f t="shared" si="75"/>
        <v>0</v>
      </c>
      <c r="DB66" s="160">
        <f t="shared" si="76"/>
        <v>0</v>
      </c>
      <c r="DC66" s="218">
        <f t="shared" si="77"/>
        <v>0</v>
      </c>
      <c r="DD66" s="160" t="str">
        <f t="shared" si="78"/>
        <v>دون المســـتوى</v>
      </c>
      <c r="DE66" s="165">
        <f t="shared" si="79"/>
        <v>14</v>
      </c>
      <c r="DF66" s="156"/>
      <c r="DG66" s="156"/>
      <c r="DH66" s="159">
        <f t="shared" si="80"/>
        <v>0</v>
      </c>
      <c r="DI66" s="156"/>
      <c r="DJ66" s="156"/>
      <c r="DK66" s="160">
        <f t="shared" si="82"/>
        <v>0</v>
      </c>
      <c r="DL66" s="163">
        <f t="shared" si="83"/>
        <v>0</v>
      </c>
      <c r="DM66" s="161">
        <f t="shared" si="84"/>
        <v>0</v>
      </c>
      <c r="DN66" s="162">
        <f t="shared" si="85"/>
        <v>0</v>
      </c>
      <c r="DO66" s="160">
        <f t="shared" si="86"/>
        <v>0</v>
      </c>
      <c r="DP66" s="160">
        <f t="shared" si="87"/>
        <v>0</v>
      </c>
      <c r="DQ66" s="156"/>
      <c r="DR66" s="156"/>
      <c r="DS66" s="157">
        <f t="shared" si="88"/>
        <v>0</v>
      </c>
      <c r="DT66" s="156"/>
      <c r="DU66" s="156"/>
      <c r="DV66" s="159">
        <f t="shared" si="89"/>
        <v>0</v>
      </c>
      <c r="DW66" s="160">
        <f t="shared" si="90"/>
        <v>0</v>
      </c>
      <c r="DX66" s="161">
        <f t="shared" si="91"/>
        <v>0</v>
      </c>
      <c r="DY66" s="162">
        <f t="shared" si="92"/>
        <v>0</v>
      </c>
      <c r="DZ66" s="160">
        <f t="shared" si="93"/>
        <v>0</v>
      </c>
      <c r="EA66" s="159">
        <f t="shared" si="94"/>
        <v>0</v>
      </c>
      <c r="EB66" s="135" t="str">
        <f t="shared" si="3"/>
        <v>/ لغة عربية</v>
      </c>
      <c r="EC66" s="135" t="str">
        <f t="shared" si="4"/>
        <v>/ لغة انجليزية</v>
      </c>
      <c r="ED66" s="135" t="str">
        <f t="shared" si="5"/>
        <v>/ دراسات إجتماعية</v>
      </c>
      <c r="EE66" s="135" t="str">
        <f t="shared" si="6"/>
        <v>/ رياضيات</v>
      </c>
      <c r="EF66" s="135" t="str">
        <f t="shared" si="7"/>
        <v>/ علوم</v>
      </c>
      <c r="EG66" s="135" t="str">
        <f t="shared" si="8"/>
        <v>/ تربية فنية</v>
      </c>
      <c r="EH66" s="135" t="str">
        <f t="shared" si="95"/>
        <v>/ حاسب آلى</v>
      </c>
      <c r="EI66" s="135" t="str">
        <f t="shared" si="96"/>
        <v>/ نشـــاط1</v>
      </c>
      <c r="EJ66" s="135" t="str">
        <f t="shared" si="97"/>
        <v>/ نشـــاط2</v>
      </c>
      <c r="EK66" s="135" t="str">
        <f t="shared" si="98"/>
        <v>/ مجموع كلى</v>
      </c>
      <c r="EL66" s="135" t="str">
        <f t="shared" si="9"/>
        <v>/ تربية دينية</v>
      </c>
      <c r="EM66" s="135" t="str">
        <f t="shared" si="99"/>
        <v>/ لغــة فرنسيــــة</v>
      </c>
      <c r="EN66" s="135" t="str">
        <f t="shared" si="10"/>
        <v>1</v>
      </c>
      <c r="EO66" s="135" t="str">
        <f t="shared" si="11"/>
        <v>1</v>
      </c>
      <c r="EP66" s="136" t="str">
        <f t="shared" si="12"/>
        <v>1</v>
      </c>
      <c r="EQ66" s="137" t="str">
        <f t="shared" si="13"/>
        <v>1</v>
      </c>
      <c r="ER66" s="136" t="str">
        <f t="shared" si="14"/>
        <v>1</v>
      </c>
      <c r="ES66" s="136" t="str">
        <f t="shared" si="15"/>
        <v>1</v>
      </c>
      <c r="ET66" s="150" t="str">
        <f t="shared" si="16"/>
        <v>1</v>
      </c>
      <c r="EU66" s="138" t="str">
        <f t="shared" si="100"/>
        <v>1</v>
      </c>
      <c r="EV66" s="147" t="str">
        <f t="shared" si="101"/>
        <v>1</v>
      </c>
      <c r="EW66" s="123" t="str">
        <f t="shared" si="102"/>
        <v>1</v>
      </c>
      <c r="EX66" s="124" t="str">
        <f t="shared" si="17"/>
        <v>1</v>
      </c>
      <c r="EY66" s="124" t="str">
        <f t="shared" si="103"/>
        <v>1</v>
      </c>
      <c r="EZ66" s="35">
        <f t="shared" si="104"/>
        <v>12</v>
      </c>
      <c r="FA66" s="36" t="str">
        <f t="shared" si="105"/>
        <v>/ لـه دور ثــان فى مــواد</v>
      </c>
      <c r="FB66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67" spans="1:259" ht="20.25" x14ac:dyDescent="0.3">
      <c r="A67" s="154" t="str">
        <f>+IF(B67="","",SUBTOTAL(3,B$10:B67))</f>
        <v/>
      </c>
      <c r="B67" s="186"/>
      <c r="C67" s="156"/>
      <c r="D67" s="156"/>
      <c r="E67" s="183"/>
      <c r="F67" s="183"/>
      <c r="G67" s="156"/>
      <c r="H67" s="156"/>
      <c r="I67" s="157">
        <f t="shared" si="18"/>
        <v>0</v>
      </c>
      <c r="J67" s="156"/>
      <c r="K67" s="158"/>
      <c r="L67" s="159">
        <f t="shared" si="19"/>
        <v>0</v>
      </c>
      <c r="M67" s="160">
        <f t="shared" si="20"/>
        <v>0</v>
      </c>
      <c r="N67" s="161">
        <f t="shared" si="21"/>
        <v>0</v>
      </c>
      <c r="O67" s="162">
        <f t="shared" si="22"/>
        <v>0</v>
      </c>
      <c r="P67" s="160">
        <f t="shared" si="107"/>
        <v>0</v>
      </c>
      <c r="Q67" s="159">
        <f t="shared" si="23"/>
        <v>0</v>
      </c>
      <c r="R67" s="156"/>
      <c r="S67" s="156"/>
      <c r="T67" s="157">
        <f t="shared" si="1"/>
        <v>0</v>
      </c>
      <c r="U67" s="156"/>
      <c r="V67" s="156"/>
      <c r="W67" s="159">
        <f t="shared" si="24"/>
        <v>0</v>
      </c>
      <c r="X67" s="160">
        <f t="shared" si="25"/>
        <v>0</v>
      </c>
      <c r="Y67" s="161">
        <f t="shared" si="26"/>
        <v>0</v>
      </c>
      <c r="Z67" s="162">
        <f t="shared" si="27"/>
        <v>0</v>
      </c>
      <c r="AA67" s="160">
        <f t="shared" si="28"/>
        <v>0</v>
      </c>
      <c r="AB67" s="159">
        <f t="shared" si="29"/>
        <v>0</v>
      </c>
      <c r="AC67" s="156"/>
      <c r="AD67" s="156"/>
      <c r="AE67" s="157">
        <f t="shared" si="30"/>
        <v>0</v>
      </c>
      <c r="AF67" s="156"/>
      <c r="AG67" s="156"/>
      <c r="AH67" s="159">
        <f t="shared" si="31"/>
        <v>0</v>
      </c>
      <c r="AI67" s="160">
        <f t="shared" si="32"/>
        <v>0</v>
      </c>
      <c r="AJ67" s="161">
        <f t="shared" si="33"/>
        <v>0</v>
      </c>
      <c r="AK67" s="162">
        <f t="shared" si="34"/>
        <v>0</v>
      </c>
      <c r="AL67" s="160">
        <f t="shared" si="35"/>
        <v>0</v>
      </c>
      <c r="AM67" s="159">
        <f t="shared" si="36"/>
        <v>0</v>
      </c>
      <c r="AN67" s="156"/>
      <c r="AO67" s="156"/>
      <c r="AP67" s="156"/>
      <c r="AQ67" s="159">
        <f t="shared" si="37"/>
        <v>0</v>
      </c>
      <c r="AR67" s="156"/>
      <c r="AS67" s="156"/>
      <c r="AT67" s="156"/>
      <c r="AU67" s="163">
        <f t="shared" si="38"/>
        <v>0</v>
      </c>
      <c r="AV67" s="160">
        <f t="shared" si="39"/>
        <v>0</v>
      </c>
      <c r="AW67" s="164">
        <f t="shared" si="40"/>
        <v>0</v>
      </c>
      <c r="AX67" s="163">
        <f t="shared" si="41"/>
        <v>0</v>
      </c>
      <c r="AY67" s="160">
        <f t="shared" si="42"/>
        <v>0</v>
      </c>
      <c r="AZ67" s="160">
        <f t="shared" si="43"/>
        <v>0</v>
      </c>
      <c r="BA67" s="159">
        <f t="shared" si="44"/>
        <v>0</v>
      </c>
      <c r="BB67" s="156"/>
      <c r="BC67" s="156"/>
      <c r="BD67" s="156"/>
      <c r="BE67" s="159">
        <f t="shared" si="45"/>
        <v>0</v>
      </c>
      <c r="BF67" s="156"/>
      <c r="BG67" s="156"/>
      <c r="BH67" s="156"/>
      <c r="BI67" s="160">
        <f t="shared" si="46"/>
        <v>0</v>
      </c>
      <c r="BJ67" s="159">
        <f t="shared" si="47"/>
        <v>0</v>
      </c>
      <c r="BK67" s="164">
        <f t="shared" si="48"/>
        <v>0</v>
      </c>
      <c r="BL67" s="163">
        <f t="shared" si="49"/>
        <v>0</v>
      </c>
      <c r="BM67" s="160">
        <f t="shared" si="50"/>
        <v>0</v>
      </c>
      <c r="BN67" s="160">
        <f t="shared" si="51"/>
        <v>0</v>
      </c>
      <c r="BO67" s="159">
        <f t="shared" si="52"/>
        <v>0</v>
      </c>
      <c r="BP67" s="156"/>
      <c r="BQ67" s="156"/>
      <c r="BR67" s="159">
        <f t="shared" si="53"/>
        <v>0</v>
      </c>
      <c r="BS67" s="156"/>
      <c r="BT67" s="156"/>
      <c r="BU67" s="159">
        <f t="shared" si="54"/>
        <v>0</v>
      </c>
      <c r="BV67" s="160">
        <f t="shared" si="55"/>
        <v>0</v>
      </c>
      <c r="BW67" s="161">
        <f t="shared" si="56"/>
        <v>0</v>
      </c>
      <c r="BX67" s="162">
        <f t="shared" si="57"/>
        <v>0</v>
      </c>
      <c r="BY67" s="160">
        <f t="shared" si="58"/>
        <v>0</v>
      </c>
      <c r="BZ67" s="159">
        <f t="shared" si="59"/>
        <v>0</v>
      </c>
      <c r="CA67" s="156"/>
      <c r="CB67" s="156"/>
      <c r="CC67" s="156"/>
      <c r="CD67" s="159">
        <f t="shared" si="60"/>
        <v>0</v>
      </c>
      <c r="CE67" s="156"/>
      <c r="CF67" s="156"/>
      <c r="CG67" s="156"/>
      <c r="CH67" s="159">
        <f t="shared" si="61"/>
        <v>0</v>
      </c>
      <c r="CI67" s="160">
        <f t="shared" si="62"/>
        <v>0</v>
      </c>
      <c r="CJ67" s="164">
        <f t="shared" si="63"/>
        <v>0</v>
      </c>
      <c r="CK67" s="163">
        <f t="shared" si="64"/>
        <v>0</v>
      </c>
      <c r="CL67" s="163">
        <f t="shared" si="65"/>
        <v>0</v>
      </c>
      <c r="CM67" s="160">
        <f t="shared" si="66"/>
        <v>0</v>
      </c>
      <c r="CN67" s="160">
        <f t="shared" si="67"/>
        <v>0</v>
      </c>
      <c r="CO67" s="156"/>
      <c r="CP67" s="156"/>
      <c r="CQ67" s="159">
        <f t="shared" si="68"/>
        <v>0</v>
      </c>
      <c r="CR67" s="161">
        <f t="shared" si="69"/>
        <v>0</v>
      </c>
      <c r="CS67" s="162">
        <f t="shared" si="70"/>
        <v>0</v>
      </c>
      <c r="CT67" s="160">
        <f t="shared" si="71"/>
        <v>0</v>
      </c>
      <c r="CU67" s="160">
        <f t="shared" si="108"/>
        <v>0</v>
      </c>
      <c r="CV67" s="156"/>
      <c r="CW67" s="156"/>
      <c r="CX67" s="159">
        <f t="shared" si="72"/>
        <v>0</v>
      </c>
      <c r="CY67" s="161">
        <f t="shared" si="73"/>
        <v>0</v>
      </c>
      <c r="CZ67" s="162">
        <f t="shared" si="74"/>
        <v>0</v>
      </c>
      <c r="DA67" s="160">
        <f t="shared" si="75"/>
        <v>0</v>
      </c>
      <c r="DB67" s="160">
        <f t="shared" si="76"/>
        <v>0</v>
      </c>
      <c r="DC67" s="218">
        <f t="shared" si="77"/>
        <v>0</v>
      </c>
      <c r="DD67" s="160" t="str">
        <f t="shared" si="78"/>
        <v>دون المســـتوى</v>
      </c>
      <c r="DE67" s="165">
        <f t="shared" si="79"/>
        <v>14</v>
      </c>
      <c r="DF67" s="156"/>
      <c r="DG67" s="156"/>
      <c r="DH67" s="159">
        <f t="shared" si="80"/>
        <v>0</v>
      </c>
      <c r="DI67" s="156"/>
      <c r="DJ67" s="156"/>
      <c r="DK67" s="160">
        <f t="shared" si="82"/>
        <v>0</v>
      </c>
      <c r="DL67" s="163">
        <f t="shared" si="83"/>
        <v>0</v>
      </c>
      <c r="DM67" s="161">
        <f t="shared" si="84"/>
        <v>0</v>
      </c>
      <c r="DN67" s="162">
        <f t="shared" si="85"/>
        <v>0</v>
      </c>
      <c r="DO67" s="160">
        <f t="shared" si="86"/>
        <v>0</v>
      </c>
      <c r="DP67" s="160">
        <f t="shared" si="87"/>
        <v>0</v>
      </c>
      <c r="DQ67" s="156"/>
      <c r="DR67" s="156"/>
      <c r="DS67" s="157">
        <f t="shared" si="88"/>
        <v>0</v>
      </c>
      <c r="DT67" s="156"/>
      <c r="DU67" s="156"/>
      <c r="DV67" s="159">
        <f t="shared" si="89"/>
        <v>0</v>
      </c>
      <c r="DW67" s="160">
        <f t="shared" si="90"/>
        <v>0</v>
      </c>
      <c r="DX67" s="161">
        <f t="shared" si="91"/>
        <v>0</v>
      </c>
      <c r="DY67" s="162">
        <f t="shared" si="92"/>
        <v>0</v>
      </c>
      <c r="DZ67" s="160">
        <f t="shared" si="93"/>
        <v>0</v>
      </c>
      <c r="EA67" s="159">
        <f t="shared" si="94"/>
        <v>0</v>
      </c>
      <c r="EB67" s="135" t="str">
        <f t="shared" si="3"/>
        <v>/ لغة عربية</v>
      </c>
      <c r="EC67" s="135" t="str">
        <f t="shared" si="4"/>
        <v>/ لغة انجليزية</v>
      </c>
      <c r="ED67" s="135" t="str">
        <f t="shared" si="5"/>
        <v>/ دراسات إجتماعية</v>
      </c>
      <c r="EE67" s="135" t="str">
        <f t="shared" si="6"/>
        <v>/ رياضيات</v>
      </c>
      <c r="EF67" s="135" t="str">
        <f t="shared" si="7"/>
        <v>/ علوم</v>
      </c>
      <c r="EG67" s="135" t="str">
        <f t="shared" si="8"/>
        <v>/ تربية فنية</v>
      </c>
      <c r="EH67" s="135" t="str">
        <f t="shared" si="95"/>
        <v>/ حاسب آلى</v>
      </c>
      <c r="EI67" s="135" t="str">
        <f t="shared" si="96"/>
        <v>/ نشـــاط1</v>
      </c>
      <c r="EJ67" s="135" t="str">
        <f t="shared" si="97"/>
        <v>/ نشـــاط2</v>
      </c>
      <c r="EK67" s="135" t="str">
        <f t="shared" si="98"/>
        <v>/ مجموع كلى</v>
      </c>
      <c r="EL67" s="135" t="str">
        <f t="shared" si="9"/>
        <v>/ تربية دينية</v>
      </c>
      <c r="EM67" s="135" t="str">
        <f t="shared" si="99"/>
        <v>/ لغــة فرنسيــــة</v>
      </c>
      <c r="EN67" s="135" t="str">
        <f t="shared" si="10"/>
        <v>1</v>
      </c>
      <c r="EO67" s="135" t="str">
        <f t="shared" si="11"/>
        <v>1</v>
      </c>
      <c r="EP67" s="136" t="str">
        <f t="shared" si="12"/>
        <v>1</v>
      </c>
      <c r="EQ67" s="137" t="str">
        <f t="shared" si="13"/>
        <v>1</v>
      </c>
      <c r="ER67" s="136" t="str">
        <f t="shared" si="14"/>
        <v>1</v>
      </c>
      <c r="ES67" s="136" t="str">
        <f t="shared" si="15"/>
        <v>1</v>
      </c>
      <c r="ET67" s="150" t="str">
        <f t="shared" si="16"/>
        <v>1</v>
      </c>
      <c r="EU67" s="138" t="str">
        <f t="shared" si="100"/>
        <v>1</v>
      </c>
      <c r="EV67" s="147" t="str">
        <f t="shared" si="101"/>
        <v>1</v>
      </c>
      <c r="EW67" s="123" t="str">
        <f t="shared" si="102"/>
        <v>1</v>
      </c>
      <c r="EX67" s="124" t="str">
        <f t="shared" si="17"/>
        <v>1</v>
      </c>
      <c r="EY67" s="124" t="str">
        <f t="shared" si="103"/>
        <v>1</v>
      </c>
      <c r="EZ67" s="35">
        <f t="shared" si="104"/>
        <v>12</v>
      </c>
      <c r="FA67" s="36" t="str">
        <f t="shared" si="105"/>
        <v>/ لـه دور ثــان فى مــواد</v>
      </c>
      <c r="FB67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68" spans="1:259" ht="20.25" x14ac:dyDescent="0.3">
      <c r="A68" s="154" t="str">
        <f>+IF(B68="","",SUBTOTAL(3,B$10:B68))</f>
        <v/>
      </c>
      <c r="B68" s="186"/>
      <c r="C68" s="156"/>
      <c r="D68" s="156"/>
      <c r="E68" s="183"/>
      <c r="F68" s="183"/>
      <c r="G68" s="156"/>
      <c r="H68" s="156"/>
      <c r="I68" s="157">
        <f t="shared" si="18"/>
        <v>0</v>
      </c>
      <c r="J68" s="156"/>
      <c r="K68" s="158"/>
      <c r="L68" s="159">
        <f t="shared" si="19"/>
        <v>0</v>
      </c>
      <c r="M68" s="160">
        <f t="shared" si="20"/>
        <v>0</v>
      </c>
      <c r="N68" s="161">
        <f t="shared" si="21"/>
        <v>0</v>
      </c>
      <c r="O68" s="162">
        <f t="shared" si="22"/>
        <v>0</v>
      </c>
      <c r="P68" s="160">
        <f t="shared" si="107"/>
        <v>0</v>
      </c>
      <c r="Q68" s="159">
        <f t="shared" si="23"/>
        <v>0</v>
      </c>
      <c r="R68" s="156"/>
      <c r="S68" s="156"/>
      <c r="T68" s="157">
        <f t="shared" si="1"/>
        <v>0</v>
      </c>
      <c r="U68" s="156"/>
      <c r="V68" s="156"/>
      <c r="W68" s="159">
        <f t="shared" si="24"/>
        <v>0</v>
      </c>
      <c r="X68" s="160">
        <f t="shared" si="25"/>
        <v>0</v>
      </c>
      <c r="Y68" s="161">
        <f t="shared" si="26"/>
        <v>0</v>
      </c>
      <c r="Z68" s="162">
        <f t="shared" si="27"/>
        <v>0</v>
      </c>
      <c r="AA68" s="160">
        <f t="shared" si="28"/>
        <v>0</v>
      </c>
      <c r="AB68" s="159">
        <f t="shared" si="29"/>
        <v>0</v>
      </c>
      <c r="AC68" s="156"/>
      <c r="AD68" s="156"/>
      <c r="AE68" s="157">
        <f t="shared" si="30"/>
        <v>0</v>
      </c>
      <c r="AF68" s="156"/>
      <c r="AG68" s="156"/>
      <c r="AH68" s="159">
        <f t="shared" si="31"/>
        <v>0</v>
      </c>
      <c r="AI68" s="160">
        <f t="shared" si="32"/>
        <v>0</v>
      </c>
      <c r="AJ68" s="161">
        <f t="shared" si="33"/>
        <v>0</v>
      </c>
      <c r="AK68" s="162">
        <f t="shared" si="34"/>
        <v>0</v>
      </c>
      <c r="AL68" s="160">
        <f t="shared" si="35"/>
        <v>0</v>
      </c>
      <c r="AM68" s="159">
        <f t="shared" si="36"/>
        <v>0</v>
      </c>
      <c r="AN68" s="156"/>
      <c r="AO68" s="156"/>
      <c r="AP68" s="156"/>
      <c r="AQ68" s="159">
        <f t="shared" si="37"/>
        <v>0</v>
      </c>
      <c r="AR68" s="156"/>
      <c r="AS68" s="156"/>
      <c r="AT68" s="156"/>
      <c r="AU68" s="163">
        <f t="shared" si="38"/>
        <v>0</v>
      </c>
      <c r="AV68" s="160">
        <f t="shared" si="39"/>
        <v>0</v>
      </c>
      <c r="AW68" s="164">
        <f t="shared" si="40"/>
        <v>0</v>
      </c>
      <c r="AX68" s="163">
        <f t="shared" si="41"/>
        <v>0</v>
      </c>
      <c r="AY68" s="160">
        <f t="shared" si="42"/>
        <v>0</v>
      </c>
      <c r="AZ68" s="160">
        <f t="shared" si="43"/>
        <v>0</v>
      </c>
      <c r="BA68" s="159">
        <f t="shared" si="44"/>
        <v>0</v>
      </c>
      <c r="BB68" s="156"/>
      <c r="BC68" s="156"/>
      <c r="BD68" s="156"/>
      <c r="BE68" s="159">
        <f t="shared" si="45"/>
        <v>0</v>
      </c>
      <c r="BF68" s="156"/>
      <c r="BG68" s="156"/>
      <c r="BH68" s="156"/>
      <c r="BI68" s="160">
        <f t="shared" si="46"/>
        <v>0</v>
      </c>
      <c r="BJ68" s="159">
        <f t="shared" si="47"/>
        <v>0</v>
      </c>
      <c r="BK68" s="164">
        <f t="shared" si="48"/>
        <v>0</v>
      </c>
      <c r="BL68" s="163">
        <f t="shared" si="49"/>
        <v>0</v>
      </c>
      <c r="BM68" s="160">
        <f t="shared" si="50"/>
        <v>0</v>
      </c>
      <c r="BN68" s="160">
        <f t="shared" si="51"/>
        <v>0</v>
      </c>
      <c r="BO68" s="159">
        <f t="shared" si="52"/>
        <v>0</v>
      </c>
      <c r="BP68" s="156"/>
      <c r="BQ68" s="156"/>
      <c r="BR68" s="159">
        <f t="shared" si="53"/>
        <v>0</v>
      </c>
      <c r="BS68" s="156"/>
      <c r="BT68" s="156"/>
      <c r="BU68" s="159">
        <f t="shared" si="54"/>
        <v>0</v>
      </c>
      <c r="BV68" s="160">
        <f t="shared" si="55"/>
        <v>0</v>
      </c>
      <c r="BW68" s="161">
        <f t="shared" si="56"/>
        <v>0</v>
      </c>
      <c r="BX68" s="162">
        <f t="shared" si="57"/>
        <v>0</v>
      </c>
      <c r="BY68" s="160">
        <f t="shared" si="58"/>
        <v>0</v>
      </c>
      <c r="BZ68" s="159">
        <f t="shared" si="59"/>
        <v>0</v>
      </c>
      <c r="CA68" s="156"/>
      <c r="CB68" s="156"/>
      <c r="CC68" s="156"/>
      <c r="CD68" s="159">
        <f t="shared" si="60"/>
        <v>0</v>
      </c>
      <c r="CE68" s="156"/>
      <c r="CF68" s="156"/>
      <c r="CG68" s="156"/>
      <c r="CH68" s="159">
        <f t="shared" si="61"/>
        <v>0</v>
      </c>
      <c r="CI68" s="160">
        <f t="shared" si="62"/>
        <v>0</v>
      </c>
      <c r="CJ68" s="164">
        <f t="shared" si="63"/>
        <v>0</v>
      </c>
      <c r="CK68" s="163">
        <f t="shared" si="64"/>
        <v>0</v>
      </c>
      <c r="CL68" s="163">
        <f t="shared" si="65"/>
        <v>0</v>
      </c>
      <c r="CM68" s="160">
        <f t="shared" si="66"/>
        <v>0</v>
      </c>
      <c r="CN68" s="160">
        <f t="shared" si="67"/>
        <v>0</v>
      </c>
      <c r="CO68" s="156"/>
      <c r="CP68" s="156"/>
      <c r="CQ68" s="159">
        <f t="shared" si="68"/>
        <v>0</v>
      </c>
      <c r="CR68" s="161">
        <f t="shared" si="69"/>
        <v>0</v>
      </c>
      <c r="CS68" s="162">
        <f t="shared" si="70"/>
        <v>0</v>
      </c>
      <c r="CT68" s="160">
        <f t="shared" si="71"/>
        <v>0</v>
      </c>
      <c r="CU68" s="160">
        <f t="shared" si="108"/>
        <v>0</v>
      </c>
      <c r="CV68" s="156"/>
      <c r="CW68" s="156"/>
      <c r="CX68" s="159">
        <f t="shared" si="72"/>
        <v>0</v>
      </c>
      <c r="CY68" s="161">
        <f t="shared" si="73"/>
        <v>0</v>
      </c>
      <c r="CZ68" s="162">
        <f t="shared" si="74"/>
        <v>0</v>
      </c>
      <c r="DA68" s="160">
        <f t="shared" si="75"/>
        <v>0</v>
      </c>
      <c r="DB68" s="160">
        <f t="shared" si="76"/>
        <v>0</v>
      </c>
      <c r="DC68" s="218">
        <f t="shared" si="77"/>
        <v>0</v>
      </c>
      <c r="DD68" s="160" t="str">
        <f t="shared" si="78"/>
        <v>دون المســـتوى</v>
      </c>
      <c r="DE68" s="165">
        <f t="shared" si="79"/>
        <v>14</v>
      </c>
      <c r="DF68" s="156"/>
      <c r="DG68" s="156"/>
      <c r="DH68" s="159">
        <f t="shared" si="80"/>
        <v>0</v>
      </c>
      <c r="DI68" s="156"/>
      <c r="DJ68" s="156"/>
      <c r="DK68" s="160">
        <f t="shared" si="82"/>
        <v>0</v>
      </c>
      <c r="DL68" s="163">
        <f t="shared" si="83"/>
        <v>0</v>
      </c>
      <c r="DM68" s="161">
        <f t="shared" si="84"/>
        <v>0</v>
      </c>
      <c r="DN68" s="162">
        <f t="shared" si="85"/>
        <v>0</v>
      </c>
      <c r="DO68" s="160">
        <f t="shared" si="86"/>
        <v>0</v>
      </c>
      <c r="DP68" s="160">
        <f t="shared" si="87"/>
        <v>0</v>
      </c>
      <c r="DQ68" s="156"/>
      <c r="DR68" s="156"/>
      <c r="DS68" s="157">
        <f t="shared" si="88"/>
        <v>0</v>
      </c>
      <c r="DT68" s="156"/>
      <c r="DU68" s="156"/>
      <c r="DV68" s="159">
        <f t="shared" si="89"/>
        <v>0</v>
      </c>
      <c r="DW68" s="160">
        <f t="shared" si="90"/>
        <v>0</v>
      </c>
      <c r="DX68" s="161">
        <f t="shared" si="91"/>
        <v>0</v>
      </c>
      <c r="DY68" s="162">
        <f t="shared" si="92"/>
        <v>0</v>
      </c>
      <c r="DZ68" s="160">
        <f t="shared" si="93"/>
        <v>0</v>
      </c>
      <c r="EA68" s="159">
        <f t="shared" si="94"/>
        <v>0</v>
      </c>
      <c r="EB68" s="135" t="str">
        <f t="shared" si="3"/>
        <v>/ لغة عربية</v>
      </c>
      <c r="EC68" s="135" t="str">
        <f t="shared" si="4"/>
        <v>/ لغة انجليزية</v>
      </c>
      <c r="ED68" s="135" t="str">
        <f t="shared" si="5"/>
        <v>/ دراسات إجتماعية</v>
      </c>
      <c r="EE68" s="135" t="str">
        <f t="shared" si="6"/>
        <v>/ رياضيات</v>
      </c>
      <c r="EF68" s="135" t="str">
        <f t="shared" si="7"/>
        <v>/ علوم</v>
      </c>
      <c r="EG68" s="135" t="str">
        <f t="shared" si="8"/>
        <v>/ تربية فنية</v>
      </c>
      <c r="EH68" s="135" t="str">
        <f t="shared" si="95"/>
        <v>/ حاسب آلى</v>
      </c>
      <c r="EI68" s="135" t="str">
        <f t="shared" si="96"/>
        <v>/ نشـــاط1</v>
      </c>
      <c r="EJ68" s="135" t="str">
        <f t="shared" si="97"/>
        <v>/ نشـــاط2</v>
      </c>
      <c r="EK68" s="135" t="str">
        <f t="shared" si="98"/>
        <v>/ مجموع كلى</v>
      </c>
      <c r="EL68" s="135" t="str">
        <f t="shared" si="9"/>
        <v>/ تربية دينية</v>
      </c>
      <c r="EM68" s="135" t="str">
        <f t="shared" si="99"/>
        <v>/ لغــة فرنسيــــة</v>
      </c>
      <c r="EN68" s="135" t="str">
        <f t="shared" si="10"/>
        <v>1</v>
      </c>
      <c r="EO68" s="135" t="str">
        <f t="shared" si="11"/>
        <v>1</v>
      </c>
      <c r="EP68" s="136" t="str">
        <f t="shared" si="12"/>
        <v>1</v>
      </c>
      <c r="EQ68" s="137" t="str">
        <f t="shared" si="13"/>
        <v>1</v>
      </c>
      <c r="ER68" s="136" t="str">
        <f t="shared" si="14"/>
        <v>1</v>
      </c>
      <c r="ES68" s="136" t="str">
        <f t="shared" si="15"/>
        <v>1</v>
      </c>
      <c r="ET68" s="150" t="str">
        <f t="shared" si="16"/>
        <v>1</v>
      </c>
      <c r="EU68" s="138" t="str">
        <f t="shared" si="100"/>
        <v>1</v>
      </c>
      <c r="EV68" s="147" t="str">
        <f t="shared" si="101"/>
        <v>1</v>
      </c>
      <c r="EW68" s="123" t="str">
        <f t="shared" si="102"/>
        <v>1</v>
      </c>
      <c r="EX68" s="124" t="str">
        <f t="shared" si="17"/>
        <v>1</v>
      </c>
      <c r="EY68" s="124" t="str">
        <f t="shared" si="103"/>
        <v>1</v>
      </c>
      <c r="EZ68" s="35">
        <f t="shared" si="104"/>
        <v>12</v>
      </c>
      <c r="FA68" s="36" t="str">
        <f t="shared" si="105"/>
        <v>/ لـه دور ثــان فى مــواد</v>
      </c>
      <c r="FB68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69" spans="1:259" s="44" customFormat="1" ht="20.25" x14ac:dyDescent="0.3">
      <c r="A69" s="184" t="str">
        <f>+IF(B69="","",SUBTOTAL(3,B$10:B69))</f>
        <v/>
      </c>
      <c r="B69" s="191"/>
      <c r="C69" s="156"/>
      <c r="D69" s="156"/>
      <c r="E69" s="185"/>
      <c r="F69" s="185"/>
      <c r="G69" s="156"/>
      <c r="H69" s="156"/>
      <c r="I69" s="157">
        <f t="shared" si="18"/>
        <v>0</v>
      </c>
      <c r="J69" s="156"/>
      <c r="K69" s="158"/>
      <c r="L69" s="159">
        <f t="shared" si="19"/>
        <v>0</v>
      </c>
      <c r="M69" s="160">
        <f t="shared" si="20"/>
        <v>0</v>
      </c>
      <c r="N69" s="161">
        <f t="shared" si="21"/>
        <v>0</v>
      </c>
      <c r="O69" s="162">
        <f t="shared" si="22"/>
        <v>0</v>
      </c>
      <c r="P69" s="160">
        <f t="shared" si="107"/>
        <v>0</v>
      </c>
      <c r="Q69" s="159">
        <f t="shared" si="23"/>
        <v>0</v>
      </c>
      <c r="R69" s="156"/>
      <c r="S69" s="156"/>
      <c r="T69" s="157">
        <f t="shared" si="1"/>
        <v>0</v>
      </c>
      <c r="U69" s="156"/>
      <c r="V69" s="156"/>
      <c r="W69" s="159">
        <f t="shared" si="24"/>
        <v>0</v>
      </c>
      <c r="X69" s="160">
        <f t="shared" si="25"/>
        <v>0</v>
      </c>
      <c r="Y69" s="161">
        <f t="shared" si="26"/>
        <v>0</v>
      </c>
      <c r="Z69" s="162">
        <f t="shared" si="27"/>
        <v>0</v>
      </c>
      <c r="AA69" s="160">
        <f t="shared" si="28"/>
        <v>0</v>
      </c>
      <c r="AB69" s="159">
        <f t="shared" si="29"/>
        <v>0</v>
      </c>
      <c r="AC69" s="156"/>
      <c r="AD69" s="156"/>
      <c r="AE69" s="157">
        <f t="shared" si="30"/>
        <v>0</v>
      </c>
      <c r="AF69" s="156"/>
      <c r="AG69" s="156"/>
      <c r="AH69" s="159">
        <f t="shared" si="31"/>
        <v>0</v>
      </c>
      <c r="AI69" s="160">
        <f t="shared" si="32"/>
        <v>0</v>
      </c>
      <c r="AJ69" s="161">
        <f t="shared" si="33"/>
        <v>0</v>
      </c>
      <c r="AK69" s="162">
        <f t="shared" si="34"/>
        <v>0</v>
      </c>
      <c r="AL69" s="160">
        <f t="shared" si="35"/>
        <v>0</v>
      </c>
      <c r="AM69" s="159">
        <f t="shared" si="36"/>
        <v>0</v>
      </c>
      <c r="AN69" s="156"/>
      <c r="AO69" s="156"/>
      <c r="AP69" s="156"/>
      <c r="AQ69" s="159">
        <f t="shared" si="37"/>
        <v>0</v>
      </c>
      <c r="AR69" s="156"/>
      <c r="AS69" s="156"/>
      <c r="AT69" s="156"/>
      <c r="AU69" s="163">
        <f t="shared" si="38"/>
        <v>0</v>
      </c>
      <c r="AV69" s="160">
        <f t="shared" si="39"/>
        <v>0</v>
      </c>
      <c r="AW69" s="164">
        <f t="shared" si="40"/>
        <v>0</v>
      </c>
      <c r="AX69" s="163">
        <f t="shared" si="41"/>
        <v>0</v>
      </c>
      <c r="AY69" s="160">
        <f t="shared" si="42"/>
        <v>0</v>
      </c>
      <c r="AZ69" s="160">
        <f t="shared" si="43"/>
        <v>0</v>
      </c>
      <c r="BA69" s="159">
        <f t="shared" si="44"/>
        <v>0</v>
      </c>
      <c r="BB69" s="156"/>
      <c r="BC69" s="156"/>
      <c r="BD69" s="156"/>
      <c r="BE69" s="159">
        <f t="shared" si="45"/>
        <v>0</v>
      </c>
      <c r="BF69" s="156"/>
      <c r="BG69" s="156"/>
      <c r="BH69" s="156"/>
      <c r="BI69" s="160">
        <f t="shared" si="46"/>
        <v>0</v>
      </c>
      <c r="BJ69" s="159">
        <f t="shared" si="47"/>
        <v>0</v>
      </c>
      <c r="BK69" s="164">
        <f t="shared" si="48"/>
        <v>0</v>
      </c>
      <c r="BL69" s="163">
        <f t="shared" si="49"/>
        <v>0</v>
      </c>
      <c r="BM69" s="160">
        <f t="shared" si="50"/>
        <v>0</v>
      </c>
      <c r="BN69" s="160">
        <f t="shared" si="51"/>
        <v>0</v>
      </c>
      <c r="BO69" s="159">
        <f t="shared" si="52"/>
        <v>0</v>
      </c>
      <c r="BP69" s="156"/>
      <c r="BQ69" s="156"/>
      <c r="BR69" s="159">
        <f t="shared" si="53"/>
        <v>0</v>
      </c>
      <c r="BS69" s="156"/>
      <c r="BT69" s="156"/>
      <c r="BU69" s="159">
        <f t="shared" si="54"/>
        <v>0</v>
      </c>
      <c r="BV69" s="160">
        <f t="shared" si="55"/>
        <v>0</v>
      </c>
      <c r="BW69" s="161">
        <f t="shared" si="56"/>
        <v>0</v>
      </c>
      <c r="BX69" s="162">
        <f t="shared" si="57"/>
        <v>0</v>
      </c>
      <c r="BY69" s="160">
        <f t="shared" si="58"/>
        <v>0</v>
      </c>
      <c r="BZ69" s="159">
        <f t="shared" si="59"/>
        <v>0</v>
      </c>
      <c r="CA69" s="156"/>
      <c r="CB69" s="156"/>
      <c r="CC69" s="156"/>
      <c r="CD69" s="159">
        <f t="shared" si="60"/>
        <v>0</v>
      </c>
      <c r="CE69" s="156"/>
      <c r="CF69" s="156"/>
      <c r="CG69" s="156"/>
      <c r="CH69" s="159">
        <f t="shared" si="61"/>
        <v>0</v>
      </c>
      <c r="CI69" s="160">
        <f t="shared" si="62"/>
        <v>0</v>
      </c>
      <c r="CJ69" s="164">
        <f t="shared" si="63"/>
        <v>0</v>
      </c>
      <c r="CK69" s="163">
        <f t="shared" si="64"/>
        <v>0</v>
      </c>
      <c r="CL69" s="163">
        <f t="shared" si="65"/>
        <v>0</v>
      </c>
      <c r="CM69" s="160">
        <f t="shared" si="66"/>
        <v>0</v>
      </c>
      <c r="CN69" s="160">
        <f t="shared" si="67"/>
        <v>0</v>
      </c>
      <c r="CO69" s="156"/>
      <c r="CP69" s="156"/>
      <c r="CQ69" s="159">
        <f t="shared" si="68"/>
        <v>0</v>
      </c>
      <c r="CR69" s="161">
        <f t="shared" si="69"/>
        <v>0</v>
      </c>
      <c r="CS69" s="162">
        <f t="shared" si="70"/>
        <v>0</v>
      </c>
      <c r="CT69" s="160">
        <f t="shared" si="71"/>
        <v>0</v>
      </c>
      <c r="CU69" s="160">
        <f t="shared" si="108"/>
        <v>0</v>
      </c>
      <c r="CV69" s="156"/>
      <c r="CW69" s="156"/>
      <c r="CX69" s="159">
        <f t="shared" si="72"/>
        <v>0</v>
      </c>
      <c r="CY69" s="161">
        <f t="shared" si="73"/>
        <v>0</v>
      </c>
      <c r="CZ69" s="162">
        <f t="shared" si="74"/>
        <v>0</v>
      </c>
      <c r="DA69" s="160">
        <f t="shared" si="75"/>
        <v>0</v>
      </c>
      <c r="DB69" s="160">
        <f t="shared" si="76"/>
        <v>0</v>
      </c>
      <c r="DC69" s="218">
        <f t="shared" si="77"/>
        <v>0</v>
      </c>
      <c r="DD69" s="160" t="str">
        <f t="shared" si="78"/>
        <v>دون المســـتوى</v>
      </c>
      <c r="DE69" s="165">
        <f t="shared" si="79"/>
        <v>14</v>
      </c>
      <c r="DF69" s="156"/>
      <c r="DG69" s="156"/>
      <c r="DH69" s="159">
        <f t="shared" si="80"/>
        <v>0</v>
      </c>
      <c r="DI69" s="156"/>
      <c r="DJ69" s="156"/>
      <c r="DK69" s="160">
        <f t="shared" si="82"/>
        <v>0</v>
      </c>
      <c r="DL69" s="163">
        <f t="shared" si="83"/>
        <v>0</v>
      </c>
      <c r="DM69" s="161">
        <f t="shared" si="84"/>
        <v>0</v>
      </c>
      <c r="DN69" s="162">
        <f t="shared" si="85"/>
        <v>0</v>
      </c>
      <c r="DO69" s="160">
        <f t="shared" si="86"/>
        <v>0</v>
      </c>
      <c r="DP69" s="160">
        <f t="shared" si="87"/>
        <v>0</v>
      </c>
      <c r="DQ69" s="156"/>
      <c r="DR69" s="156"/>
      <c r="DS69" s="157">
        <f t="shared" si="88"/>
        <v>0</v>
      </c>
      <c r="DT69" s="156"/>
      <c r="DU69" s="156"/>
      <c r="DV69" s="159">
        <f t="shared" si="89"/>
        <v>0</v>
      </c>
      <c r="DW69" s="160">
        <f t="shared" si="90"/>
        <v>0</v>
      </c>
      <c r="DX69" s="161">
        <f t="shared" si="91"/>
        <v>0</v>
      </c>
      <c r="DY69" s="162">
        <f t="shared" si="92"/>
        <v>0</v>
      </c>
      <c r="DZ69" s="160">
        <f t="shared" si="93"/>
        <v>0</v>
      </c>
      <c r="EA69" s="159">
        <f t="shared" si="94"/>
        <v>0</v>
      </c>
      <c r="EB69" s="135" t="str">
        <f t="shared" si="3"/>
        <v>/ لغة عربية</v>
      </c>
      <c r="EC69" s="135" t="str">
        <f t="shared" si="4"/>
        <v>/ لغة انجليزية</v>
      </c>
      <c r="ED69" s="135" t="str">
        <f t="shared" si="5"/>
        <v>/ دراسات إجتماعية</v>
      </c>
      <c r="EE69" s="135" t="str">
        <f t="shared" si="6"/>
        <v>/ رياضيات</v>
      </c>
      <c r="EF69" s="135" t="str">
        <f t="shared" si="7"/>
        <v>/ علوم</v>
      </c>
      <c r="EG69" s="135" t="str">
        <f t="shared" si="8"/>
        <v>/ تربية فنية</v>
      </c>
      <c r="EH69" s="135" t="str">
        <f t="shared" si="95"/>
        <v>/ حاسب آلى</v>
      </c>
      <c r="EI69" s="135" t="str">
        <f t="shared" si="96"/>
        <v>/ نشـــاط1</v>
      </c>
      <c r="EJ69" s="135" t="str">
        <f t="shared" si="97"/>
        <v>/ نشـــاط2</v>
      </c>
      <c r="EK69" s="135" t="str">
        <f t="shared" si="98"/>
        <v>/ مجموع كلى</v>
      </c>
      <c r="EL69" s="135" t="str">
        <f t="shared" si="9"/>
        <v>/ تربية دينية</v>
      </c>
      <c r="EM69" s="135" t="str">
        <f t="shared" si="99"/>
        <v>/ لغــة فرنسيــــة</v>
      </c>
      <c r="EN69" s="135" t="str">
        <f t="shared" si="10"/>
        <v>1</v>
      </c>
      <c r="EO69" s="135" t="str">
        <f t="shared" si="11"/>
        <v>1</v>
      </c>
      <c r="EP69" s="136" t="str">
        <f t="shared" si="12"/>
        <v>1</v>
      </c>
      <c r="EQ69" s="137" t="str">
        <f t="shared" si="13"/>
        <v>1</v>
      </c>
      <c r="ER69" s="136" t="str">
        <f t="shared" si="14"/>
        <v>1</v>
      </c>
      <c r="ES69" s="136" t="str">
        <f t="shared" si="15"/>
        <v>1</v>
      </c>
      <c r="ET69" s="150" t="str">
        <f t="shared" si="16"/>
        <v>1</v>
      </c>
      <c r="EU69" s="138" t="str">
        <f t="shared" si="100"/>
        <v>1</v>
      </c>
      <c r="EV69" s="147" t="str">
        <f t="shared" si="101"/>
        <v>1</v>
      </c>
      <c r="EW69" s="123" t="str">
        <f t="shared" si="102"/>
        <v>1</v>
      </c>
      <c r="EX69" s="124" t="str">
        <f t="shared" si="17"/>
        <v>1</v>
      </c>
      <c r="EY69" s="124" t="str">
        <f t="shared" si="103"/>
        <v>1</v>
      </c>
      <c r="EZ69" s="35">
        <f t="shared" si="104"/>
        <v>12</v>
      </c>
      <c r="FA69" s="36" t="str">
        <f t="shared" si="105"/>
        <v>/ لـه دور ثــان فى مــواد</v>
      </c>
      <c r="FB69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69" s="43"/>
      <c r="FD69" s="43"/>
      <c r="FE69" s="43"/>
      <c r="FF69" s="43"/>
      <c r="FG69" s="43"/>
      <c r="FH69" s="43"/>
      <c r="FI69" s="43"/>
      <c r="FJ69" s="43"/>
      <c r="FK69" s="43"/>
      <c r="FL69" s="43"/>
      <c r="FM69" s="43"/>
      <c r="FN69" s="43"/>
      <c r="FO69" s="43"/>
      <c r="FP69" s="43"/>
      <c r="FQ69" s="43"/>
      <c r="FR69" s="43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43"/>
      <c r="GE69" s="43"/>
      <c r="GF69" s="43"/>
      <c r="GG69" s="43"/>
      <c r="GH69" s="43"/>
      <c r="GI69" s="43"/>
      <c r="GJ69" s="43"/>
      <c r="GK69" s="43"/>
      <c r="GL69" s="43"/>
      <c r="GM69" s="43"/>
      <c r="GN69" s="43"/>
      <c r="GO69" s="43"/>
      <c r="GP69" s="43"/>
      <c r="GQ69" s="43"/>
      <c r="GR69" s="43"/>
      <c r="GS69" s="43"/>
      <c r="GT69" s="43"/>
      <c r="GU69" s="43"/>
      <c r="GV69" s="43"/>
      <c r="GW69" s="43"/>
      <c r="GX69" s="43"/>
      <c r="GY69" s="43"/>
      <c r="GZ69" s="43"/>
      <c r="HA69" s="43"/>
      <c r="HB69" s="43"/>
      <c r="HC69" s="43"/>
      <c r="HD69" s="43"/>
      <c r="HE69" s="43"/>
      <c r="HF69" s="43"/>
      <c r="HG69" s="43"/>
      <c r="HH69" s="43"/>
      <c r="HI69" s="43"/>
      <c r="HJ69" s="43"/>
      <c r="HK69" s="43"/>
      <c r="HL69" s="43"/>
      <c r="HM69" s="43"/>
      <c r="HN69" s="43"/>
      <c r="HO69" s="43"/>
      <c r="HP69" s="43"/>
      <c r="HQ69" s="43"/>
      <c r="HR69" s="43"/>
      <c r="HS69" s="43"/>
      <c r="HT69" s="43"/>
      <c r="HU69" s="43"/>
      <c r="HV69" s="43"/>
      <c r="HW69" s="43"/>
      <c r="HX69" s="43"/>
      <c r="HY69" s="43"/>
      <c r="HZ69" s="43"/>
      <c r="IA69" s="43"/>
      <c r="IB69" s="43"/>
      <c r="IC69" s="43"/>
      <c r="ID69" s="43"/>
      <c r="IE69" s="43"/>
      <c r="IF69" s="43"/>
      <c r="IG69" s="43"/>
      <c r="IH69" s="43"/>
      <c r="II69" s="43"/>
      <c r="IJ69" s="43"/>
      <c r="IK69" s="43"/>
      <c r="IL69" s="43"/>
      <c r="IM69" s="43"/>
      <c r="IN69" s="43"/>
      <c r="IO69" s="43"/>
      <c r="IP69" s="43"/>
      <c r="IQ69" s="43"/>
      <c r="IR69" s="43"/>
      <c r="IS69" s="43"/>
      <c r="IT69" s="43"/>
      <c r="IU69" s="43"/>
      <c r="IV69" s="43"/>
      <c r="IW69" s="43"/>
      <c r="IX69" s="43"/>
      <c r="IY69" s="43"/>
    </row>
    <row r="70" spans="1:259" ht="20.25" x14ac:dyDescent="0.3">
      <c r="A70" s="154" t="str">
        <f>+IF(B70="","",SUBTOTAL(3,B$10:B70))</f>
        <v/>
      </c>
      <c r="B70" s="186"/>
      <c r="C70" s="156"/>
      <c r="D70" s="156"/>
      <c r="E70" s="183"/>
      <c r="F70" s="183"/>
      <c r="G70" s="156"/>
      <c r="H70" s="156"/>
      <c r="I70" s="157">
        <f t="shared" si="18"/>
        <v>0</v>
      </c>
      <c r="J70" s="156"/>
      <c r="K70" s="158"/>
      <c r="L70" s="159">
        <f t="shared" si="19"/>
        <v>0</v>
      </c>
      <c r="M70" s="160">
        <f t="shared" si="20"/>
        <v>0</v>
      </c>
      <c r="N70" s="161">
        <f t="shared" si="21"/>
        <v>0</v>
      </c>
      <c r="O70" s="162">
        <f t="shared" si="22"/>
        <v>0</v>
      </c>
      <c r="P70" s="160">
        <f t="shared" si="107"/>
        <v>0</v>
      </c>
      <c r="Q70" s="159">
        <f t="shared" si="23"/>
        <v>0</v>
      </c>
      <c r="R70" s="156"/>
      <c r="S70" s="156"/>
      <c r="T70" s="157">
        <f t="shared" si="1"/>
        <v>0</v>
      </c>
      <c r="U70" s="156"/>
      <c r="V70" s="156"/>
      <c r="W70" s="159">
        <f t="shared" si="24"/>
        <v>0</v>
      </c>
      <c r="X70" s="160">
        <f t="shared" si="25"/>
        <v>0</v>
      </c>
      <c r="Y70" s="161">
        <f t="shared" si="26"/>
        <v>0</v>
      </c>
      <c r="Z70" s="162">
        <f t="shared" si="27"/>
        <v>0</v>
      </c>
      <c r="AA70" s="160">
        <f t="shared" si="28"/>
        <v>0</v>
      </c>
      <c r="AB70" s="159">
        <f t="shared" si="29"/>
        <v>0</v>
      </c>
      <c r="AC70" s="156"/>
      <c r="AD70" s="156"/>
      <c r="AE70" s="157">
        <f t="shared" si="30"/>
        <v>0</v>
      </c>
      <c r="AF70" s="156"/>
      <c r="AG70" s="156"/>
      <c r="AH70" s="159">
        <f t="shared" si="31"/>
        <v>0</v>
      </c>
      <c r="AI70" s="160">
        <f t="shared" si="32"/>
        <v>0</v>
      </c>
      <c r="AJ70" s="161">
        <f t="shared" si="33"/>
        <v>0</v>
      </c>
      <c r="AK70" s="162">
        <f t="shared" si="34"/>
        <v>0</v>
      </c>
      <c r="AL70" s="160">
        <f t="shared" si="35"/>
        <v>0</v>
      </c>
      <c r="AM70" s="159">
        <f t="shared" si="36"/>
        <v>0</v>
      </c>
      <c r="AN70" s="156"/>
      <c r="AO70" s="156"/>
      <c r="AP70" s="156"/>
      <c r="AQ70" s="159">
        <f t="shared" si="37"/>
        <v>0</v>
      </c>
      <c r="AR70" s="156"/>
      <c r="AS70" s="156"/>
      <c r="AT70" s="156"/>
      <c r="AU70" s="163">
        <f t="shared" si="38"/>
        <v>0</v>
      </c>
      <c r="AV70" s="160">
        <f t="shared" si="39"/>
        <v>0</v>
      </c>
      <c r="AW70" s="164">
        <f t="shared" si="40"/>
        <v>0</v>
      </c>
      <c r="AX70" s="163">
        <f t="shared" si="41"/>
        <v>0</v>
      </c>
      <c r="AY70" s="160">
        <f t="shared" si="42"/>
        <v>0</v>
      </c>
      <c r="AZ70" s="160">
        <f t="shared" si="43"/>
        <v>0</v>
      </c>
      <c r="BA70" s="159">
        <f t="shared" si="44"/>
        <v>0</v>
      </c>
      <c r="BB70" s="156"/>
      <c r="BC70" s="156"/>
      <c r="BD70" s="156"/>
      <c r="BE70" s="159">
        <f t="shared" si="45"/>
        <v>0</v>
      </c>
      <c r="BF70" s="156"/>
      <c r="BG70" s="156"/>
      <c r="BH70" s="156"/>
      <c r="BI70" s="160">
        <f t="shared" si="46"/>
        <v>0</v>
      </c>
      <c r="BJ70" s="159">
        <f t="shared" si="47"/>
        <v>0</v>
      </c>
      <c r="BK70" s="164">
        <f t="shared" si="48"/>
        <v>0</v>
      </c>
      <c r="BL70" s="163">
        <f t="shared" si="49"/>
        <v>0</v>
      </c>
      <c r="BM70" s="160">
        <f t="shared" si="50"/>
        <v>0</v>
      </c>
      <c r="BN70" s="160">
        <f t="shared" si="51"/>
        <v>0</v>
      </c>
      <c r="BO70" s="159">
        <f t="shared" si="52"/>
        <v>0</v>
      </c>
      <c r="BP70" s="156"/>
      <c r="BQ70" s="156"/>
      <c r="BR70" s="159">
        <f t="shared" si="53"/>
        <v>0</v>
      </c>
      <c r="BS70" s="156"/>
      <c r="BT70" s="156"/>
      <c r="BU70" s="159">
        <f t="shared" si="54"/>
        <v>0</v>
      </c>
      <c r="BV70" s="160">
        <f t="shared" si="55"/>
        <v>0</v>
      </c>
      <c r="BW70" s="161">
        <f t="shared" si="56"/>
        <v>0</v>
      </c>
      <c r="BX70" s="162">
        <f t="shared" si="57"/>
        <v>0</v>
      </c>
      <c r="BY70" s="160">
        <f t="shared" si="58"/>
        <v>0</v>
      </c>
      <c r="BZ70" s="159">
        <f t="shared" si="59"/>
        <v>0</v>
      </c>
      <c r="CA70" s="156"/>
      <c r="CB70" s="156"/>
      <c r="CC70" s="156"/>
      <c r="CD70" s="159">
        <f t="shared" si="60"/>
        <v>0</v>
      </c>
      <c r="CE70" s="156"/>
      <c r="CF70" s="156"/>
      <c r="CG70" s="156"/>
      <c r="CH70" s="159">
        <f t="shared" si="61"/>
        <v>0</v>
      </c>
      <c r="CI70" s="160">
        <f t="shared" si="62"/>
        <v>0</v>
      </c>
      <c r="CJ70" s="164">
        <f t="shared" si="63"/>
        <v>0</v>
      </c>
      <c r="CK70" s="163">
        <f t="shared" si="64"/>
        <v>0</v>
      </c>
      <c r="CL70" s="163">
        <f t="shared" si="65"/>
        <v>0</v>
      </c>
      <c r="CM70" s="160">
        <f t="shared" si="66"/>
        <v>0</v>
      </c>
      <c r="CN70" s="160">
        <f t="shared" si="67"/>
        <v>0</v>
      </c>
      <c r="CO70" s="156"/>
      <c r="CP70" s="156"/>
      <c r="CQ70" s="159">
        <f t="shared" si="68"/>
        <v>0</v>
      </c>
      <c r="CR70" s="161">
        <f t="shared" si="69"/>
        <v>0</v>
      </c>
      <c r="CS70" s="162">
        <f t="shared" si="70"/>
        <v>0</v>
      </c>
      <c r="CT70" s="160">
        <f t="shared" si="71"/>
        <v>0</v>
      </c>
      <c r="CU70" s="160">
        <f t="shared" si="108"/>
        <v>0</v>
      </c>
      <c r="CV70" s="156"/>
      <c r="CW70" s="156"/>
      <c r="CX70" s="159">
        <f t="shared" si="72"/>
        <v>0</v>
      </c>
      <c r="CY70" s="161">
        <f t="shared" si="73"/>
        <v>0</v>
      </c>
      <c r="CZ70" s="162">
        <f t="shared" si="74"/>
        <v>0</v>
      </c>
      <c r="DA70" s="160">
        <f t="shared" si="75"/>
        <v>0</v>
      </c>
      <c r="DB70" s="160">
        <f t="shared" si="76"/>
        <v>0</v>
      </c>
      <c r="DC70" s="218">
        <f t="shared" si="77"/>
        <v>0</v>
      </c>
      <c r="DD70" s="160" t="str">
        <f t="shared" si="78"/>
        <v>دون المســـتوى</v>
      </c>
      <c r="DE70" s="165">
        <f t="shared" si="79"/>
        <v>14</v>
      </c>
      <c r="DF70" s="156"/>
      <c r="DG70" s="156"/>
      <c r="DH70" s="159">
        <f t="shared" si="80"/>
        <v>0</v>
      </c>
      <c r="DI70" s="156"/>
      <c r="DJ70" s="156"/>
      <c r="DK70" s="160">
        <f t="shared" si="82"/>
        <v>0</v>
      </c>
      <c r="DL70" s="163">
        <f t="shared" si="83"/>
        <v>0</v>
      </c>
      <c r="DM70" s="161">
        <f t="shared" si="84"/>
        <v>0</v>
      </c>
      <c r="DN70" s="162">
        <f t="shared" si="85"/>
        <v>0</v>
      </c>
      <c r="DO70" s="160">
        <f t="shared" si="86"/>
        <v>0</v>
      </c>
      <c r="DP70" s="160">
        <f t="shared" si="87"/>
        <v>0</v>
      </c>
      <c r="DQ70" s="156"/>
      <c r="DR70" s="156"/>
      <c r="DS70" s="157">
        <f t="shared" si="88"/>
        <v>0</v>
      </c>
      <c r="DT70" s="156"/>
      <c r="DU70" s="156"/>
      <c r="DV70" s="159">
        <f t="shared" si="89"/>
        <v>0</v>
      </c>
      <c r="DW70" s="160">
        <f t="shared" si="90"/>
        <v>0</v>
      </c>
      <c r="DX70" s="161">
        <f t="shared" si="91"/>
        <v>0</v>
      </c>
      <c r="DY70" s="162">
        <f t="shared" si="92"/>
        <v>0</v>
      </c>
      <c r="DZ70" s="160">
        <f t="shared" si="93"/>
        <v>0</v>
      </c>
      <c r="EA70" s="159">
        <f t="shared" si="94"/>
        <v>0</v>
      </c>
      <c r="EB70" s="135" t="str">
        <f t="shared" si="3"/>
        <v>/ لغة عربية</v>
      </c>
      <c r="EC70" s="135" t="str">
        <f t="shared" si="4"/>
        <v>/ لغة انجليزية</v>
      </c>
      <c r="ED70" s="135" t="str">
        <f t="shared" si="5"/>
        <v>/ دراسات إجتماعية</v>
      </c>
      <c r="EE70" s="135" t="str">
        <f t="shared" si="6"/>
        <v>/ رياضيات</v>
      </c>
      <c r="EF70" s="135" t="str">
        <f t="shared" si="7"/>
        <v>/ علوم</v>
      </c>
      <c r="EG70" s="135" t="str">
        <f t="shared" si="8"/>
        <v>/ تربية فنية</v>
      </c>
      <c r="EH70" s="135" t="str">
        <f t="shared" si="95"/>
        <v>/ حاسب آلى</v>
      </c>
      <c r="EI70" s="135" t="str">
        <f t="shared" si="96"/>
        <v>/ نشـــاط1</v>
      </c>
      <c r="EJ70" s="135" t="str">
        <f t="shared" si="97"/>
        <v>/ نشـــاط2</v>
      </c>
      <c r="EK70" s="135" t="str">
        <f t="shared" si="98"/>
        <v>/ مجموع كلى</v>
      </c>
      <c r="EL70" s="135" t="str">
        <f t="shared" si="9"/>
        <v>/ تربية دينية</v>
      </c>
      <c r="EM70" s="135" t="str">
        <f t="shared" si="99"/>
        <v>/ لغــة فرنسيــــة</v>
      </c>
      <c r="EN70" s="135" t="str">
        <f t="shared" si="10"/>
        <v>1</v>
      </c>
      <c r="EO70" s="135" t="str">
        <f t="shared" si="11"/>
        <v>1</v>
      </c>
      <c r="EP70" s="136" t="str">
        <f t="shared" si="12"/>
        <v>1</v>
      </c>
      <c r="EQ70" s="137" t="str">
        <f t="shared" si="13"/>
        <v>1</v>
      </c>
      <c r="ER70" s="136" t="str">
        <f t="shared" si="14"/>
        <v>1</v>
      </c>
      <c r="ES70" s="136" t="str">
        <f t="shared" si="15"/>
        <v>1</v>
      </c>
      <c r="ET70" s="150" t="str">
        <f t="shared" si="16"/>
        <v>1</v>
      </c>
      <c r="EU70" s="138" t="str">
        <f t="shared" si="100"/>
        <v>1</v>
      </c>
      <c r="EV70" s="147" t="str">
        <f t="shared" si="101"/>
        <v>1</v>
      </c>
      <c r="EW70" s="123" t="str">
        <f t="shared" si="102"/>
        <v>1</v>
      </c>
      <c r="EX70" s="124" t="str">
        <f t="shared" si="17"/>
        <v>1</v>
      </c>
      <c r="EY70" s="124" t="str">
        <f t="shared" si="103"/>
        <v>1</v>
      </c>
      <c r="EZ70" s="35">
        <f t="shared" si="104"/>
        <v>12</v>
      </c>
      <c r="FA70" s="36" t="str">
        <f t="shared" si="105"/>
        <v>/ لـه دور ثــان فى مــواد</v>
      </c>
      <c r="FB70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71" spans="1:259" ht="20.25" x14ac:dyDescent="0.3">
      <c r="A71" s="154" t="str">
        <f>+IF(B71="","",SUBTOTAL(3,B$10:B71))</f>
        <v/>
      </c>
      <c r="B71" s="186"/>
      <c r="C71" s="156"/>
      <c r="D71" s="156"/>
      <c r="E71" s="183"/>
      <c r="F71" s="183"/>
      <c r="G71" s="156"/>
      <c r="H71" s="156"/>
      <c r="I71" s="157">
        <f t="shared" si="18"/>
        <v>0</v>
      </c>
      <c r="J71" s="156"/>
      <c r="K71" s="158"/>
      <c r="L71" s="159">
        <f t="shared" si="19"/>
        <v>0</v>
      </c>
      <c r="M71" s="160">
        <f t="shared" si="20"/>
        <v>0</v>
      </c>
      <c r="N71" s="161">
        <f t="shared" si="21"/>
        <v>0</v>
      </c>
      <c r="O71" s="162">
        <f t="shared" si="22"/>
        <v>0</v>
      </c>
      <c r="P71" s="160">
        <f t="shared" si="107"/>
        <v>0</v>
      </c>
      <c r="Q71" s="159">
        <f t="shared" si="23"/>
        <v>0</v>
      </c>
      <c r="R71" s="156"/>
      <c r="S71" s="156"/>
      <c r="T71" s="157">
        <f t="shared" si="1"/>
        <v>0</v>
      </c>
      <c r="U71" s="156"/>
      <c r="V71" s="156"/>
      <c r="W71" s="159">
        <f t="shared" si="24"/>
        <v>0</v>
      </c>
      <c r="X71" s="160">
        <f t="shared" si="25"/>
        <v>0</v>
      </c>
      <c r="Y71" s="161">
        <f t="shared" si="26"/>
        <v>0</v>
      </c>
      <c r="Z71" s="162">
        <f t="shared" si="27"/>
        <v>0</v>
      </c>
      <c r="AA71" s="160">
        <f t="shared" si="28"/>
        <v>0</v>
      </c>
      <c r="AB71" s="159">
        <f t="shared" si="29"/>
        <v>0</v>
      </c>
      <c r="AC71" s="156"/>
      <c r="AD71" s="156"/>
      <c r="AE71" s="157">
        <f t="shared" si="30"/>
        <v>0</v>
      </c>
      <c r="AF71" s="156"/>
      <c r="AG71" s="156"/>
      <c r="AH71" s="159">
        <f t="shared" si="31"/>
        <v>0</v>
      </c>
      <c r="AI71" s="160">
        <f t="shared" si="32"/>
        <v>0</v>
      </c>
      <c r="AJ71" s="161">
        <f t="shared" si="33"/>
        <v>0</v>
      </c>
      <c r="AK71" s="162">
        <f t="shared" si="34"/>
        <v>0</v>
      </c>
      <c r="AL71" s="160">
        <f t="shared" si="35"/>
        <v>0</v>
      </c>
      <c r="AM71" s="159">
        <f t="shared" si="36"/>
        <v>0</v>
      </c>
      <c r="AN71" s="156"/>
      <c r="AO71" s="156"/>
      <c r="AP71" s="156"/>
      <c r="AQ71" s="159">
        <f t="shared" si="37"/>
        <v>0</v>
      </c>
      <c r="AR71" s="156"/>
      <c r="AS71" s="156"/>
      <c r="AT71" s="156"/>
      <c r="AU71" s="163">
        <f t="shared" si="38"/>
        <v>0</v>
      </c>
      <c r="AV71" s="160">
        <f t="shared" si="39"/>
        <v>0</v>
      </c>
      <c r="AW71" s="164">
        <f t="shared" si="40"/>
        <v>0</v>
      </c>
      <c r="AX71" s="163">
        <f t="shared" si="41"/>
        <v>0</v>
      </c>
      <c r="AY71" s="160">
        <f t="shared" si="42"/>
        <v>0</v>
      </c>
      <c r="AZ71" s="160">
        <f t="shared" si="43"/>
        <v>0</v>
      </c>
      <c r="BA71" s="159">
        <f t="shared" si="44"/>
        <v>0</v>
      </c>
      <c r="BB71" s="156"/>
      <c r="BC71" s="156"/>
      <c r="BD71" s="156"/>
      <c r="BE71" s="159">
        <f t="shared" si="45"/>
        <v>0</v>
      </c>
      <c r="BF71" s="156"/>
      <c r="BG71" s="156"/>
      <c r="BH71" s="156"/>
      <c r="BI71" s="160">
        <f t="shared" si="46"/>
        <v>0</v>
      </c>
      <c r="BJ71" s="159">
        <f t="shared" si="47"/>
        <v>0</v>
      </c>
      <c r="BK71" s="164">
        <f t="shared" si="48"/>
        <v>0</v>
      </c>
      <c r="BL71" s="163">
        <f t="shared" si="49"/>
        <v>0</v>
      </c>
      <c r="BM71" s="160">
        <f t="shared" si="50"/>
        <v>0</v>
      </c>
      <c r="BN71" s="160">
        <f t="shared" si="51"/>
        <v>0</v>
      </c>
      <c r="BO71" s="159">
        <f t="shared" si="52"/>
        <v>0</v>
      </c>
      <c r="BP71" s="156"/>
      <c r="BQ71" s="156"/>
      <c r="BR71" s="159">
        <f t="shared" si="53"/>
        <v>0</v>
      </c>
      <c r="BS71" s="156"/>
      <c r="BT71" s="156"/>
      <c r="BU71" s="159">
        <f t="shared" si="54"/>
        <v>0</v>
      </c>
      <c r="BV71" s="160">
        <f t="shared" si="55"/>
        <v>0</v>
      </c>
      <c r="BW71" s="161">
        <f t="shared" si="56"/>
        <v>0</v>
      </c>
      <c r="BX71" s="162">
        <f t="shared" si="57"/>
        <v>0</v>
      </c>
      <c r="BY71" s="160">
        <f t="shared" si="58"/>
        <v>0</v>
      </c>
      <c r="BZ71" s="159">
        <f t="shared" si="59"/>
        <v>0</v>
      </c>
      <c r="CA71" s="156"/>
      <c r="CB71" s="156"/>
      <c r="CC71" s="156"/>
      <c r="CD71" s="159">
        <f t="shared" si="60"/>
        <v>0</v>
      </c>
      <c r="CE71" s="156"/>
      <c r="CF71" s="156"/>
      <c r="CG71" s="156"/>
      <c r="CH71" s="159">
        <f t="shared" si="61"/>
        <v>0</v>
      </c>
      <c r="CI71" s="160">
        <f t="shared" si="62"/>
        <v>0</v>
      </c>
      <c r="CJ71" s="164">
        <f t="shared" si="63"/>
        <v>0</v>
      </c>
      <c r="CK71" s="163">
        <f t="shared" si="64"/>
        <v>0</v>
      </c>
      <c r="CL71" s="163">
        <f t="shared" si="65"/>
        <v>0</v>
      </c>
      <c r="CM71" s="160">
        <f t="shared" si="66"/>
        <v>0</v>
      </c>
      <c r="CN71" s="160">
        <f t="shared" si="67"/>
        <v>0</v>
      </c>
      <c r="CO71" s="156"/>
      <c r="CP71" s="156"/>
      <c r="CQ71" s="159">
        <f t="shared" si="68"/>
        <v>0</v>
      </c>
      <c r="CR71" s="161">
        <f t="shared" si="69"/>
        <v>0</v>
      </c>
      <c r="CS71" s="162">
        <f t="shared" si="70"/>
        <v>0</v>
      </c>
      <c r="CT71" s="160">
        <f t="shared" si="71"/>
        <v>0</v>
      </c>
      <c r="CU71" s="160">
        <f t="shared" si="108"/>
        <v>0</v>
      </c>
      <c r="CV71" s="156"/>
      <c r="CW71" s="156"/>
      <c r="CX71" s="159">
        <f t="shared" si="72"/>
        <v>0</v>
      </c>
      <c r="CY71" s="161">
        <f t="shared" si="73"/>
        <v>0</v>
      </c>
      <c r="CZ71" s="162">
        <f t="shared" si="74"/>
        <v>0</v>
      </c>
      <c r="DA71" s="160">
        <f t="shared" si="75"/>
        <v>0</v>
      </c>
      <c r="DB71" s="160">
        <f t="shared" si="76"/>
        <v>0</v>
      </c>
      <c r="DC71" s="218">
        <f t="shared" si="77"/>
        <v>0</v>
      </c>
      <c r="DD71" s="160" t="str">
        <f t="shared" si="78"/>
        <v>دون المســـتوى</v>
      </c>
      <c r="DE71" s="165">
        <f t="shared" si="79"/>
        <v>14</v>
      </c>
      <c r="DF71" s="156"/>
      <c r="DG71" s="156"/>
      <c r="DH71" s="159">
        <f t="shared" si="80"/>
        <v>0</v>
      </c>
      <c r="DI71" s="156"/>
      <c r="DJ71" s="156"/>
      <c r="DK71" s="160">
        <f t="shared" si="82"/>
        <v>0</v>
      </c>
      <c r="DL71" s="163">
        <f t="shared" si="83"/>
        <v>0</v>
      </c>
      <c r="DM71" s="161">
        <f t="shared" si="84"/>
        <v>0</v>
      </c>
      <c r="DN71" s="162">
        <f t="shared" si="85"/>
        <v>0</v>
      </c>
      <c r="DO71" s="160">
        <f t="shared" si="86"/>
        <v>0</v>
      </c>
      <c r="DP71" s="160">
        <f t="shared" si="87"/>
        <v>0</v>
      </c>
      <c r="DQ71" s="156"/>
      <c r="DR71" s="156"/>
      <c r="DS71" s="157">
        <f t="shared" si="88"/>
        <v>0</v>
      </c>
      <c r="DT71" s="156"/>
      <c r="DU71" s="156"/>
      <c r="DV71" s="159">
        <f t="shared" si="89"/>
        <v>0</v>
      </c>
      <c r="DW71" s="160">
        <f t="shared" si="90"/>
        <v>0</v>
      </c>
      <c r="DX71" s="161">
        <f t="shared" si="91"/>
        <v>0</v>
      </c>
      <c r="DY71" s="162">
        <f t="shared" si="92"/>
        <v>0</v>
      </c>
      <c r="DZ71" s="160">
        <f t="shared" si="93"/>
        <v>0</v>
      </c>
      <c r="EA71" s="159">
        <f t="shared" si="94"/>
        <v>0</v>
      </c>
      <c r="EB71" s="135" t="str">
        <f t="shared" si="3"/>
        <v>/ لغة عربية</v>
      </c>
      <c r="EC71" s="135" t="str">
        <f t="shared" si="4"/>
        <v>/ لغة انجليزية</v>
      </c>
      <c r="ED71" s="135" t="str">
        <f t="shared" si="5"/>
        <v>/ دراسات إجتماعية</v>
      </c>
      <c r="EE71" s="135" t="str">
        <f t="shared" si="6"/>
        <v>/ رياضيات</v>
      </c>
      <c r="EF71" s="135" t="str">
        <f t="shared" si="7"/>
        <v>/ علوم</v>
      </c>
      <c r="EG71" s="135" t="str">
        <f t="shared" si="8"/>
        <v>/ تربية فنية</v>
      </c>
      <c r="EH71" s="135" t="str">
        <f t="shared" si="95"/>
        <v>/ حاسب آلى</v>
      </c>
      <c r="EI71" s="135" t="str">
        <f t="shared" si="96"/>
        <v>/ نشـــاط1</v>
      </c>
      <c r="EJ71" s="135" t="str">
        <f t="shared" si="97"/>
        <v>/ نشـــاط2</v>
      </c>
      <c r="EK71" s="135" t="str">
        <f t="shared" si="98"/>
        <v>/ مجموع كلى</v>
      </c>
      <c r="EL71" s="135" t="str">
        <f t="shared" si="9"/>
        <v>/ تربية دينية</v>
      </c>
      <c r="EM71" s="135" t="str">
        <f t="shared" si="99"/>
        <v>/ لغــة فرنسيــــة</v>
      </c>
      <c r="EN71" s="135" t="str">
        <f t="shared" si="10"/>
        <v>1</v>
      </c>
      <c r="EO71" s="135" t="str">
        <f t="shared" si="11"/>
        <v>1</v>
      </c>
      <c r="EP71" s="136" t="str">
        <f t="shared" si="12"/>
        <v>1</v>
      </c>
      <c r="EQ71" s="137" t="str">
        <f t="shared" si="13"/>
        <v>1</v>
      </c>
      <c r="ER71" s="136" t="str">
        <f t="shared" si="14"/>
        <v>1</v>
      </c>
      <c r="ES71" s="136" t="str">
        <f t="shared" si="15"/>
        <v>1</v>
      </c>
      <c r="ET71" s="150" t="str">
        <f t="shared" si="16"/>
        <v>1</v>
      </c>
      <c r="EU71" s="138" t="str">
        <f t="shared" si="100"/>
        <v>1</v>
      </c>
      <c r="EV71" s="147" t="str">
        <f t="shared" si="101"/>
        <v>1</v>
      </c>
      <c r="EW71" s="123" t="str">
        <f t="shared" si="102"/>
        <v>1</v>
      </c>
      <c r="EX71" s="124" t="str">
        <f t="shared" si="17"/>
        <v>1</v>
      </c>
      <c r="EY71" s="124" t="str">
        <f t="shared" si="103"/>
        <v>1</v>
      </c>
      <c r="EZ71" s="35">
        <f t="shared" si="104"/>
        <v>12</v>
      </c>
      <c r="FA71" s="36" t="str">
        <f t="shared" si="105"/>
        <v>/ لـه دور ثــان فى مــواد</v>
      </c>
      <c r="FB71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72" spans="1:259" ht="20.25" x14ac:dyDescent="0.3">
      <c r="A72" s="154" t="str">
        <f>+IF(B72="","",SUBTOTAL(3,B$10:B72))</f>
        <v/>
      </c>
      <c r="B72" s="186"/>
      <c r="C72" s="156"/>
      <c r="D72" s="156"/>
      <c r="E72" s="183"/>
      <c r="F72" s="183"/>
      <c r="G72" s="156"/>
      <c r="H72" s="156"/>
      <c r="I72" s="157">
        <f t="shared" si="18"/>
        <v>0</v>
      </c>
      <c r="J72" s="156"/>
      <c r="K72" s="158"/>
      <c r="L72" s="159">
        <f t="shared" si="19"/>
        <v>0</v>
      </c>
      <c r="M72" s="160">
        <f t="shared" si="20"/>
        <v>0</v>
      </c>
      <c r="N72" s="161">
        <f t="shared" si="21"/>
        <v>0</v>
      </c>
      <c r="O72" s="162">
        <f t="shared" si="22"/>
        <v>0</v>
      </c>
      <c r="P72" s="160">
        <f t="shared" si="107"/>
        <v>0</v>
      </c>
      <c r="Q72" s="159">
        <f t="shared" si="23"/>
        <v>0</v>
      </c>
      <c r="R72" s="156"/>
      <c r="S72" s="156"/>
      <c r="T72" s="157">
        <f t="shared" si="1"/>
        <v>0</v>
      </c>
      <c r="U72" s="156"/>
      <c r="V72" s="156"/>
      <c r="W72" s="159">
        <f t="shared" si="24"/>
        <v>0</v>
      </c>
      <c r="X72" s="160">
        <f t="shared" si="25"/>
        <v>0</v>
      </c>
      <c r="Y72" s="161">
        <f t="shared" si="26"/>
        <v>0</v>
      </c>
      <c r="Z72" s="162">
        <f t="shared" si="27"/>
        <v>0</v>
      </c>
      <c r="AA72" s="160">
        <f t="shared" si="28"/>
        <v>0</v>
      </c>
      <c r="AB72" s="159">
        <f t="shared" si="29"/>
        <v>0</v>
      </c>
      <c r="AC72" s="156"/>
      <c r="AD72" s="156"/>
      <c r="AE72" s="157">
        <f t="shared" si="30"/>
        <v>0</v>
      </c>
      <c r="AF72" s="156"/>
      <c r="AG72" s="156"/>
      <c r="AH72" s="159">
        <f t="shared" si="31"/>
        <v>0</v>
      </c>
      <c r="AI72" s="160">
        <f t="shared" si="32"/>
        <v>0</v>
      </c>
      <c r="AJ72" s="161">
        <f t="shared" si="33"/>
        <v>0</v>
      </c>
      <c r="AK72" s="162">
        <f t="shared" si="34"/>
        <v>0</v>
      </c>
      <c r="AL72" s="160">
        <f t="shared" si="35"/>
        <v>0</v>
      </c>
      <c r="AM72" s="159">
        <f t="shared" si="36"/>
        <v>0</v>
      </c>
      <c r="AN72" s="156"/>
      <c r="AO72" s="156"/>
      <c r="AP72" s="156"/>
      <c r="AQ72" s="159">
        <f t="shared" si="37"/>
        <v>0</v>
      </c>
      <c r="AR72" s="156"/>
      <c r="AS72" s="156"/>
      <c r="AT72" s="156"/>
      <c r="AU72" s="163">
        <f t="shared" si="38"/>
        <v>0</v>
      </c>
      <c r="AV72" s="160">
        <f t="shared" si="39"/>
        <v>0</v>
      </c>
      <c r="AW72" s="164">
        <f t="shared" si="40"/>
        <v>0</v>
      </c>
      <c r="AX72" s="163">
        <f t="shared" si="41"/>
        <v>0</v>
      </c>
      <c r="AY72" s="160">
        <f t="shared" si="42"/>
        <v>0</v>
      </c>
      <c r="AZ72" s="160">
        <f t="shared" si="43"/>
        <v>0</v>
      </c>
      <c r="BA72" s="159">
        <f t="shared" si="44"/>
        <v>0</v>
      </c>
      <c r="BB72" s="156"/>
      <c r="BC72" s="156"/>
      <c r="BD72" s="156"/>
      <c r="BE72" s="159">
        <f t="shared" si="45"/>
        <v>0</v>
      </c>
      <c r="BF72" s="156"/>
      <c r="BG72" s="156"/>
      <c r="BH72" s="156"/>
      <c r="BI72" s="160">
        <f t="shared" si="46"/>
        <v>0</v>
      </c>
      <c r="BJ72" s="159">
        <f t="shared" si="47"/>
        <v>0</v>
      </c>
      <c r="BK72" s="164">
        <f t="shared" si="48"/>
        <v>0</v>
      </c>
      <c r="BL72" s="163">
        <f t="shared" si="49"/>
        <v>0</v>
      </c>
      <c r="BM72" s="160">
        <f t="shared" si="50"/>
        <v>0</v>
      </c>
      <c r="BN72" s="160">
        <f t="shared" si="51"/>
        <v>0</v>
      </c>
      <c r="BO72" s="159">
        <f t="shared" si="52"/>
        <v>0</v>
      </c>
      <c r="BP72" s="156"/>
      <c r="BQ72" s="156"/>
      <c r="BR72" s="159">
        <f t="shared" si="53"/>
        <v>0</v>
      </c>
      <c r="BS72" s="156"/>
      <c r="BT72" s="156"/>
      <c r="BU72" s="159">
        <f t="shared" si="54"/>
        <v>0</v>
      </c>
      <c r="BV72" s="160">
        <f t="shared" si="55"/>
        <v>0</v>
      </c>
      <c r="BW72" s="161">
        <f t="shared" si="56"/>
        <v>0</v>
      </c>
      <c r="BX72" s="162">
        <f t="shared" si="57"/>
        <v>0</v>
      </c>
      <c r="BY72" s="160">
        <f t="shared" si="58"/>
        <v>0</v>
      </c>
      <c r="BZ72" s="159">
        <f t="shared" si="59"/>
        <v>0</v>
      </c>
      <c r="CA72" s="156"/>
      <c r="CB72" s="156"/>
      <c r="CC72" s="156"/>
      <c r="CD72" s="159">
        <f t="shared" si="60"/>
        <v>0</v>
      </c>
      <c r="CE72" s="156"/>
      <c r="CF72" s="156"/>
      <c r="CG72" s="156"/>
      <c r="CH72" s="159">
        <f t="shared" si="61"/>
        <v>0</v>
      </c>
      <c r="CI72" s="160">
        <f t="shared" si="62"/>
        <v>0</v>
      </c>
      <c r="CJ72" s="164">
        <f t="shared" si="63"/>
        <v>0</v>
      </c>
      <c r="CK72" s="163">
        <f t="shared" si="64"/>
        <v>0</v>
      </c>
      <c r="CL72" s="163">
        <f t="shared" si="65"/>
        <v>0</v>
      </c>
      <c r="CM72" s="160">
        <f t="shared" si="66"/>
        <v>0</v>
      </c>
      <c r="CN72" s="160">
        <f t="shared" si="67"/>
        <v>0</v>
      </c>
      <c r="CO72" s="156"/>
      <c r="CP72" s="156"/>
      <c r="CQ72" s="159">
        <f t="shared" si="68"/>
        <v>0</v>
      </c>
      <c r="CR72" s="161">
        <f t="shared" si="69"/>
        <v>0</v>
      </c>
      <c r="CS72" s="162">
        <f t="shared" si="70"/>
        <v>0</v>
      </c>
      <c r="CT72" s="160">
        <f t="shared" si="71"/>
        <v>0</v>
      </c>
      <c r="CU72" s="160">
        <f t="shared" si="108"/>
        <v>0</v>
      </c>
      <c r="CV72" s="156"/>
      <c r="CW72" s="156"/>
      <c r="CX72" s="159">
        <f t="shared" si="72"/>
        <v>0</v>
      </c>
      <c r="CY72" s="161">
        <f t="shared" si="73"/>
        <v>0</v>
      </c>
      <c r="CZ72" s="162">
        <f t="shared" si="74"/>
        <v>0</v>
      </c>
      <c r="DA72" s="160">
        <f t="shared" si="75"/>
        <v>0</v>
      </c>
      <c r="DB72" s="160">
        <f t="shared" si="76"/>
        <v>0</v>
      </c>
      <c r="DC72" s="218">
        <f t="shared" si="77"/>
        <v>0</v>
      </c>
      <c r="DD72" s="160" t="str">
        <f t="shared" si="78"/>
        <v>دون المســـتوى</v>
      </c>
      <c r="DE72" s="165">
        <f t="shared" si="79"/>
        <v>14</v>
      </c>
      <c r="DF72" s="156"/>
      <c r="DG72" s="156"/>
      <c r="DH72" s="159">
        <f t="shared" si="80"/>
        <v>0</v>
      </c>
      <c r="DI72" s="156"/>
      <c r="DJ72" s="156"/>
      <c r="DK72" s="160">
        <f t="shared" si="82"/>
        <v>0</v>
      </c>
      <c r="DL72" s="163">
        <f t="shared" si="83"/>
        <v>0</v>
      </c>
      <c r="DM72" s="161">
        <f t="shared" si="84"/>
        <v>0</v>
      </c>
      <c r="DN72" s="162">
        <f t="shared" si="85"/>
        <v>0</v>
      </c>
      <c r="DO72" s="160">
        <f t="shared" si="86"/>
        <v>0</v>
      </c>
      <c r="DP72" s="160">
        <f t="shared" si="87"/>
        <v>0</v>
      </c>
      <c r="DQ72" s="156"/>
      <c r="DR72" s="156"/>
      <c r="DS72" s="157">
        <f t="shared" si="88"/>
        <v>0</v>
      </c>
      <c r="DT72" s="156"/>
      <c r="DU72" s="156"/>
      <c r="DV72" s="159">
        <f t="shared" si="89"/>
        <v>0</v>
      </c>
      <c r="DW72" s="160">
        <f t="shared" si="90"/>
        <v>0</v>
      </c>
      <c r="DX72" s="161">
        <f t="shared" si="91"/>
        <v>0</v>
      </c>
      <c r="DY72" s="162">
        <f t="shared" si="92"/>
        <v>0</v>
      </c>
      <c r="DZ72" s="160">
        <f t="shared" si="93"/>
        <v>0</v>
      </c>
      <c r="EA72" s="159">
        <f t="shared" si="94"/>
        <v>0</v>
      </c>
      <c r="EB72" s="135" t="str">
        <f t="shared" si="3"/>
        <v>/ لغة عربية</v>
      </c>
      <c r="EC72" s="135" t="str">
        <f t="shared" si="4"/>
        <v>/ لغة انجليزية</v>
      </c>
      <c r="ED72" s="135" t="str">
        <f t="shared" si="5"/>
        <v>/ دراسات إجتماعية</v>
      </c>
      <c r="EE72" s="135" t="str">
        <f t="shared" si="6"/>
        <v>/ رياضيات</v>
      </c>
      <c r="EF72" s="135" t="str">
        <f t="shared" si="7"/>
        <v>/ علوم</v>
      </c>
      <c r="EG72" s="135" t="str">
        <f t="shared" si="8"/>
        <v>/ تربية فنية</v>
      </c>
      <c r="EH72" s="135" t="str">
        <f t="shared" si="95"/>
        <v>/ حاسب آلى</v>
      </c>
      <c r="EI72" s="135" t="str">
        <f t="shared" si="96"/>
        <v>/ نشـــاط1</v>
      </c>
      <c r="EJ72" s="135" t="str">
        <f t="shared" si="97"/>
        <v>/ نشـــاط2</v>
      </c>
      <c r="EK72" s="135" t="str">
        <f t="shared" si="98"/>
        <v>/ مجموع كلى</v>
      </c>
      <c r="EL72" s="135" t="str">
        <f t="shared" si="9"/>
        <v>/ تربية دينية</v>
      </c>
      <c r="EM72" s="135" t="str">
        <f t="shared" si="99"/>
        <v>/ لغــة فرنسيــــة</v>
      </c>
      <c r="EN72" s="135" t="str">
        <f t="shared" si="10"/>
        <v>1</v>
      </c>
      <c r="EO72" s="135" t="str">
        <f t="shared" si="11"/>
        <v>1</v>
      </c>
      <c r="EP72" s="136" t="str">
        <f t="shared" si="12"/>
        <v>1</v>
      </c>
      <c r="EQ72" s="137" t="str">
        <f t="shared" si="13"/>
        <v>1</v>
      </c>
      <c r="ER72" s="136" t="str">
        <f t="shared" si="14"/>
        <v>1</v>
      </c>
      <c r="ES72" s="136" t="str">
        <f t="shared" si="15"/>
        <v>1</v>
      </c>
      <c r="ET72" s="150" t="str">
        <f t="shared" si="16"/>
        <v>1</v>
      </c>
      <c r="EU72" s="138" t="str">
        <f t="shared" si="100"/>
        <v>1</v>
      </c>
      <c r="EV72" s="147" t="str">
        <f t="shared" si="101"/>
        <v>1</v>
      </c>
      <c r="EW72" s="123" t="str">
        <f t="shared" si="102"/>
        <v>1</v>
      </c>
      <c r="EX72" s="124" t="str">
        <f t="shared" si="17"/>
        <v>1</v>
      </c>
      <c r="EY72" s="124" t="str">
        <f t="shared" si="103"/>
        <v>1</v>
      </c>
      <c r="EZ72" s="35">
        <f t="shared" si="104"/>
        <v>12</v>
      </c>
      <c r="FA72" s="36" t="str">
        <f t="shared" si="105"/>
        <v>/ لـه دور ثــان فى مــواد</v>
      </c>
      <c r="FB72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73" spans="1:259" ht="20.25" x14ac:dyDescent="0.3">
      <c r="A73" s="154" t="str">
        <f>+IF(B73="","",SUBTOTAL(3,B$10:B73))</f>
        <v/>
      </c>
      <c r="B73" s="186"/>
      <c r="C73" s="156"/>
      <c r="D73" s="156"/>
      <c r="E73" s="183"/>
      <c r="F73" s="183"/>
      <c r="G73" s="156"/>
      <c r="H73" s="156"/>
      <c r="I73" s="157">
        <f t="shared" si="18"/>
        <v>0</v>
      </c>
      <c r="J73" s="156"/>
      <c r="K73" s="158"/>
      <c r="L73" s="159">
        <f t="shared" si="19"/>
        <v>0</v>
      </c>
      <c r="M73" s="160">
        <f t="shared" si="20"/>
        <v>0</v>
      </c>
      <c r="N73" s="161">
        <f t="shared" si="21"/>
        <v>0</v>
      </c>
      <c r="O73" s="162">
        <f t="shared" si="22"/>
        <v>0</v>
      </c>
      <c r="P73" s="160">
        <f t="shared" si="107"/>
        <v>0</v>
      </c>
      <c r="Q73" s="159">
        <f t="shared" si="23"/>
        <v>0</v>
      </c>
      <c r="R73" s="156"/>
      <c r="S73" s="156"/>
      <c r="T73" s="157">
        <f t="shared" si="1"/>
        <v>0</v>
      </c>
      <c r="U73" s="156"/>
      <c r="V73" s="156"/>
      <c r="W73" s="159">
        <f t="shared" si="24"/>
        <v>0</v>
      </c>
      <c r="X73" s="160">
        <f t="shared" si="25"/>
        <v>0</v>
      </c>
      <c r="Y73" s="161">
        <f t="shared" si="26"/>
        <v>0</v>
      </c>
      <c r="Z73" s="162">
        <f t="shared" si="27"/>
        <v>0</v>
      </c>
      <c r="AA73" s="160">
        <f t="shared" si="28"/>
        <v>0</v>
      </c>
      <c r="AB73" s="159">
        <f t="shared" si="29"/>
        <v>0</v>
      </c>
      <c r="AC73" s="156"/>
      <c r="AD73" s="156"/>
      <c r="AE73" s="157">
        <f t="shared" si="30"/>
        <v>0</v>
      </c>
      <c r="AF73" s="156"/>
      <c r="AG73" s="156"/>
      <c r="AH73" s="159">
        <f t="shared" si="31"/>
        <v>0</v>
      </c>
      <c r="AI73" s="160">
        <f t="shared" si="32"/>
        <v>0</v>
      </c>
      <c r="AJ73" s="161">
        <f t="shared" si="33"/>
        <v>0</v>
      </c>
      <c r="AK73" s="162">
        <f t="shared" si="34"/>
        <v>0</v>
      </c>
      <c r="AL73" s="160">
        <f t="shared" si="35"/>
        <v>0</v>
      </c>
      <c r="AM73" s="159">
        <f t="shared" si="36"/>
        <v>0</v>
      </c>
      <c r="AN73" s="156"/>
      <c r="AO73" s="156"/>
      <c r="AP73" s="156"/>
      <c r="AQ73" s="159">
        <f t="shared" si="37"/>
        <v>0</v>
      </c>
      <c r="AR73" s="156"/>
      <c r="AS73" s="156"/>
      <c r="AT73" s="156"/>
      <c r="AU73" s="163">
        <f t="shared" si="38"/>
        <v>0</v>
      </c>
      <c r="AV73" s="160">
        <f t="shared" si="39"/>
        <v>0</v>
      </c>
      <c r="AW73" s="164">
        <f t="shared" si="40"/>
        <v>0</v>
      </c>
      <c r="AX73" s="163">
        <f t="shared" si="41"/>
        <v>0</v>
      </c>
      <c r="AY73" s="160">
        <f t="shared" si="42"/>
        <v>0</v>
      </c>
      <c r="AZ73" s="160">
        <f t="shared" si="43"/>
        <v>0</v>
      </c>
      <c r="BA73" s="159">
        <f t="shared" si="44"/>
        <v>0</v>
      </c>
      <c r="BB73" s="156"/>
      <c r="BC73" s="156"/>
      <c r="BD73" s="156"/>
      <c r="BE73" s="159">
        <f t="shared" si="45"/>
        <v>0</v>
      </c>
      <c r="BF73" s="156"/>
      <c r="BG73" s="156"/>
      <c r="BH73" s="156"/>
      <c r="BI73" s="160">
        <f t="shared" si="46"/>
        <v>0</v>
      </c>
      <c r="BJ73" s="159">
        <f t="shared" si="47"/>
        <v>0</v>
      </c>
      <c r="BK73" s="164">
        <f t="shared" si="48"/>
        <v>0</v>
      </c>
      <c r="BL73" s="163">
        <f t="shared" si="49"/>
        <v>0</v>
      </c>
      <c r="BM73" s="160">
        <f t="shared" si="50"/>
        <v>0</v>
      </c>
      <c r="BN73" s="160">
        <f t="shared" si="51"/>
        <v>0</v>
      </c>
      <c r="BO73" s="159">
        <f t="shared" si="52"/>
        <v>0</v>
      </c>
      <c r="BP73" s="156"/>
      <c r="BQ73" s="156"/>
      <c r="BR73" s="159">
        <f t="shared" si="53"/>
        <v>0</v>
      </c>
      <c r="BS73" s="156"/>
      <c r="BT73" s="156"/>
      <c r="BU73" s="159">
        <f t="shared" si="54"/>
        <v>0</v>
      </c>
      <c r="BV73" s="160">
        <f t="shared" si="55"/>
        <v>0</v>
      </c>
      <c r="BW73" s="161">
        <f t="shared" si="56"/>
        <v>0</v>
      </c>
      <c r="BX73" s="162">
        <f t="shared" si="57"/>
        <v>0</v>
      </c>
      <c r="BY73" s="160">
        <f t="shared" si="58"/>
        <v>0</v>
      </c>
      <c r="BZ73" s="159">
        <f t="shared" si="59"/>
        <v>0</v>
      </c>
      <c r="CA73" s="156"/>
      <c r="CB73" s="156"/>
      <c r="CC73" s="156"/>
      <c r="CD73" s="159">
        <f t="shared" si="60"/>
        <v>0</v>
      </c>
      <c r="CE73" s="156"/>
      <c r="CF73" s="156"/>
      <c r="CG73" s="156"/>
      <c r="CH73" s="159">
        <f t="shared" si="61"/>
        <v>0</v>
      </c>
      <c r="CI73" s="160">
        <f t="shared" si="62"/>
        <v>0</v>
      </c>
      <c r="CJ73" s="164">
        <f t="shared" si="63"/>
        <v>0</v>
      </c>
      <c r="CK73" s="163">
        <f t="shared" si="64"/>
        <v>0</v>
      </c>
      <c r="CL73" s="163">
        <f t="shared" si="65"/>
        <v>0</v>
      </c>
      <c r="CM73" s="160">
        <f t="shared" si="66"/>
        <v>0</v>
      </c>
      <c r="CN73" s="160">
        <f t="shared" si="67"/>
        <v>0</v>
      </c>
      <c r="CO73" s="156"/>
      <c r="CP73" s="156"/>
      <c r="CQ73" s="159">
        <f t="shared" si="68"/>
        <v>0</v>
      </c>
      <c r="CR73" s="161">
        <f t="shared" si="69"/>
        <v>0</v>
      </c>
      <c r="CS73" s="162">
        <f t="shared" si="70"/>
        <v>0</v>
      </c>
      <c r="CT73" s="160">
        <f t="shared" si="71"/>
        <v>0</v>
      </c>
      <c r="CU73" s="160">
        <f t="shared" si="108"/>
        <v>0</v>
      </c>
      <c r="CV73" s="156"/>
      <c r="CW73" s="156"/>
      <c r="CX73" s="159">
        <f t="shared" si="72"/>
        <v>0</v>
      </c>
      <c r="CY73" s="161">
        <f t="shared" si="73"/>
        <v>0</v>
      </c>
      <c r="CZ73" s="162">
        <f t="shared" si="74"/>
        <v>0</v>
      </c>
      <c r="DA73" s="160">
        <f t="shared" si="75"/>
        <v>0</v>
      </c>
      <c r="DB73" s="160">
        <f t="shared" si="76"/>
        <v>0</v>
      </c>
      <c r="DC73" s="218">
        <f t="shared" si="77"/>
        <v>0</v>
      </c>
      <c r="DD73" s="160" t="str">
        <f t="shared" si="78"/>
        <v>دون المســـتوى</v>
      </c>
      <c r="DE73" s="165">
        <f t="shared" si="79"/>
        <v>14</v>
      </c>
      <c r="DF73" s="156"/>
      <c r="DG73" s="156"/>
      <c r="DH73" s="159">
        <f t="shared" si="80"/>
        <v>0</v>
      </c>
      <c r="DI73" s="156"/>
      <c r="DJ73" s="156"/>
      <c r="DK73" s="160">
        <f t="shared" si="82"/>
        <v>0</v>
      </c>
      <c r="DL73" s="163">
        <f t="shared" si="83"/>
        <v>0</v>
      </c>
      <c r="DM73" s="161">
        <f t="shared" si="84"/>
        <v>0</v>
      </c>
      <c r="DN73" s="162">
        <f t="shared" si="85"/>
        <v>0</v>
      </c>
      <c r="DO73" s="160">
        <f t="shared" si="86"/>
        <v>0</v>
      </c>
      <c r="DP73" s="160">
        <f t="shared" si="87"/>
        <v>0</v>
      </c>
      <c r="DQ73" s="156"/>
      <c r="DR73" s="156"/>
      <c r="DS73" s="157">
        <f t="shared" si="88"/>
        <v>0</v>
      </c>
      <c r="DT73" s="156"/>
      <c r="DU73" s="156"/>
      <c r="DV73" s="159">
        <f t="shared" si="89"/>
        <v>0</v>
      </c>
      <c r="DW73" s="160">
        <f t="shared" si="90"/>
        <v>0</v>
      </c>
      <c r="DX73" s="161">
        <f t="shared" si="91"/>
        <v>0</v>
      </c>
      <c r="DY73" s="162">
        <f t="shared" si="92"/>
        <v>0</v>
      </c>
      <c r="DZ73" s="160">
        <f t="shared" si="93"/>
        <v>0</v>
      </c>
      <c r="EA73" s="159">
        <f t="shared" si="94"/>
        <v>0</v>
      </c>
      <c r="EB73" s="135" t="str">
        <f t="shared" si="3"/>
        <v>/ لغة عربية</v>
      </c>
      <c r="EC73" s="135" t="str">
        <f t="shared" si="4"/>
        <v>/ لغة انجليزية</v>
      </c>
      <c r="ED73" s="135" t="str">
        <f t="shared" si="5"/>
        <v>/ دراسات إجتماعية</v>
      </c>
      <c r="EE73" s="135" t="str">
        <f t="shared" si="6"/>
        <v>/ رياضيات</v>
      </c>
      <c r="EF73" s="135" t="str">
        <f t="shared" si="7"/>
        <v>/ علوم</v>
      </c>
      <c r="EG73" s="135" t="str">
        <f t="shared" si="8"/>
        <v>/ تربية فنية</v>
      </c>
      <c r="EH73" s="135" t="str">
        <f t="shared" si="95"/>
        <v>/ حاسب آلى</v>
      </c>
      <c r="EI73" s="135" t="str">
        <f t="shared" si="96"/>
        <v>/ نشـــاط1</v>
      </c>
      <c r="EJ73" s="135" t="str">
        <f t="shared" si="97"/>
        <v>/ نشـــاط2</v>
      </c>
      <c r="EK73" s="135" t="str">
        <f t="shared" si="98"/>
        <v>/ مجموع كلى</v>
      </c>
      <c r="EL73" s="135" t="str">
        <f t="shared" si="9"/>
        <v>/ تربية دينية</v>
      </c>
      <c r="EM73" s="135" t="str">
        <f t="shared" si="99"/>
        <v>/ لغــة فرنسيــــة</v>
      </c>
      <c r="EN73" s="135" t="str">
        <f t="shared" si="10"/>
        <v>1</v>
      </c>
      <c r="EO73" s="135" t="str">
        <f t="shared" si="11"/>
        <v>1</v>
      </c>
      <c r="EP73" s="136" t="str">
        <f t="shared" si="12"/>
        <v>1</v>
      </c>
      <c r="EQ73" s="137" t="str">
        <f t="shared" si="13"/>
        <v>1</v>
      </c>
      <c r="ER73" s="136" t="str">
        <f t="shared" si="14"/>
        <v>1</v>
      </c>
      <c r="ES73" s="136" t="str">
        <f t="shared" si="15"/>
        <v>1</v>
      </c>
      <c r="ET73" s="150" t="str">
        <f t="shared" si="16"/>
        <v>1</v>
      </c>
      <c r="EU73" s="138" t="str">
        <f t="shared" si="100"/>
        <v>1</v>
      </c>
      <c r="EV73" s="147" t="str">
        <f t="shared" si="101"/>
        <v>1</v>
      </c>
      <c r="EW73" s="123" t="str">
        <f t="shared" si="102"/>
        <v>1</v>
      </c>
      <c r="EX73" s="124" t="str">
        <f t="shared" si="17"/>
        <v>1</v>
      </c>
      <c r="EY73" s="124" t="str">
        <f t="shared" si="103"/>
        <v>1</v>
      </c>
      <c r="EZ73" s="35">
        <f t="shared" si="104"/>
        <v>12</v>
      </c>
      <c r="FA73" s="36" t="str">
        <f t="shared" si="105"/>
        <v>/ لـه دور ثــان فى مــواد</v>
      </c>
      <c r="FB73" s="37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74" spans="1:259" ht="20.25" x14ac:dyDescent="0.3">
      <c r="A74" s="187" t="str">
        <f>+IF(B74="","",SUBTOTAL(3,B$10:B74))</f>
        <v/>
      </c>
      <c r="B74" s="188"/>
      <c r="C74" s="176"/>
      <c r="D74" s="176"/>
      <c r="E74" s="189"/>
      <c r="F74" s="189"/>
      <c r="G74" s="176"/>
      <c r="H74" s="176"/>
      <c r="I74" s="175">
        <f t="shared" si="18"/>
        <v>0</v>
      </c>
      <c r="J74" s="176"/>
      <c r="K74" s="190"/>
      <c r="L74" s="177">
        <f t="shared" si="19"/>
        <v>0</v>
      </c>
      <c r="M74" s="178">
        <f t="shared" si="20"/>
        <v>0</v>
      </c>
      <c r="N74" s="179">
        <f t="shared" si="21"/>
        <v>0</v>
      </c>
      <c r="O74" s="180">
        <f t="shared" si="22"/>
        <v>0</v>
      </c>
      <c r="P74" s="178">
        <f t="shared" si="107"/>
        <v>0</v>
      </c>
      <c r="Q74" s="177">
        <f t="shared" si="23"/>
        <v>0</v>
      </c>
      <c r="R74" s="176"/>
      <c r="S74" s="176"/>
      <c r="T74" s="175">
        <f t="shared" si="1"/>
        <v>0</v>
      </c>
      <c r="U74" s="176"/>
      <c r="V74" s="176"/>
      <c r="W74" s="177">
        <f t="shared" si="24"/>
        <v>0</v>
      </c>
      <c r="X74" s="178">
        <f t="shared" si="25"/>
        <v>0</v>
      </c>
      <c r="Y74" s="179">
        <f t="shared" si="26"/>
        <v>0</v>
      </c>
      <c r="Z74" s="180">
        <f t="shared" si="27"/>
        <v>0</v>
      </c>
      <c r="AA74" s="178">
        <f t="shared" si="28"/>
        <v>0</v>
      </c>
      <c r="AB74" s="177">
        <f t="shared" si="29"/>
        <v>0</v>
      </c>
      <c r="AC74" s="176"/>
      <c r="AD74" s="176"/>
      <c r="AE74" s="175">
        <f t="shared" si="30"/>
        <v>0</v>
      </c>
      <c r="AF74" s="176"/>
      <c r="AG74" s="176"/>
      <c r="AH74" s="177">
        <f t="shared" si="31"/>
        <v>0</v>
      </c>
      <c r="AI74" s="178">
        <f t="shared" si="32"/>
        <v>0</v>
      </c>
      <c r="AJ74" s="179">
        <f t="shared" si="33"/>
        <v>0</v>
      </c>
      <c r="AK74" s="180">
        <f t="shared" si="34"/>
        <v>0</v>
      </c>
      <c r="AL74" s="178">
        <f t="shared" si="35"/>
        <v>0</v>
      </c>
      <c r="AM74" s="177">
        <f t="shared" si="36"/>
        <v>0</v>
      </c>
      <c r="AN74" s="176"/>
      <c r="AO74" s="176"/>
      <c r="AP74" s="176"/>
      <c r="AQ74" s="177">
        <f t="shared" si="37"/>
        <v>0</v>
      </c>
      <c r="AR74" s="176"/>
      <c r="AS74" s="176"/>
      <c r="AT74" s="176"/>
      <c r="AU74" s="181">
        <f t="shared" si="38"/>
        <v>0</v>
      </c>
      <c r="AV74" s="178">
        <f t="shared" si="39"/>
        <v>0</v>
      </c>
      <c r="AW74" s="182">
        <f t="shared" si="40"/>
        <v>0</v>
      </c>
      <c r="AX74" s="181">
        <f t="shared" si="41"/>
        <v>0</v>
      </c>
      <c r="AY74" s="178">
        <f t="shared" si="42"/>
        <v>0</v>
      </c>
      <c r="AZ74" s="178">
        <f t="shared" si="43"/>
        <v>0</v>
      </c>
      <c r="BA74" s="177">
        <f t="shared" si="44"/>
        <v>0</v>
      </c>
      <c r="BB74" s="176"/>
      <c r="BC74" s="176"/>
      <c r="BD74" s="176"/>
      <c r="BE74" s="177">
        <f t="shared" si="45"/>
        <v>0</v>
      </c>
      <c r="BF74" s="176"/>
      <c r="BG74" s="176"/>
      <c r="BH74" s="176"/>
      <c r="BI74" s="178">
        <f t="shared" si="46"/>
        <v>0</v>
      </c>
      <c r="BJ74" s="177">
        <f t="shared" si="47"/>
        <v>0</v>
      </c>
      <c r="BK74" s="182">
        <f t="shared" si="48"/>
        <v>0</v>
      </c>
      <c r="BL74" s="181">
        <f t="shared" si="49"/>
        <v>0</v>
      </c>
      <c r="BM74" s="178">
        <f t="shared" si="50"/>
        <v>0</v>
      </c>
      <c r="BN74" s="178">
        <f t="shared" si="51"/>
        <v>0</v>
      </c>
      <c r="BO74" s="177">
        <f t="shared" si="52"/>
        <v>0</v>
      </c>
      <c r="BP74" s="176"/>
      <c r="BQ74" s="176"/>
      <c r="BR74" s="177">
        <f t="shared" si="53"/>
        <v>0</v>
      </c>
      <c r="BS74" s="176"/>
      <c r="BT74" s="176"/>
      <c r="BU74" s="177">
        <f t="shared" si="54"/>
        <v>0</v>
      </c>
      <c r="BV74" s="178">
        <f t="shared" si="55"/>
        <v>0</v>
      </c>
      <c r="BW74" s="179">
        <f t="shared" si="56"/>
        <v>0</v>
      </c>
      <c r="BX74" s="180">
        <f t="shared" si="57"/>
        <v>0</v>
      </c>
      <c r="BY74" s="178">
        <f t="shared" si="58"/>
        <v>0</v>
      </c>
      <c r="BZ74" s="177">
        <f t="shared" si="59"/>
        <v>0</v>
      </c>
      <c r="CA74" s="176"/>
      <c r="CB74" s="176"/>
      <c r="CC74" s="176"/>
      <c r="CD74" s="177">
        <f t="shared" si="60"/>
        <v>0</v>
      </c>
      <c r="CE74" s="176"/>
      <c r="CF74" s="176"/>
      <c r="CG74" s="176"/>
      <c r="CH74" s="177">
        <f t="shared" si="61"/>
        <v>0</v>
      </c>
      <c r="CI74" s="178">
        <f t="shared" si="62"/>
        <v>0</v>
      </c>
      <c r="CJ74" s="182">
        <f t="shared" si="63"/>
        <v>0</v>
      </c>
      <c r="CK74" s="181">
        <f t="shared" si="64"/>
        <v>0</v>
      </c>
      <c r="CL74" s="181">
        <f t="shared" si="65"/>
        <v>0</v>
      </c>
      <c r="CM74" s="178">
        <f t="shared" si="66"/>
        <v>0</v>
      </c>
      <c r="CN74" s="178">
        <f t="shared" si="67"/>
        <v>0</v>
      </c>
      <c r="CO74" s="176"/>
      <c r="CP74" s="167"/>
      <c r="CQ74" s="171">
        <f t="shared" si="68"/>
        <v>0</v>
      </c>
      <c r="CR74" s="173">
        <f t="shared" si="69"/>
        <v>0</v>
      </c>
      <c r="CS74" s="174">
        <f t="shared" si="70"/>
        <v>0</v>
      </c>
      <c r="CT74" s="172">
        <f t="shared" si="71"/>
        <v>0</v>
      </c>
      <c r="CU74" s="172">
        <f t="shared" si="108"/>
        <v>0</v>
      </c>
      <c r="CV74" s="176"/>
      <c r="CW74" s="167"/>
      <c r="CX74" s="171">
        <f t="shared" si="72"/>
        <v>0</v>
      </c>
      <c r="CY74" s="173">
        <f t="shared" si="73"/>
        <v>0</v>
      </c>
      <c r="CZ74" s="174">
        <f t="shared" si="74"/>
        <v>0</v>
      </c>
      <c r="DA74" s="172">
        <f t="shared" si="75"/>
        <v>0</v>
      </c>
      <c r="DB74" s="172">
        <f t="shared" si="76"/>
        <v>0</v>
      </c>
      <c r="DC74" s="218">
        <f t="shared" ref="DC74:DC137" si="109">IF(AND(Q74="غ",AB74="غ",AM74="غ",BA74="غ",BO74="غ",BZ74="غ",CN74="غ",CU74="غ",DB74="غ"),"غ",SUM(Q74,AB74,AM74,BA74,BO74,BZ74,CN74,CU74,DB74))</f>
        <v>0</v>
      </c>
      <c r="DD74" s="160" t="str">
        <f t="shared" si="78"/>
        <v>دون المســـتوى</v>
      </c>
      <c r="DE74" s="165">
        <f t="shared" si="79"/>
        <v>14</v>
      </c>
      <c r="DF74" s="176"/>
      <c r="DG74" s="176"/>
      <c r="DH74" s="177">
        <f t="shared" si="80"/>
        <v>0</v>
      </c>
      <c r="DI74" s="176"/>
      <c r="DJ74" s="176"/>
      <c r="DK74" s="178">
        <f t="shared" si="82"/>
        <v>0</v>
      </c>
      <c r="DL74" s="181">
        <f t="shared" si="83"/>
        <v>0</v>
      </c>
      <c r="DM74" s="179">
        <f t="shared" si="84"/>
        <v>0</v>
      </c>
      <c r="DN74" s="180">
        <f t="shared" si="85"/>
        <v>0</v>
      </c>
      <c r="DO74" s="178">
        <f t="shared" si="86"/>
        <v>0</v>
      </c>
      <c r="DP74" s="178">
        <f t="shared" si="87"/>
        <v>0</v>
      </c>
      <c r="DQ74" s="156"/>
      <c r="DR74" s="156"/>
      <c r="DS74" s="157">
        <f t="shared" si="88"/>
        <v>0</v>
      </c>
      <c r="DT74" s="156"/>
      <c r="DU74" s="156"/>
      <c r="DV74" s="159">
        <f t="shared" si="89"/>
        <v>0</v>
      </c>
      <c r="DW74" s="160">
        <f t="shared" si="90"/>
        <v>0</v>
      </c>
      <c r="DX74" s="161">
        <f t="shared" si="91"/>
        <v>0</v>
      </c>
      <c r="DY74" s="162">
        <f t="shared" si="92"/>
        <v>0</v>
      </c>
      <c r="DZ74" s="160">
        <f t="shared" si="93"/>
        <v>0</v>
      </c>
      <c r="EA74" s="159">
        <f t="shared" si="94"/>
        <v>0</v>
      </c>
      <c r="EB74" s="126" t="str">
        <f t="shared" ref="EB74:EB137" si="110">IF(OR(Q74&lt;40,K74&lt;15,K74="غ"),"/ لغة عربية","")</f>
        <v>/ لغة عربية</v>
      </c>
      <c r="EC74" s="126" t="str">
        <f t="shared" ref="EC74:EC137" si="111">IF(OR(AB74&lt;30,V74&lt;15,V74="غ"),"/ لغة انجليزية","")</f>
        <v>/ لغة انجليزية</v>
      </c>
      <c r="ED74" s="126" t="str">
        <f t="shared" ref="ED74:ED137" si="112">IF(OR(AM74&lt;20,AG74&lt;15,AG74="غ"),"/ دراسات إجتماعية","")</f>
        <v>/ دراسات إجتماعية</v>
      </c>
      <c r="EE74" s="126" t="str">
        <f t="shared" ref="EE74:EE137" si="113">IF(OR(BA74&lt;30,AU74&lt;15,AV74="غ"),"/ رياضيات","")</f>
        <v>/ رياضيات</v>
      </c>
      <c r="EF74" s="126" t="str">
        <f t="shared" ref="EF74:EF137" si="114">IF(OR(BO74&lt;20,BI74&lt;15,BJ74="غ"),"/ علوم","")</f>
        <v>/ علوم</v>
      </c>
      <c r="EG74" s="126" t="str">
        <f t="shared" ref="EG74:EG137" si="115">IF(OR(BZ74&lt;10,BT74&lt;15,BT74="غ"),"/ تربية فنية","")</f>
        <v>/ تربية فنية</v>
      </c>
      <c r="EH74" s="126" t="str">
        <f t="shared" ref="EH74:EH137" si="116">IF(OR(CN74&lt;10,CH74&lt;15,CH74="غ"),"/ حاسب آلى","")</f>
        <v>/ حاسب آلى</v>
      </c>
      <c r="EI74" s="126" t="str">
        <f t="shared" si="96"/>
        <v>/ نشـــاط1</v>
      </c>
      <c r="EJ74" s="126" t="str">
        <f t="shared" si="97"/>
        <v>/ نشـــاط2</v>
      </c>
      <c r="EK74" s="139" t="str">
        <f t="shared" si="98"/>
        <v>/ مجموع كلى</v>
      </c>
      <c r="EL74" s="126" t="str">
        <f t="shared" ref="EL74:EL137" si="117">IF(OR(DP74&lt;20,DJ74&lt;15,DJ74="غ"),"/ تربية دينية","")</f>
        <v>/ تربية دينية</v>
      </c>
      <c r="EM74" s="126" t="str">
        <f t="shared" si="99"/>
        <v>/ لغــة فرنسيــــة</v>
      </c>
      <c r="EN74" s="126" t="str">
        <f t="shared" ref="EN74:EN137" si="118">IF(OR(Q74&lt;40,K74&lt;15,K74="غ"),"1","0")</f>
        <v>1</v>
      </c>
      <c r="EO74" s="126" t="str">
        <f t="shared" ref="EO74:EO137" si="119">IF(OR(AB74&lt;30,V74&lt;15,V74="غ"),"1","0")</f>
        <v>1</v>
      </c>
      <c r="EP74" s="126" t="str">
        <f t="shared" ref="EP74:EP137" si="120">IF(OR(AM74&lt;20,AG74&lt;15,AG74="غ"),"1","0")</f>
        <v>1</v>
      </c>
      <c r="EQ74" s="126" t="str">
        <f t="shared" ref="EQ74:EQ137" si="121">IF(OR(BA74&lt;30,AU74&lt;15,AV74="غ"),"1","0")</f>
        <v>1</v>
      </c>
      <c r="ER74" s="126" t="str">
        <f t="shared" ref="ER74:ER137" si="122">IF(OR(BO74&lt;20,BI74&lt;15,BJ74="غ"),"1","0")</f>
        <v>1</v>
      </c>
      <c r="ES74" s="126" t="str">
        <f t="shared" ref="ES74:ES137" si="123">IF(OR(BZ74&lt;10,BT74&lt;15,BT74="غ"),"1","0")</f>
        <v>1</v>
      </c>
      <c r="ET74" s="151" t="str">
        <f t="shared" ref="ET74:ET137" si="124">IF(OR(CN74&lt;10,CH74&lt;15,CI74="غ"),"1","0")</f>
        <v>1</v>
      </c>
      <c r="EU74" s="126" t="str">
        <f t="shared" si="100"/>
        <v>1</v>
      </c>
      <c r="EV74" s="148" t="str">
        <f t="shared" si="101"/>
        <v>1</v>
      </c>
      <c r="EW74" s="125" t="str">
        <f t="shared" si="102"/>
        <v>1</v>
      </c>
      <c r="EX74" s="126" t="str">
        <f t="shared" ref="EX74:EX137" si="125">IF(OR(DP74&lt;20,DJ74&lt;15,DJ74="غ"),"1","0")</f>
        <v>1</v>
      </c>
      <c r="EY74" s="126" t="str">
        <f t="shared" si="103"/>
        <v>1</v>
      </c>
      <c r="EZ74" s="62">
        <f t="shared" si="104"/>
        <v>12</v>
      </c>
      <c r="FA74" s="63" t="str">
        <f t="shared" si="105"/>
        <v>/ لـه دور ثــان فى مــواد</v>
      </c>
      <c r="FB74" s="64" t="str">
        <f t="shared" si="10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75" spans="1:259" ht="20.25" x14ac:dyDescent="0.3">
      <c r="A75" s="154" t="str">
        <f>+IF(B75="","",SUBTOTAL(3,B$10:B75))</f>
        <v/>
      </c>
      <c r="B75" s="186"/>
      <c r="C75" s="156"/>
      <c r="D75" s="156"/>
      <c r="E75" s="183"/>
      <c r="F75" s="183"/>
      <c r="G75" s="156"/>
      <c r="H75" s="156"/>
      <c r="I75" s="157">
        <f t="shared" ref="I75:I138" si="126">IF(AND(G75="غ",H75="غ"),"غ",SUM(G75:H75))</f>
        <v>0</v>
      </c>
      <c r="J75" s="156"/>
      <c r="K75" s="158"/>
      <c r="L75" s="159">
        <f t="shared" ref="L75:L138" si="127">IF(AND(J75="غ",K75="غ"),"غ",SUM(J75:K75))</f>
        <v>0</v>
      </c>
      <c r="M75" s="160">
        <f t="shared" ref="M75:M138" si="128">IF(AND(I75="غ",L75="غ"),"غ",SUM(I75,L75))</f>
        <v>0</v>
      </c>
      <c r="N75" s="161">
        <f t="shared" ref="N75:N138" si="129">IF(AND(M75="غ"),"غ",M75/2)</f>
        <v>0</v>
      </c>
      <c r="O75" s="162">
        <f t="shared" ref="O75:O138" si="130">IF(AND(N75="غ"),"غ",MROUND(N75,0.5))</f>
        <v>0</v>
      </c>
      <c r="P75" s="160">
        <f t="shared" ref="P75:P138" si="131">IF(AND(N75="غ"),"غ",N75*80%)</f>
        <v>0</v>
      </c>
      <c r="Q75" s="159">
        <f t="shared" ref="Q75:Q138" si="132">IF(AND(P75="غ"),"غ",MROUND(P75,0.5))</f>
        <v>0</v>
      </c>
      <c r="R75" s="156"/>
      <c r="S75" s="156"/>
      <c r="T75" s="157">
        <f t="shared" ref="T75:T138" si="133">IF(AND(R75="غ",S75="غ"),"غ",SUM(R75:S75))</f>
        <v>0</v>
      </c>
      <c r="U75" s="156"/>
      <c r="V75" s="156"/>
      <c r="W75" s="159">
        <f t="shared" ref="W75:W138" si="134">IF(AND(U75="غ",V75="غ"),"غ",SUM(U75:V75))</f>
        <v>0</v>
      </c>
      <c r="X75" s="160">
        <f t="shared" ref="X75:X138" si="135">IF(AND(T75="غ",W75="غ"),"غ",SUM(T75,W75))</f>
        <v>0</v>
      </c>
      <c r="Y75" s="161">
        <f t="shared" ref="Y75:Y138" si="136">IF(AND(X75="غ"),"غ",X75/2)</f>
        <v>0</v>
      </c>
      <c r="Z75" s="162">
        <f t="shared" ref="Z75:Z138" si="137">IF(AND(Y75="غ"),"غ",MROUND(Y75,0.5))</f>
        <v>0</v>
      </c>
      <c r="AA75" s="160">
        <f t="shared" ref="AA75:AA138" si="138">IF(AND(Y75="غ"),"غ",Y75*60%)</f>
        <v>0</v>
      </c>
      <c r="AB75" s="159">
        <f t="shared" ref="AB75:AB138" si="139">IF(AND(AA75="غ"),"غ",MROUND(AA75,0.5))</f>
        <v>0</v>
      </c>
      <c r="AC75" s="156"/>
      <c r="AD75" s="156"/>
      <c r="AE75" s="157">
        <f t="shared" ref="AE75:AE138" si="140">IF(AND(AC75="غ",AD75="غ"),"غ",SUM(AC75:AD75))</f>
        <v>0</v>
      </c>
      <c r="AF75" s="156"/>
      <c r="AG75" s="156"/>
      <c r="AH75" s="159">
        <f t="shared" ref="AH75:AH138" si="141">IF(AND(AF75="غ",AG75="غ"),"غ",SUM(AF75:AG75))</f>
        <v>0</v>
      </c>
      <c r="AI75" s="160">
        <f t="shared" ref="AI75:AI138" si="142">IF(AND(AE75="غ",AH75="غ"),"غ",SUM(AE75,AH75))</f>
        <v>0</v>
      </c>
      <c r="AJ75" s="161">
        <f t="shared" ref="AJ75:AJ138" si="143">IF(AND(AI75="غ"),"غ",AI75/2)</f>
        <v>0</v>
      </c>
      <c r="AK75" s="162">
        <f t="shared" ref="AK75:AK138" si="144">IF(AND(AJ75="غ"),"غ",MROUND(AJ75,0.5))</f>
        <v>0</v>
      </c>
      <c r="AL75" s="160">
        <f t="shared" ref="AL75:AL138" si="145">IF(AND(AJ75="غ"),"غ",AJ75*40%)</f>
        <v>0</v>
      </c>
      <c r="AM75" s="159">
        <f t="shared" ref="AM75:AM138" si="146">IF(AND(AL75="غ"),"غ",MROUND(AL75,0.5))</f>
        <v>0</v>
      </c>
      <c r="AN75" s="156"/>
      <c r="AO75" s="156"/>
      <c r="AP75" s="156"/>
      <c r="AQ75" s="159">
        <f t="shared" ref="AQ75:AQ138" si="147">IF(AND(AO75="غ",AP75="غ",AN75="غ"),"غ",SUM(AN75:AP75))</f>
        <v>0</v>
      </c>
      <c r="AR75" s="156"/>
      <c r="AS75" s="156"/>
      <c r="AT75" s="156"/>
      <c r="AU75" s="163">
        <f t="shared" ref="AU75:AU138" si="148">IF(AND(AS75="غ",AT75="غ"),"غ",SUM(AS75:AT75))</f>
        <v>0</v>
      </c>
      <c r="AV75" s="160">
        <f t="shared" ref="AV75:AV138" si="149">IF(AND(AR75="غ",AS75="غ",AT75="غ"),"غ",SUM(AR75:AT75))</f>
        <v>0</v>
      </c>
      <c r="AW75" s="164">
        <f t="shared" ref="AW75:AW138" si="150">IF(AND(AQ75="غ",AV75="غ"),"غ",SUM(AQ75,AV75))</f>
        <v>0</v>
      </c>
      <c r="AX75" s="163">
        <f t="shared" ref="AX75:AX138" si="151">IF(AND(AW75="غ"),"غ",AW75/2)</f>
        <v>0</v>
      </c>
      <c r="AY75" s="160">
        <f t="shared" ref="AY75:AY138" si="152">IF(AND(AX75="غ"),"غ",MROUND(AX75,0.5))</f>
        <v>0</v>
      </c>
      <c r="AZ75" s="160">
        <f t="shared" ref="AZ75:AZ138" si="153">IF(AND(AX75="غ"),"غ",AX75*60%)</f>
        <v>0</v>
      </c>
      <c r="BA75" s="159">
        <f t="shared" ref="BA75:BA138" si="154">IF(AND(AZ75="غ"),"غ",MROUND(AZ75,0.5))</f>
        <v>0</v>
      </c>
      <c r="BB75" s="156"/>
      <c r="BC75" s="156"/>
      <c r="BD75" s="156"/>
      <c r="BE75" s="159">
        <f t="shared" ref="BE75:BE138" si="155">IF(AND(BC75="غ",BD75="غ",BB75="غ"),"غ",SUM(BB75:BD75))</f>
        <v>0</v>
      </c>
      <c r="BF75" s="156"/>
      <c r="BG75" s="156"/>
      <c r="BH75" s="156"/>
      <c r="BI75" s="160">
        <f t="shared" ref="BI75:BI138" si="156">IF(AND(BG75="غ",BH75="غ"),"غ",SUM(BG75:BH75))</f>
        <v>0</v>
      </c>
      <c r="BJ75" s="159">
        <f t="shared" ref="BJ75:BJ138" si="157">IF(AND(BF75="غ",BG75="غ",BH75="غ"),"غ",SUM(BF75:BH75))</f>
        <v>0</v>
      </c>
      <c r="BK75" s="164">
        <f t="shared" ref="BK75:BK138" si="158">IF(AND(BE75="غ",BJ75="غ"),"غ",SUM(BE75,BJ75))</f>
        <v>0</v>
      </c>
      <c r="BL75" s="163">
        <f t="shared" ref="BL75:BL138" si="159">IF(AND(BK75="غ"),"غ",BK75/2)</f>
        <v>0</v>
      </c>
      <c r="BM75" s="160">
        <f t="shared" ref="BM75:BM138" si="160">IF(AND(BL75="غ"),"غ",MROUND(BL75,0.5))</f>
        <v>0</v>
      </c>
      <c r="BN75" s="160">
        <f t="shared" ref="BN75:BN138" si="161">IF(AND(BL75="غ"),"غ",BL75*40%)</f>
        <v>0</v>
      </c>
      <c r="BO75" s="159">
        <f t="shared" ref="BO75:BO138" si="162">IF(AND(BN75="غ"),"غ",MROUND(BN75,0.5))</f>
        <v>0</v>
      </c>
      <c r="BP75" s="156"/>
      <c r="BQ75" s="156"/>
      <c r="BR75" s="159">
        <f t="shared" ref="BR75:BR138" si="163">IF(AND(BP75="غ",BQ75="غ"),"غ",SUM(BP75:BQ75))</f>
        <v>0</v>
      </c>
      <c r="BS75" s="156"/>
      <c r="BT75" s="156"/>
      <c r="BU75" s="159">
        <f t="shared" ref="BU75:BU138" si="164">IF(AND(BS75="غ",BT75="غ"),"غ",SUM(BS75:BT75))</f>
        <v>0</v>
      </c>
      <c r="BV75" s="160">
        <f t="shared" ref="BV75:BV138" si="165">IF(AND(BR75="غ",BU75="غ"),"غ",SUM(BR75,BU75))</f>
        <v>0</v>
      </c>
      <c r="BW75" s="161">
        <f t="shared" ref="BW75:BW138" si="166">IF(AND(BV75="غ"),"غ",BV75/2)</f>
        <v>0</v>
      </c>
      <c r="BX75" s="162">
        <f t="shared" ref="BX75:BX138" si="167">IF(AND(BW75="غ"),"غ",MROUND(BW75,0.5))</f>
        <v>0</v>
      </c>
      <c r="BY75" s="160">
        <f t="shared" ref="BY75:BY138" si="168">IF(AND(BW75="غ"),"غ",BW75*20%)</f>
        <v>0</v>
      </c>
      <c r="BZ75" s="159">
        <f t="shared" ref="BZ75:BZ138" si="169">IF(AND(BY75="غ"),"غ",MROUND(BY75,0.5))</f>
        <v>0</v>
      </c>
      <c r="CA75" s="156"/>
      <c r="CB75" s="156"/>
      <c r="CC75" s="156"/>
      <c r="CD75" s="159">
        <f t="shared" ref="CD75:CD138" si="170">IF(AND(CB75="غ",CC75="غ",CA75="غ"),"غ",SUM(CA75:CC75))</f>
        <v>0</v>
      </c>
      <c r="CE75" s="156"/>
      <c r="CF75" s="156"/>
      <c r="CG75" s="156"/>
      <c r="CH75" s="159">
        <f t="shared" ref="CH75:CH138" si="171">IF(AND(CF75="غ",CG75="غ"),"غ",SUM(CF75:CG75))</f>
        <v>0</v>
      </c>
      <c r="CI75" s="160">
        <f t="shared" ref="CI75:CI138" si="172">IF(AND(CE75="غ",CF75="غ",CG75="غ"),"غ",SUM(CE75:CG75))</f>
        <v>0</v>
      </c>
      <c r="CJ75" s="164">
        <f t="shared" ref="CJ75:CJ138" si="173">IF(AND(CD75="غ",CI75="غ"),"غ",SUM(CD75,CI75))</f>
        <v>0</v>
      </c>
      <c r="CK75" s="163">
        <f t="shared" ref="CK75:CK138" si="174">IF(AND(CJ75="غ"),"غ",CJ75/2)</f>
        <v>0</v>
      </c>
      <c r="CL75" s="163">
        <f t="shared" ref="CL75:CL138" si="175">IF(AND(CK75="غ"),"غ",MROUND(CK75,0.5))</f>
        <v>0</v>
      </c>
      <c r="CM75" s="160">
        <f t="shared" ref="CM75:CM138" si="176">IF(AND(CK75="غ"),"غ",CK75*20%)</f>
        <v>0</v>
      </c>
      <c r="CN75" s="160">
        <f t="shared" ref="CN75:CN138" si="177">IF(AND(CM75="غ"),"غ",MROUND(CM75,0.5))</f>
        <v>0</v>
      </c>
      <c r="CO75" s="156"/>
      <c r="CP75" s="156"/>
      <c r="CQ75" s="159">
        <f t="shared" ref="CQ75:CQ138" si="178">IF(AND(CO75="غ",CP75="غ"),"غ",SUM(CO75:CP75))</f>
        <v>0</v>
      </c>
      <c r="CR75" s="161">
        <f t="shared" ref="CR75:CR138" si="179">IF(AND(CQ75="غ"),"غ",CQ75/2)</f>
        <v>0</v>
      </c>
      <c r="CS75" s="162">
        <f t="shared" ref="CS75:CS138" si="180">IF(AND(CR75="غ"),"غ",MROUND(CR75,0.5))</f>
        <v>0</v>
      </c>
      <c r="CT75" s="160">
        <f t="shared" ref="CT75:CT138" si="181">IF(AND(CR75="غ"),"غ",CR75*20%)</f>
        <v>0</v>
      </c>
      <c r="CU75" s="160">
        <f t="shared" ref="CU75:CU138" si="182">IF(AND(CT75="غ"),"غ",MROUND(CT75,0.5))</f>
        <v>0</v>
      </c>
      <c r="CV75" s="156"/>
      <c r="CW75" s="156"/>
      <c r="CX75" s="159">
        <f t="shared" ref="CX75:CX138" si="183">IF(AND(CV75="غ",CW75="غ"),"غ",SUM(CV75:CW75))</f>
        <v>0</v>
      </c>
      <c r="CY75" s="161">
        <f t="shared" ref="CY75:CY138" si="184">IF(AND(CX75="غ"),"غ",CX75/2)</f>
        <v>0</v>
      </c>
      <c r="CZ75" s="162">
        <f t="shared" ref="CZ75:CZ138" si="185">IF(AND(CY75="غ"),"غ",MROUND(CY75,0.5))</f>
        <v>0</v>
      </c>
      <c r="DA75" s="160">
        <f t="shared" ref="DA75:DA138" si="186">IF(AND(CY75="غ"),"غ",CY75*20%)</f>
        <v>0</v>
      </c>
      <c r="DB75" s="160">
        <f t="shared" ref="DB75:DB138" si="187">IF(AND(DA75="غ"),"غ",MROUND(DA75,0.5))</f>
        <v>0</v>
      </c>
      <c r="DC75" s="218">
        <f t="shared" si="109"/>
        <v>0</v>
      </c>
      <c r="DD75" s="160" t="str">
        <f t="shared" ref="DD75:DD138" si="188">IF(EZ75&gt;=1,"دون المســـتوى",IF(DC75&gt;=306,"ممتـــــاز",IF(DC75&gt;=270,"جيــــد جـــــــدا",IF(DC75&gt;=234,"جيـــــــد",IF(DC75&gt;=180,"مقــــــبول",)))))</f>
        <v>دون المســـتوى</v>
      </c>
      <c r="DE75" s="165">
        <f t="shared" ref="DE75:DE138" si="189">_xlfn.RANK.EQ(DC75,$DC$10:$DC$269,0)</f>
        <v>14</v>
      </c>
      <c r="DF75" s="156"/>
      <c r="DG75" s="156"/>
      <c r="DH75" s="159">
        <f t="shared" ref="DH75:DH138" si="190">IF(AND(DF75="غ",DG75="غ"),"غ",SUM(DF75:DG75))</f>
        <v>0</v>
      </c>
      <c r="DI75" s="156"/>
      <c r="DJ75" s="156"/>
      <c r="DK75" s="160">
        <f t="shared" ref="DK75:DK138" si="191">IF(AND(DI75="غ",DJ75="غ"),"غ",SUM(DI75:DJ75))</f>
        <v>0</v>
      </c>
      <c r="DL75" s="163">
        <f t="shared" ref="DL75:DL138" si="192">IF(AND(DH75="غ",DK75="غ"),"غ",SUM(DH75,DK75))</f>
        <v>0</v>
      </c>
      <c r="DM75" s="161">
        <f t="shared" ref="DM75:DM138" si="193">IF(AND(DL75="غ"),"غ",DL75/2)</f>
        <v>0</v>
      </c>
      <c r="DN75" s="162">
        <f t="shared" ref="DN75:DN138" si="194">IF(AND(DM75="غ"),"غ",MROUND(DM75,0.5))</f>
        <v>0</v>
      </c>
      <c r="DO75" s="160">
        <f t="shared" ref="DO75:DO138" si="195">IF(AND(DM75="غ"),"غ",DM75*40%)</f>
        <v>0</v>
      </c>
      <c r="DP75" s="160">
        <f t="shared" ref="DP75:DP138" si="196">IF(AND(DO75="غ"),"غ",MROUND(DO75,0.5))</f>
        <v>0</v>
      </c>
      <c r="DQ75" s="156"/>
      <c r="DR75" s="156"/>
      <c r="DS75" s="157">
        <f t="shared" ref="DS75:DS138" si="197">IF(AND(DQ75="غ",DR75="غ"),"غ",SUM(DQ75:DR75))</f>
        <v>0</v>
      </c>
      <c r="DT75" s="156"/>
      <c r="DU75" s="156"/>
      <c r="DV75" s="159">
        <f t="shared" ref="DV75:DV138" si="198">IF(AND(DT75="غ",DU75="غ"),"غ",SUM(DT75:DU75))</f>
        <v>0</v>
      </c>
      <c r="DW75" s="160">
        <f t="shared" ref="DW75:DW138" si="199">IF(AND(DS75="غ",DV75="غ"),"غ",SUM(DS75,DV75))</f>
        <v>0</v>
      </c>
      <c r="DX75" s="161">
        <f t="shared" ref="DX75:DX138" si="200">IF(AND(DW75="غ"),"غ",DW75/2)</f>
        <v>0</v>
      </c>
      <c r="DY75" s="162">
        <f t="shared" ref="DY75:DY138" si="201">IF(AND(DX75="غ"),"غ",MROUND(DX75,0.5))</f>
        <v>0</v>
      </c>
      <c r="DZ75" s="160">
        <f t="shared" ref="DZ75:DZ138" si="202">IF(AND(DX75="غ"),"غ",DX75*30%)</f>
        <v>0</v>
      </c>
      <c r="EA75" s="159">
        <f t="shared" ref="EA75:EA138" si="203">IF(AND(DZ75="غ"),"غ",MROUND(DZ75,0.5))</f>
        <v>0</v>
      </c>
      <c r="EB75" s="135" t="str">
        <f t="shared" si="110"/>
        <v>/ لغة عربية</v>
      </c>
      <c r="EC75" s="135" t="str">
        <f t="shared" si="111"/>
        <v>/ لغة انجليزية</v>
      </c>
      <c r="ED75" s="135" t="str">
        <f t="shared" si="112"/>
        <v>/ دراسات إجتماعية</v>
      </c>
      <c r="EE75" s="135" t="str">
        <f t="shared" si="113"/>
        <v>/ رياضيات</v>
      </c>
      <c r="EF75" s="135" t="str">
        <f t="shared" si="114"/>
        <v>/ علوم</v>
      </c>
      <c r="EG75" s="135" t="str">
        <f t="shared" si="115"/>
        <v>/ تربية فنية</v>
      </c>
      <c r="EH75" s="135" t="str">
        <f t="shared" si="116"/>
        <v>/ حاسب آلى</v>
      </c>
      <c r="EI75" s="135" t="str">
        <f t="shared" ref="EI75:EI138" si="204">IF(OR(CU75&lt;10,CU75="غ"),"/ نشـــاط1","")</f>
        <v>/ نشـــاط1</v>
      </c>
      <c r="EJ75" s="135" t="str">
        <f t="shared" ref="EJ75:EJ138" si="205">IF(OR(DB75&lt;10,DB75="غ"),"/ نشـــاط2","")</f>
        <v>/ نشـــاط2</v>
      </c>
      <c r="EK75" s="135" t="str">
        <f t="shared" ref="EK75:EK138" si="206">IF(OR(DC75&lt;180,DC75="غ"),"/ مجموع كلى","")</f>
        <v>/ مجموع كلى</v>
      </c>
      <c r="EL75" s="135" t="str">
        <f t="shared" si="117"/>
        <v>/ تربية دينية</v>
      </c>
      <c r="EM75" s="135" t="str">
        <f t="shared" ref="EM75:EM138" si="207">IF(OR(EA75&lt;12,DU75&lt;15,DU75="غ"),"/ لغــة فرنسيــــة","")</f>
        <v>/ لغــة فرنسيــــة</v>
      </c>
      <c r="EN75" s="135" t="str">
        <f t="shared" si="118"/>
        <v>1</v>
      </c>
      <c r="EO75" s="135" t="str">
        <f t="shared" si="119"/>
        <v>1</v>
      </c>
      <c r="EP75" s="136" t="str">
        <f t="shared" si="120"/>
        <v>1</v>
      </c>
      <c r="EQ75" s="137" t="str">
        <f t="shared" si="121"/>
        <v>1</v>
      </c>
      <c r="ER75" s="136" t="str">
        <f t="shared" si="122"/>
        <v>1</v>
      </c>
      <c r="ES75" s="136" t="str">
        <f t="shared" si="123"/>
        <v>1</v>
      </c>
      <c r="ET75" s="150" t="str">
        <f t="shared" si="124"/>
        <v>1</v>
      </c>
      <c r="EU75" s="138" t="str">
        <f t="shared" ref="EU75:EU138" si="208">IF(OR(CU75&lt;10,CU75="غ"),"1","0")</f>
        <v>1</v>
      </c>
      <c r="EV75" s="147" t="str">
        <f t="shared" ref="EV75:EV138" si="209">IF(OR(DB75&lt;10,DB75="غ"),"1","0")</f>
        <v>1</v>
      </c>
      <c r="EW75" s="123" t="str">
        <f t="shared" ref="EW75:EW138" si="210">IF(OR(DC75&lt;180,DC75="غ"),"1","0")</f>
        <v>1</v>
      </c>
      <c r="EX75" s="124" t="str">
        <f t="shared" si="125"/>
        <v>1</v>
      </c>
      <c r="EY75" s="124" t="str">
        <f t="shared" ref="EY75:EY138" si="211">IF(OR(EA75&lt;12,DU75&lt;15,DU75="غ"),"1","0")</f>
        <v>1</v>
      </c>
      <c r="EZ75" s="35">
        <f t="shared" ref="EZ75:EZ138" si="212">SUM((VALUE(EN75)),(VALUE(EO75)),(VALUE(EP75)),(VALUE(EQ75)),(VALUE(ER75)),(VALUE(ES75)),(VALUE(ET75)),(VALUE(EU75)),(VALUE(EV75)),(VALUE(EX75)),(VALUE(EW75)),(VALUE(EY75)))</f>
        <v>12</v>
      </c>
      <c r="FA75" s="36" t="str">
        <f t="shared" ref="FA75:FA138" si="213">IF(EZ75&gt;=13,"/ راســب فى مــواد",IF(EZ75&gt;=1,"/ لـه دور ثــان فى مــواد","نــاجــــح ومنقــــــول للصـــــف الثـــانى"))</f>
        <v>/ لـه دور ثــان فى مــواد</v>
      </c>
      <c r="FB75" s="37" t="str">
        <f t="shared" ref="FB75:FB138" si="214">CONCATENATE(FA75,EB75,EC75,ED75,EE75,EF75,EG75,EH75,EI75,EJ75,EL75,EM75,EK75)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76" spans="1:259" ht="20.25" x14ac:dyDescent="0.3">
      <c r="A76" s="154" t="str">
        <f>+IF(B76="","",SUBTOTAL(3,B$10:B76))</f>
        <v/>
      </c>
      <c r="B76" s="186"/>
      <c r="C76" s="156"/>
      <c r="D76" s="156"/>
      <c r="E76" s="183"/>
      <c r="F76" s="183"/>
      <c r="G76" s="156"/>
      <c r="H76" s="156"/>
      <c r="I76" s="157">
        <f t="shared" si="126"/>
        <v>0</v>
      </c>
      <c r="J76" s="156"/>
      <c r="K76" s="158"/>
      <c r="L76" s="159">
        <f t="shared" si="127"/>
        <v>0</v>
      </c>
      <c r="M76" s="160">
        <f t="shared" si="128"/>
        <v>0</v>
      </c>
      <c r="N76" s="161">
        <f t="shared" si="129"/>
        <v>0</v>
      </c>
      <c r="O76" s="162">
        <f t="shared" si="130"/>
        <v>0</v>
      </c>
      <c r="P76" s="160">
        <f t="shared" si="131"/>
        <v>0</v>
      </c>
      <c r="Q76" s="159">
        <f t="shared" si="132"/>
        <v>0</v>
      </c>
      <c r="R76" s="156"/>
      <c r="S76" s="156"/>
      <c r="T76" s="157">
        <f t="shared" si="133"/>
        <v>0</v>
      </c>
      <c r="U76" s="156"/>
      <c r="V76" s="156"/>
      <c r="W76" s="159">
        <f t="shared" si="134"/>
        <v>0</v>
      </c>
      <c r="X76" s="160">
        <f t="shared" si="135"/>
        <v>0</v>
      </c>
      <c r="Y76" s="161">
        <f t="shared" si="136"/>
        <v>0</v>
      </c>
      <c r="Z76" s="162">
        <f t="shared" si="137"/>
        <v>0</v>
      </c>
      <c r="AA76" s="160">
        <f t="shared" si="138"/>
        <v>0</v>
      </c>
      <c r="AB76" s="159">
        <f t="shared" si="139"/>
        <v>0</v>
      </c>
      <c r="AC76" s="156"/>
      <c r="AD76" s="156"/>
      <c r="AE76" s="157">
        <f t="shared" si="140"/>
        <v>0</v>
      </c>
      <c r="AF76" s="156"/>
      <c r="AG76" s="156"/>
      <c r="AH76" s="159">
        <f t="shared" si="141"/>
        <v>0</v>
      </c>
      <c r="AI76" s="160">
        <f t="shared" si="142"/>
        <v>0</v>
      </c>
      <c r="AJ76" s="161">
        <f t="shared" si="143"/>
        <v>0</v>
      </c>
      <c r="AK76" s="162">
        <f t="shared" si="144"/>
        <v>0</v>
      </c>
      <c r="AL76" s="160">
        <f t="shared" si="145"/>
        <v>0</v>
      </c>
      <c r="AM76" s="159">
        <f t="shared" si="146"/>
        <v>0</v>
      </c>
      <c r="AN76" s="156"/>
      <c r="AO76" s="156"/>
      <c r="AP76" s="156"/>
      <c r="AQ76" s="159">
        <f t="shared" si="147"/>
        <v>0</v>
      </c>
      <c r="AR76" s="156"/>
      <c r="AS76" s="156"/>
      <c r="AT76" s="156"/>
      <c r="AU76" s="163">
        <f t="shared" si="148"/>
        <v>0</v>
      </c>
      <c r="AV76" s="160">
        <f t="shared" si="149"/>
        <v>0</v>
      </c>
      <c r="AW76" s="164">
        <f t="shared" si="150"/>
        <v>0</v>
      </c>
      <c r="AX76" s="163">
        <f t="shared" si="151"/>
        <v>0</v>
      </c>
      <c r="AY76" s="160">
        <f t="shared" si="152"/>
        <v>0</v>
      </c>
      <c r="AZ76" s="160">
        <f t="shared" si="153"/>
        <v>0</v>
      </c>
      <c r="BA76" s="159">
        <f t="shared" si="154"/>
        <v>0</v>
      </c>
      <c r="BB76" s="156"/>
      <c r="BC76" s="156"/>
      <c r="BD76" s="156"/>
      <c r="BE76" s="159">
        <f t="shared" si="155"/>
        <v>0</v>
      </c>
      <c r="BF76" s="156"/>
      <c r="BG76" s="156"/>
      <c r="BH76" s="156"/>
      <c r="BI76" s="160">
        <f t="shared" si="156"/>
        <v>0</v>
      </c>
      <c r="BJ76" s="159">
        <f t="shared" si="157"/>
        <v>0</v>
      </c>
      <c r="BK76" s="164">
        <f t="shared" si="158"/>
        <v>0</v>
      </c>
      <c r="BL76" s="163">
        <f t="shared" si="159"/>
        <v>0</v>
      </c>
      <c r="BM76" s="160">
        <f t="shared" si="160"/>
        <v>0</v>
      </c>
      <c r="BN76" s="160">
        <f t="shared" si="161"/>
        <v>0</v>
      </c>
      <c r="BO76" s="159">
        <f t="shared" si="162"/>
        <v>0</v>
      </c>
      <c r="BP76" s="156"/>
      <c r="BQ76" s="156"/>
      <c r="BR76" s="159">
        <f t="shared" si="163"/>
        <v>0</v>
      </c>
      <c r="BS76" s="156"/>
      <c r="BT76" s="156"/>
      <c r="BU76" s="159">
        <f t="shared" si="164"/>
        <v>0</v>
      </c>
      <c r="BV76" s="160">
        <f t="shared" si="165"/>
        <v>0</v>
      </c>
      <c r="BW76" s="161">
        <f t="shared" si="166"/>
        <v>0</v>
      </c>
      <c r="BX76" s="162">
        <f t="shared" si="167"/>
        <v>0</v>
      </c>
      <c r="BY76" s="160">
        <f t="shared" si="168"/>
        <v>0</v>
      </c>
      <c r="BZ76" s="159">
        <f t="shared" si="169"/>
        <v>0</v>
      </c>
      <c r="CA76" s="156"/>
      <c r="CB76" s="156"/>
      <c r="CC76" s="156"/>
      <c r="CD76" s="159">
        <f t="shared" si="170"/>
        <v>0</v>
      </c>
      <c r="CE76" s="156"/>
      <c r="CF76" s="156"/>
      <c r="CG76" s="156"/>
      <c r="CH76" s="159">
        <f t="shared" si="171"/>
        <v>0</v>
      </c>
      <c r="CI76" s="160">
        <f t="shared" si="172"/>
        <v>0</v>
      </c>
      <c r="CJ76" s="164">
        <f t="shared" si="173"/>
        <v>0</v>
      </c>
      <c r="CK76" s="163">
        <f t="shared" si="174"/>
        <v>0</v>
      </c>
      <c r="CL76" s="163">
        <f t="shared" si="175"/>
        <v>0</v>
      </c>
      <c r="CM76" s="160">
        <f t="shared" si="176"/>
        <v>0</v>
      </c>
      <c r="CN76" s="160">
        <f t="shared" si="177"/>
        <v>0</v>
      </c>
      <c r="CO76" s="156"/>
      <c r="CP76" s="156"/>
      <c r="CQ76" s="159">
        <f t="shared" si="178"/>
        <v>0</v>
      </c>
      <c r="CR76" s="161">
        <f t="shared" si="179"/>
        <v>0</v>
      </c>
      <c r="CS76" s="162">
        <f t="shared" si="180"/>
        <v>0</v>
      </c>
      <c r="CT76" s="160">
        <f t="shared" si="181"/>
        <v>0</v>
      </c>
      <c r="CU76" s="160">
        <f t="shared" si="182"/>
        <v>0</v>
      </c>
      <c r="CV76" s="156"/>
      <c r="CW76" s="156"/>
      <c r="CX76" s="159">
        <f t="shared" si="183"/>
        <v>0</v>
      </c>
      <c r="CY76" s="161">
        <f t="shared" si="184"/>
        <v>0</v>
      </c>
      <c r="CZ76" s="162">
        <f t="shared" si="185"/>
        <v>0</v>
      </c>
      <c r="DA76" s="160">
        <f t="shared" si="186"/>
        <v>0</v>
      </c>
      <c r="DB76" s="160">
        <f t="shared" si="187"/>
        <v>0</v>
      </c>
      <c r="DC76" s="218">
        <f t="shared" si="109"/>
        <v>0</v>
      </c>
      <c r="DD76" s="160" t="str">
        <f t="shared" si="188"/>
        <v>دون المســـتوى</v>
      </c>
      <c r="DE76" s="165">
        <f t="shared" si="189"/>
        <v>14</v>
      </c>
      <c r="DF76" s="156"/>
      <c r="DG76" s="156"/>
      <c r="DH76" s="159">
        <f t="shared" si="190"/>
        <v>0</v>
      </c>
      <c r="DI76" s="156"/>
      <c r="DJ76" s="156"/>
      <c r="DK76" s="160">
        <f t="shared" si="191"/>
        <v>0</v>
      </c>
      <c r="DL76" s="163">
        <f t="shared" si="192"/>
        <v>0</v>
      </c>
      <c r="DM76" s="161">
        <f t="shared" si="193"/>
        <v>0</v>
      </c>
      <c r="DN76" s="162">
        <f t="shared" si="194"/>
        <v>0</v>
      </c>
      <c r="DO76" s="160">
        <f t="shared" si="195"/>
        <v>0</v>
      </c>
      <c r="DP76" s="160">
        <f t="shared" si="196"/>
        <v>0</v>
      </c>
      <c r="DQ76" s="156"/>
      <c r="DR76" s="156"/>
      <c r="DS76" s="157">
        <f t="shared" si="197"/>
        <v>0</v>
      </c>
      <c r="DT76" s="156"/>
      <c r="DU76" s="156"/>
      <c r="DV76" s="159">
        <f t="shared" si="198"/>
        <v>0</v>
      </c>
      <c r="DW76" s="160">
        <f t="shared" si="199"/>
        <v>0</v>
      </c>
      <c r="DX76" s="161">
        <f t="shared" si="200"/>
        <v>0</v>
      </c>
      <c r="DY76" s="162">
        <f t="shared" si="201"/>
        <v>0</v>
      </c>
      <c r="DZ76" s="160">
        <f t="shared" si="202"/>
        <v>0</v>
      </c>
      <c r="EA76" s="159">
        <f t="shared" si="203"/>
        <v>0</v>
      </c>
      <c r="EB76" s="135" t="str">
        <f t="shared" si="110"/>
        <v>/ لغة عربية</v>
      </c>
      <c r="EC76" s="135" t="str">
        <f t="shared" si="111"/>
        <v>/ لغة انجليزية</v>
      </c>
      <c r="ED76" s="135" t="str">
        <f t="shared" si="112"/>
        <v>/ دراسات إجتماعية</v>
      </c>
      <c r="EE76" s="135" t="str">
        <f t="shared" si="113"/>
        <v>/ رياضيات</v>
      </c>
      <c r="EF76" s="135" t="str">
        <f t="shared" si="114"/>
        <v>/ علوم</v>
      </c>
      <c r="EG76" s="135" t="str">
        <f t="shared" si="115"/>
        <v>/ تربية فنية</v>
      </c>
      <c r="EH76" s="135" t="str">
        <f t="shared" si="116"/>
        <v>/ حاسب آلى</v>
      </c>
      <c r="EI76" s="135" t="str">
        <f t="shared" si="204"/>
        <v>/ نشـــاط1</v>
      </c>
      <c r="EJ76" s="135" t="str">
        <f t="shared" si="205"/>
        <v>/ نشـــاط2</v>
      </c>
      <c r="EK76" s="135" t="str">
        <f t="shared" si="206"/>
        <v>/ مجموع كلى</v>
      </c>
      <c r="EL76" s="135" t="str">
        <f t="shared" si="117"/>
        <v>/ تربية دينية</v>
      </c>
      <c r="EM76" s="135" t="str">
        <f t="shared" si="207"/>
        <v>/ لغــة فرنسيــــة</v>
      </c>
      <c r="EN76" s="135" t="str">
        <f t="shared" si="118"/>
        <v>1</v>
      </c>
      <c r="EO76" s="135" t="str">
        <f t="shared" si="119"/>
        <v>1</v>
      </c>
      <c r="EP76" s="136" t="str">
        <f t="shared" si="120"/>
        <v>1</v>
      </c>
      <c r="EQ76" s="137" t="str">
        <f t="shared" si="121"/>
        <v>1</v>
      </c>
      <c r="ER76" s="136" t="str">
        <f t="shared" si="122"/>
        <v>1</v>
      </c>
      <c r="ES76" s="136" t="str">
        <f t="shared" si="123"/>
        <v>1</v>
      </c>
      <c r="ET76" s="150" t="str">
        <f t="shared" si="124"/>
        <v>1</v>
      </c>
      <c r="EU76" s="138" t="str">
        <f t="shared" si="208"/>
        <v>1</v>
      </c>
      <c r="EV76" s="147" t="str">
        <f t="shared" si="209"/>
        <v>1</v>
      </c>
      <c r="EW76" s="123" t="str">
        <f t="shared" si="210"/>
        <v>1</v>
      </c>
      <c r="EX76" s="124" t="str">
        <f t="shared" si="125"/>
        <v>1</v>
      </c>
      <c r="EY76" s="124" t="str">
        <f t="shared" si="211"/>
        <v>1</v>
      </c>
      <c r="EZ76" s="35">
        <f t="shared" si="212"/>
        <v>12</v>
      </c>
      <c r="FA76" s="36" t="str">
        <f t="shared" si="213"/>
        <v>/ لـه دور ثــان فى مــواد</v>
      </c>
      <c r="FB76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77" spans="1:259" ht="20.25" x14ac:dyDescent="0.3">
      <c r="A77" s="154" t="str">
        <f>+IF(B77="","",SUBTOTAL(3,B$10:B77))</f>
        <v/>
      </c>
      <c r="B77" s="186"/>
      <c r="C77" s="156"/>
      <c r="D77" s="156"/>
      <c r="E77" s="183"/>
      <c r="F77" s="183"/>
      <c r="G77" s="156"/>
      <c r="H77" s="156"/>
      <c r="I77" s="157">
        <f t="shared" si="126"/>
        <v>0</v>
      </c>
      <c r="J77" s="156"/>
      <c r="K77" s="158"/>
      <c r="L77" s="159">
        <f t="shared" si="127"/>
        <v>0</v>
      </c>
      <c r="M77" s="160">
        <f t="shared" si="128"/>
        <v>0</v>
      </c>
      <c r="N77" s="161">
        <f t="shared" si="129"/>
        <v>0</v>
      </c>
      <c r="O77" s="162">
        <f t="shared" si="130"/>
        <v>0</v>
      </c>
      <c r="P77" s="160">
        <f t="shared" si="131"/>
        <v>0</v>
      </c>
      <c r="Q77" s="159">
        <f t="shared" si="132"/>
        <v>0</v>
      </c>
      <c r="R77" s="156"/>
      <c r="S77" s="156"/>
      <c r="T77" s="157">
        <f t="shared" si="133"/>
        <v>0</v>
      </c>
      <c r="U77" s="156"/>
      <c r="V77" s="156"/>
      <c r="W77" s="159">
        <f t="shared" si="134"/>
        <v>0</v>
      </c>
      <c r="X77" s="160">
        <f t="shared" si="135"/>
        <v>0</v>
      </c>
      <c r="Y77" s="161">
        <f t="shared" si="136"/>
        <v>0</v>
      </c>
      <c r="Z77" s="162">
        <f t="shared" si="137"/>
        <v>0</v>
      </c>
      <c r="AA77" s="160">
        <f t="shared" si="138"/>
        <v>0</v>
      </c>
      <c r="AB77" s="159">
        <f t="shared" si="139"/>
        <v>0</v>
      </c>
      <c r="AC77" s="156"/>
      <c r="AD77" s="156"/>
      <c r="AE77" s="157">
        <f t="shared" si="140"/>
        <v>0</v>
      </c>
      <c r="AF77" s="156"/>
      <c r="AG77" s="156"/>
      <c r="AH77" s="159">
        <f t="shared" si="141"/>
        <v>0</v>
      </c>
      <c r="AI77" s="160">
        <f t="shared" si="142"/>
        <v>0</v>
      </c>
      <c r="AJ77" s="161">
        <f t="shared" si="143"/>
        <v>0</v>
      </c>
      <c r="AK77" s="162">
        <f t="shared" si="144"/>
        <v>0</v>
      </c>
      <c r="AL77" s="160">
        <f t="shared" si="145"/>
        <v>0</v>
      </c>
      <c r="AM77" s="159">
        <f t="shared" si="146"/>
        <v>0</v>
      </c>
      <c r="AN77" s="156"/>
      <c r="AO77" s="156"/>
      <c r="AP77" s="156"/>
      <c r="AQ77" s="159">
        <f t="shared" si="147"/>
        <v>0</v>
      </c>
      <c r="AR77" s="156"/>
      <c r="AS77" s="156"/>
      <c r="AT77" s="156"/>
      <c r="AU77" s="163">
        <f t="shared" si="148"/>
        <v>0</v>
      </c>
      <c r="AV77" s="160">
        <f t="shared" si="149"/>
        <v>0</v>
      </c>
      <c r="AW77" s="164">
        <f t="shared" si="150"/>
        <v>0</v>
      </c>
      <c r="AX77" s="163">
        <f t="shared" si="151"/>
        <v>0</v>
      </c>
      <c r="AY77" s="160">
        <f t="shared" si="152"/>
        <v>0</v>
      </c>
      <c r="AZ77" s="160">
        <f t="shared" si="153"/>
        <v>0</v>
      </c>
      <c r="BA77" s="159">
        <f t="shared" si="154"/>
        <v>0</v>
      </c>
      <c r="BB77" s="156"/>
      <c r="BC77" s="156"/>
      <c r="BD77" s="156"/>
      <c r="BE77" s="159">
        <f t="shared" si="155"/>
        <v>0</v>
      </c>
      <c r="BF77" s="156"/>
      <c r="BG77" s="156"/>
      <c r="BH77" s="156"/>
      <c r="BI77" s="160">
        <f t="shared" si="156"/>
        <v>0</v>
      </c>
      <c r="BJ77" s="159">
        <f t="shared" si="157"/>
        <v>0</v>
      </c>
      <c r="BK77" s="164">
        <f t="shared" si="158"/>
        <v>0</v>
      </c>
      <c r="BL77" s="163">
        <f t="shared" si="159"/>
        <v>0</v>
      </c>
      <c r="BM77" s="160">
        <f t="shared" si="160"/>
        <v>0</v>
      </c>
      <c r="BN77" s="160">
        <f t="shared" si="161"/>
        <v>0</v>
      </c>
      <c r="BO77" s="159">
        <f t="shared" si="162"/>
        <v>0</v>
      </c>
      <c r="BP77" s="156"/>
      <c r="BQ77" s="156"/>
      <c r="BR77" s="159">
        <f t="shared" si="163"/>
        <v>0</v>
      </c>
      <c r="BS77" s="156"/>
      <c r="BT77" s="156"/>
      <c r="BU77" s="159">
        <f t="shared" si="164"/>
        <v>0</v>
      </c>
      <c r="BV77" s="160">
        <f t="shared" si="165"/>
        <v>0</v>
      </c>
      <c r="BW77" s="161">
        <f t="shared" si="166"/>
        <v>0</v>
      </c>
      <c r="BX77" s="162">
        <f t="shared" si="167"/>
        <v>0</v>
      </c>
      <c r="BY77" s="160">
        <f t="shared" si="168"/>
        <v>0</v>
      </c>
      <c r="BZ77" s="159">
        <f t="shared" si="169"/>
        <v>0</v>
      </c>
      <c r="CA77" s="156"/>
      <c r="CB77" s="156"/>
      <c r="CC77" s="156"/>
      <c r="CD77" s="159">
        <f t="shared" si="170"/>
        <v>0</v>
      </c>
      <c r="CE77" s="156"/>
      <c r="CF77" s="156"/>
      <c r="CG77" s="156"/>
      <c r="CH77" s="159">
        <f t="shared" si="171"/>
        <v>0</v>
      </c>
      <c r="CI77" s="160">
        <f t="shared" si="172"/>
        <v>0</v>
      </c>
      <c r="CJ77" s="164">
        <f t="shared" si="173"/>
        <v>0</v>
      </c>
      <c r="CK77" s="163">
        <f t="shared" si="174"/>
        <v>0</v>
      </c>
      <c r="CL77" s="163">
        <f t="shared" si="175"/>
        <v>0</v>
      </c>
      <c r="CM77" s="160">
        <f t="shared" si="176"/>
        <v>0</v>
      </c>
      <c r="CN77" s="160">
        <f t="shared" si="177"/>
        <v>0</v>
      </c>
      <c r="CO77" s="156"/>
      <c r="CP77" s="156"/>
      <c r="CQ77" s="159">
        <f t="shared" si="178"/>
        <v>0</v>
      </c>
      <c r="CR77" s="161">
        <f t="shared" si="179"/>
        <v>0</v>
      </c>
      <c r="CS77" s="162">
        <f t="shared" si="180"/>
        <v>0</v>
      </c>
      <c r="CT77" s="160">
        <f t="shared" si="181"/>
        <v>0</v>
      </c>
      <c r="CU77" s="160">
        <f t="shared" si="182"/>
        <v>0</v>
      </c>
      <c r="CV77" s="156"/>
      <c r="CW77" s="156"/>
      <c r="CX77" s="159">
        <f t="shared" si="183"/>
        <v>0</v>
      </c>
      <c r="CY77" s="161">
        <f t="shared" si="184"/>
        <v>0</v>
      </c>
      <c r="CZ77" s="162">
        <f t="shared" si="185"/>
        <v>0</v>
      </c>
      <c r="DA77" s="160">
        <f t="shared" si="186"/>
        <v>0</v>
      </c>
      <c r="DB77" s="160">
        <f t="shared" si="187"/>
        <v>0</v>
      </c>
      <c r="DC77" s="218">
        <f t="shared" si="109"/>
        <v>0</v>
      </c>
      <c r="DD77" s="160" t="str">
        <f t="shared" si="188"/>
        <v>دون المســـتوى</v>
      </c>
      <c r="DE77" s="165">
        <f t="shared" si="189"/>
        <v>14</v>
      </c>
      <c r="DF77" s="156"/>
      <c r="DG77" s="156"/>
      <c r="DH77" s="159">
        <f t="shared" si="190"/>
        <v>0</v>
      </c>
      <c r="DI77" s="156"/>
      <c r="DJ77" s="156"/>
      <c r="DK77" s="160">
        <f t="shared" si="191"/>
        <v>0</v>
      </c>
      <c r="DL77" s="163">
        <f t="shared" si="192"/>
        <v>0</v>
      </c>
      <c r="DM77" s="161">
        <f t="shared" si="193"/>
        <v>0</v>
      </c>
      <c r="DN77" s="162">
        <f t="shared" si="194"/>
        <v>0</v>
      </c>
      <c r="DO77" s="160">
        <f t="shared" si="195"/>
        <v>0</v>
      </c>
      <c r="DP77" s="160">
        <f t="shared" si="196"/>
        <v>0</v>
      </c>
      <c r="DQ77" s="156"/>
      <c r="DR77" s="156"/>
      <c r="DS77" s="157">
        <f t="shared" si="197"/>
        <v>0</v>
      </c>
      <c r="DT77" s="156"/>
      <c r="DU77" s="156"/>
      <c r="DV77" s="159">
        <f t="shared" si="198"/>
        <v>0</v>
      </c>
      <c r="DW77" s="160">
        <f t="shared" si="199"/>
        <v>0</v>
      </c>
      <c r="DX77" s="161">
        <f t="shared" si="200"/>
        <v>0</v>
      </c>
      <c r="DY77" s="162">
        <f t="shared" si="201"/>
        <v>0</v>
      </c>
      <c r="DZ77" s="160">
        <f t="shared" si="202"/>
        <v>0</v>
      </c>
      <c r="EA77" s="159">
        <f t="shared" si="203"/>
        <v>0</v>
      </c>
      <c r="EB77" s="135" t="str">
        <f t="shared" si="110"/>
        <v>/ لغة عربية</v>
      </c>
      <c r="EC77" s="135" t="str">
        <f t="shared" si="111"/>
        <v>/ لغة انجليزية</v>
      </c>
      <c r="ED77" s="135" t="str">
        <f t="shared" si="112"/>
        <v>/ دراسات إجتماعية</v>
      </c>
      <c r="EE77" s="135" t="str">
        <f t="shared" si="113"/>
        <v>/ رياضيات</v>
      </c>
      <c r="EF77" s="135" t="str">
        <f t="shared" si="114"/>
        <v>/ علوم</v>
      </c>
      <c r="EG77" s="135" t="str">
        <f t="shared" si="115"/>
        <v>/ تربية فنية</v>
      </c>
      <c r="EH77" s="135" t="str">
        <f t="shared" si="116"/>
        <v>/ حاسب آلى</v>
      </c>
      <c r="EI77" s="135" t="str">
        <f t="shared" si="204"/>
        <v>/ نشـــاط1</v>
      </c>
      <c r="EJ77" s="135" t="str">
        <f t="shared" si="205"/>
        <v>/ نشـــاط2</v>
      </c>
      <c r="EK77" s="135" t="str">
        <f t="shared" si="206"/>
        <v>/ مجموع كلى</v>
      </c>
      <c r="EL77" s="135" t="str">
        <f t="shared" si="117"/>
        <v>/ تربية دينية</v>
      </c>
      <c r="EM77" s="135" t="str">
        <f t="shared" si="207"/>
        <v>/ لغــة فرنسيــــة</v>
      </c>
      <c r="EN77" s="135" t="str">
        <f t="shared" si="118"/>
        <v>1</v>
      </c>
      <c r="EO77" s="135" t="str">
        <f t="shared" si="119"/>
        <v>1</v>
      </c>
      <c r="EP77" s="136" t="str">
        <f t="shared" si="120"/>
        <v>1</v>
      </c>
      <c r="EQ77" s="137" t="str">
        <f t="shared" si="121"/>
        <v>1</v>
      </c>
      <c r="ER77" s="136" t="str">
        <f t="shared" si="122"/>
        <v>1</v>
      </c>
      <c r="ES77" s="136" t="str">
        <f t="shared" si="123"/>
        <v>1</v>
      </c>
      <c r="ET77" s="150" t="str">
        <f t="shared" si="124"/>
        <v>1</v>
      </c>
      <c r="EU77" s="138" t="str">
        <f t="shared" si="208"/>
        <v>1</v>
      </c>
      <c r="EV77" s="147" t="str">
        <f t="shared" si="209"/>
        <v>1</v>
      </c>
      <c r="EW77" s="123" t="str">
        <f t="shared" si="210"/>
        <v>1</v>
      </c>
      <c r="EX77" s="124" t="str">
        <f t="shared" si="125"/>
        <v>1</v>
      </c>
      <c r="EY77" s="124" t="str">
        <f t="shared" si="211"/>
        <v>1</v>
      </c>
      <c r="EZ77" s="35">
        <f t="shared" si="212"/>
        <v>12</v>
      </c>
      <c r="FA77" s="36" t="str">
        <f t="shared" si="213"/>
        <v>/ لـه دور ثــان فى مــواد</v>
      </c>
      <c r="FB77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78" spans="1:259" ht="20.25" x14ac:dyDescent="0.3">
      <c r="A78" s="154" t="str">
        <f>+IF(B78="","",SUBTOTAL(3,B$10:B78))</f>
        <v/>
      </c>
      <c r="B78" s="186"/>
      <c r="C78" s="156"/>
      <c r="D78" s="156"/>
      <c r="E78" s="183"/>
      <c r="F78" s="183"/>
      <c r="G78" s="156"/>
      <c r="H78" s="156"/>
      <c r="I78" s="157">
        <f t="shared" si="126"/>
        <v>0</v>
      </c>
      <c r="J78" s="156"/>
      <c r="K78" s="158"/>
      <c r="L78" s="159">
        <f t="shared" si="127"/>
        <v>0</v>
      </c>
      <c r="M78" s="160">
        <f t="shared" si="128"/>
        <v>0</v>
      </c>
      <c r="N78" s="161">
        <f t="shared" si="129"/>
        <v>0</v>
      </c>
      <c r="O78" s="162">
        <f t="shared" si="130"/>
        <v>0</v>
      </c>
      <c r="P78" s="160">
        <f t="shared" si="131"/>
        <v>0</v>
      </c>
      <c r="Q78" s="159">
        <f t="shared" si="132"/>
        <v>0</v>
      </c>
      <c r="R78" s="156"/>
      <c r="S78" s="156"/>
      <c r="T78" s="157">
        <f t="shared" si="133"/>
        <v>0</v>
      </c>
      <c r="U78" s="156"/>
      <c r="V78" s="156"/>
      <c r="W78" s="159">
        <f t="shared" si="134"/>
        <v>0</v>
      </c>
      <c r="X78" s="160">
        <f t="shared" si="135"/>
        <v>0</v>
      </c>
      <c r="Y78" s="161">
        <f t="shared" si="136"/>
        <v>0</v>
      </c>
      <c r="Z78" s="162">
        <f t="shared" si="137"/>
        <v>0</v>
      </c>
      <c r="AA78" s="160">
        <f t="shared" si="138"/>
        <v>0</v>
      </c>
      <c r="AB78" s="159">
        <f t="shared" si="139"/>
        <v>0</v>
      </c>
      <c r="AC78" s="156"/>
      <c r="AD78" s="156"/>
      <c r="AE78" s="157">
        <f t="shared" si="140"/>
        <v>0</v>
      </c>
      <c r="AF78" s="156"/>
      <c r="AG78" s="156"/>
      <c r="AH78" s="159">
        <f t="shared" si="141"/>
        <v>0</v>
      </c>
      <c r="AI78" s="160">
        <f t="shared" si="142"/>
        <v>0</v>
      </c>
      <c r="AJ78" s="161">
        <f t="shared" si="143"/>
        <v>0</v>
      </c>
      <c r="AK78" s="162">
        <f t="shared" si="144"/>
        <v>0</v>
      </c>
      <c r="AL78" s="160">
        <f t="shared" si="145"/>
        <v>0</v>
      </c>
      <c r="AM78" s="159">
        <f t="shared" si="146"/>
        <v>0</v>
      </c>
      <c r="AN78" s="156"/>
      <c r="AO78" s="156"/>
      <c r="AP78" s="156"/>
      <c r="AQ78" s="159">
        <f t="shared" si="147"/>
        <v>0</v>
      </c>
      <c r="AR78" s="156"/>
      <c r="AS78" s="156"/>
      <c r="AT78" s="156"/>
      <c r="AU78" s="163">
        <f t="shared" si="148"/>
        <v>0</v>
      </c>
      <c r="AV78" s="160">
        <f t="shared" si="149"/>
        <v>0</v>
      </c>
      <c r="AW78" s="164">
        <f t="shared" si="150"/>
        <v>0</v>
      </c>
      <c r="AX78" s="163">
        <f t="shared" si="151"/>
        <v>0</v>
      </c>
      <c r="AY78" s="160">
        <f t="shared" si="152"/>
        <v>0</v>
      </c>
      <c r="AZ78" s="160">
        <f t="shared" si="153"/>
        <v>0</v>
      </c>
      <c r="BA78" s="159">
        <f t="shared" si="154"/>
        <v>0</v>
      </c>
      <c r="BB78" s="156"/>
      <c r="BC78" s="156"/>
      <c r="BD78" s="156"/>
      <c r="BE78" s="159">
        <f t="shared" si="155"/>
        <v>0</v>
      </c>
      <c r="BF78" s="156"/>
      <c r="BG78" s="156"/>
      <c r="BH78" s="156"/>
      <c r="BI78" s="160">
        <f t="shared" si="156"/>
        <v>0</v>
      </c>
      <c r="BJ78" s="159">
        <f t="shared" si="157"/>
        <v>0</v>
      </c>
      <c r="BK78" s="164">
        <f t="shared" si="158"/>
        <v>0</v>
      </c>
      <c r="BL78" s="163">
        <f t="shared" si="159"/>
        <v>0</v>
      </c>
      <c r="BM78" s="160">
        <f t="shared" si="160"/>
        <v>0</v>
      </c>
      <c r="BN78" s="160">
        <f t="shared" si="161"/>
        <v>0</v>
      </c>
      <c r="BO78" s="159">
        <f t="shared" si="162"/>
        <v>0</v>
      </c>
      <c r="BP78" s="156"/>
      <c r="BQ78" s="156"/>
      <c r="BR78" s="159">
        <f t="shared" si="163"/>
        <v>0</v>
      </c>
      <c r="BS78" s="156"/>
      <c r="BT78" s="156"/>
      <c r="BU78" s="159">
        <f t="shared" si="164"/>
        <v>0</v>
      </c>
      <c r="BV78" s="160">
        <f t="shared" si="165"/>
        <v>0</v>
      </c>
      <c r="BW78" s="161">
        <f t="shared" si="166"/>
        <v>0</v>
      </c>
      <c r="BX78" s="162">
        <f t="shared" si="167"/>
        <v>0</v>
      </c>
      <c r="BY78" s="160">
        <f t="shared" si="168"/>
        <v>0</v>
      </c>
      <c r="BZ78" s="159">
        <f t="shared" si="169"/>
        <v>0</v>
      </c>
      <c r="CA78" s="156"/>
      <c r="CB78" s="156"/>
      <c r="CC78" s="156"/>
      <c r="CD78" s="159">
        <f t="shared" si="170"/>
        <v>0</v>
      </c>
      <c r="CE78" s="156"/>
      <c r="CF78" s="156"/>
      <c r="CG78" s="156"/>
      <c r="CH78" s="159">
        <f t="shared" si="171"/>
        <v>0</v>
      </c>
      <c r="CI78" s="160">
        <f t="shared" si="172"/>
        <v>0</v>
      </c>
      <c r="CJ78" s="164">
        <f t="shared" si="173"/>
        <v>0</v>
      </c>
      <c r="CK78" s="163">
        <f t="shared" si="174"/>
        <v>0</v>
      </c>
      <c r="CL78" s="163">
        <f t="shared" si="175"/>
        <v>0</v>
      </c>
      <c r="CM78" s="160">
        <f t="shared" si="176"/>
        <v>0</v>
      </c>
      <c r="CN78" s="160">
        <f t="shared" si="177"/>
        <v>0</v>
      </c>
      <c r="CO78" s="156"/>
      <c r="CP78" s="156"/>
      <c r="CQ78" s="159">
        <f t="shared" si="178"/>
        <v>0</v>
      </c>
      <c r="CR78" s="161">
        <f t="shared" si="179"/>
        <v>0</v>
      </c>
      <c r="CS78" s="162">
        <f t="shared" si="180"/>
        <v>0</v>
      </c>
      <c r="CT78" s="160">
        <f t="shared" si="181"/>
        <v>0</v>
      </c>
      <c r="CU78" s="160">
        <f t="shared" si="182"/>
        <v>0</v>
      </c>
      <c r="CV78" s="156"/>
      <c r="CW78" s="156"/>
      <c r="CX78" s="159">
        <f t="shared" si="183"/>
        <v>0</v>
      </c>
      <c r="CY78" s="161">
        <f t="shared" si="184"/>
        <v>0</v>
      </c>
      <c r="CZ78" s="162">
        <f t="shared" si="185"/>
        <v>0</v>
      </c>
      <c r="DA78" s="160">
        <f t="shared" si="186"/>
        <v>0</v>
      </c>
      <c r="DB78" s="160">
        <f t="shared" si="187"/>
        <v>0</v>
      </c>
      <c r="DC78" s="218">
        <f t="shared" si="109"/>
        <v>0</v>
      </c>
      <c r="DD78" s="160" t="str">
        <f t="shared" si="188"/>
        <v>دون المســـتوى</v>
      </c>
      <c r="DE78" s="165">
        <f t="shared" si="189"/>
        <v>14</v>
      </c>
      <c r="DF78" s="156"/>
      <c r="DG78" s="156"/>
      <c r="DH78" s="159">
        <f t="shared" si="190"/>
        <v>0</v>
      </c>
      <c r="DI78" s="156"/>
      <c r="DJ78" s="156"/>
      <c r="DK78" s="160">
        <f t="shared" si="191"/>
        <v>0</v>
      </c>
      <c r="DL78" s="163">
        <f t="shared" si="192"/>
        <v>0</v>
      </c>
      <c r="DM78" s="161">
        <f t="shared" si="193"/>
        <v>0</v>
      </c>
      <c r="DN78" s="162">
        <f t="shared" si="194"/>
        <v>0</v>
      </c>
      <c r="DO78" s="160">
        <f t="shared" si="195"/>
        <v>0</v>
      </c>
      <c r="DP78" s="160">
        <f t="shared" si="196"/>
        <v>0</v>
      </c>
      <c r="DQ78" s="156"/>
      <c r="DR78" s="156"/>
      <c r="DS78" s="157">
        <f t="shared" si="197"/>
        <v>0</v>
      </c>
      <c r="DT78" s="156"/>
      <c r="DU78" s="156"/>
      <c r="DV78" s="159">
        <f t="shared" si="198"/>
        <v>0</v>
      </c>
      <c r="DW78" s="160">
        <f t="shared" si="199"/>
        <v>0</v>
      </c>
      <c r="DX78" s="161">
        <f t="shared" si="200"/>
        <v>0</v>
      </c>
      <c r="DY78" s="162">
        <f t="shared" si="201"/>
        <v>0</v>
      </c>
      <c r="DZ78" s="160">
        <f t="shared" si="202"/>
        <v>0</v>
      </c>
      <c r="EA78" s="159">
        <f t="shared" si="203"/>
        <v>0</v>
      </c>
      <c r="EB78" s="135" t="str">
        <f t="shared" si="110"/>
        <v>/ لغة عربية</v>
      </c>
      <c r="EC78" s="135" t="str">
        <f t="shared" si="111"/>
        <v>/ لغة انجليزية</v>
      </c>
      <c r="ED78" s="135" t="str">
        <f t="shared" si="112"/>
        <v>/ دراسات إجتماعية</v>
      </c>
      <c r="EE78" s="135" t="str">
        <f t="shared" si="113"/>
        <v>/ رياضيات</v>
      </c>
      <c r="EF78" s="135" t="str">
        <f t="shared" si="114"/>
        <v>/ علوم</v>
      </c>
      <c r="EG78" s="135" t="str">
        <f t="shared" si="115"/>
        <v>/ تربية فنية</v>
      </c>
      <c r="EH78" s="135" t="str">
        <f t="shared" si="116"/>
        <v>/ حاسب آلى</v>
      </c>
      <c r="EI78" s="135" t="str">
        <f t="shared" si="204"/>
        <v>/ نشـــاط1</v>
      </c>
      <c r="EJ78" s="135" t="str">
        <f t="shared" si="205"/>
        <v>/ نشـــاط2</v>
      </c>
      <c r="EK78" s="135" t="str">
        <f t="shared" si="206"/>
        <v>/ مجموع كلى</v>
      </c>
      <c r="EL78" s="135" t="str">
        <f t="shared" si="117"/>
        <v>/ تربية دينية</v>
      </c>
      <c r="EM78" s="135" t="str">
        <f t="shared" si="207"/>
        <v>/ لغــة فرنسيــــة</v>
      </c>
      <c r="EN78" s="135" t="str">
        <f t="shared" si="118"/>
        <v>1</v>
      </c>
      <c r="EO78" s="135" t="str">
        <f t="shared" si="119"/>
        <v>1</v>
      </c>
      <c r="EP78" s="136" t="str">
        <f t="shared" si="120"/>
        <v>1</v>
      </c>
      <c r="EQ78" s="137" t="str">
        <f t="shared" si="121"/>
        <v>1</v>
      </c>
      <c r="ER78" s="136" t="str">
        <f t="shared" si="122"/>
        <v>1</v>
      </c>
      <c r="ES78" s="136" t="str">
        <f t="shared" si="123"/>
        <v>1</v>
      </c>
      <c r="ET78" s="150" t="str">
        <f t="shared" si="124"/>
        <v>1</v>
      </c>
      <c r="EU78" s="138" t="str">
        <f t="shared" si="208"/>
        <v>1</v>
      </c>
      <c r="EV78" s="147" t="str">
        <f t="shared" si="209"/>
        <v>1</v>
      </c>
      <c r="EW78" s="123" t="str">
        <f t="shared" si="210"/>
        <v>1</v>
      </c>
      <c r="EX78" s="124" t="str">
        <f t="shared" si="125"/>
        <v>1</v>
      </c>
      <c r="EY78" s="124" t="str">
        <f t="shared" si="211"/>
        <v>1</v>
      </c>
      <c r="EZ78" s="35">
        <f t="shared" si="212"/>
        <v>12</v>
      </c>
      <c r="FA78" s="36" t="str">
        <f t="shared" si="213"/>
        <v>/ لـه دور ثــان فى مــواد</v>
      </c>
      <c r="FB78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79" spans="1:259" ht="20.25" x14ac:dyDescent="0.3">
      <c r="A79" s="154" t="str">
        <f>+IF(B79="","",SUBTOTAL(3,B$10:B79))</f>
        <v/>
      </c>
      <c r="B79" s="186"/>
      <c r="C79" s="156"/>
      <c r="D79" s="156"/>
      <c r="E79" s="183"/>
      <c r="F79" s="183"/>
      <c r="G79" s="156"/>
      <c r="H79" s="156"/>
      <c r="I79" s="157">
        <f t="shared" si="126"/>
        <v>0</v>
      </c>
      <c r="J79" s="156"/>
      <c r="K79" s="158"/>
      <c r="L79" s="159">
        <f t="shared" si="127"/>
        <v>0</v>
      </c>
      <c r="M79" s="160">
        <f t="shared" si="128"/>
        <v>0</v>
      </c>
      <c r="N79" s="161">
        <f t="shared" si="129"/>
        <v>0</v>
      </c>
      <c r="O79" s="162">
        <f t="shared" si="130"/>
        <v>0</v>
      </c>
      <c r="P79" s="160">
        <f t="shared" si="131"/>
        <v>0</v>
      </c>
      <c r="Q79" s="159">
        <f t="shared" si="132"/>
        <v>0</v>
      </c>
      <c r="R79" s="156"/>
      <c r="S79" s="156"/>
      <c r="T79" s="157">
        <f t="shared" si="133"/>
        <v>0</v>
      </c>
      <c r="U79" s="156"/>
      <c r="V79" s="156"/>
      <c r="W79" s="159">
        <f t="shared" si="134"/>
        <v>0</v>
      </c>
      <c r="X79" s="160">
        <f t="shared" si="135"/>
        <v>0</v>
      </c>
      <c r="Y79" s="161">
        <f t="shared" si="136"/>
        <v>0</v>
      </c>
      <c r="Z79" s="162">
        <f t="shared" si="137"/>
        <v>0</v>
      </c>
      <c r="AA79" s="160">
        <f t="shared" si="138"/>
        <v>0</v>
      </c>
      <c r="AB79" s="159">
        <f t="shared" si="139"/>
        <v>0</v>
      </c>
      <c r="AC79" s="156"/>
      <c r="AD79" s="156"/>
      <c r="AE79" s="157">
        <f t="shared" si="140"/>
        <v>0</v>
      </c>
      <c r="AF79" s="156"/>
      <c r="AG79" s="156"/>
      <c r="AH79" s="159">
        <f t="shared" si="141"/>
        <v>0</v>
      </c>
      <c r="AI79" s="160">
        <f t="shared" si="142"/>
        <v>0</v>
      </c>
      <c r="AJ79" s="161">
        <f t="shared" si="143"/>
        <v>0</v>
      </c>
      <c r="AK79" s="162">
        <f t="shared" si="144"/>
        <v>0</v>
      </c>
      <c r="AL79" s="160">
        <f t="shared" si="145"/>
        <v>0</v>
      </c>
      <c r="AM79" s="159">
        <f t="shared" si="146"/>
        <v>0</v>
      </c>
      <c r="AN79" s="156"/>
      <c r="AO79" s="156"/>
      <c r="AP79" s="156"/>
      <c r="AQ79" s="159">
        <f t="shared" si="147"/>
        <v>0</v>
      </c>
      <c r="AR79" s="156"/>
      <c r="AS79" s="156"/>
      <c r="AT79" s="156"/>
      <c r="AU79" s="163">
        <f t="shared" si="148"/>
        <v>0</v>
      </c>
      <c r="AV79" s="160">
        <f t="shared" si="149"/>
        <v>0</v>
      </c>
      <c r="AW79" s="164">
        <f t="shared" si="150"/>
        <v>0</v>
      </c>
      <c r="AX79" s="163">
        <f t="shared" si="151"/>
        <v>0</v>
      </c>
      <c r="AY79" s="160">
        <f t="shared" si="152"/>
        <v>0</v>
      </c>
      <c r="AZ79" s="160">
        <f t="shared" si="153"/>
        <v>0</v>
      </c>
      <c r="BA79" s="159">
        <f t="shared" si="154"/>
        <v>0</v>
      </c>
      <c r="BB79" s="156"/>
      <c r="BC79" s="156"/>
      <c r="BD79" s="156"/>
      <c r="BE79" s="159">
        <f t="shared" si="155"/>
        <v>0</v>
      </c>
      <c r="BF79" s="156"/>
      <c r="BG79" s="156"/>
      <c r="BH79" s="156"/>
      <c r="BI79" s="160">
        <f t="shared" si="156"/>
        <v>0</v>
      </c>
      <c r="BJ79" s="159">
        <f t="shared" si="157"/>
        <v>0</v>
      </c>
      <c r="BK79" s="164">
        <f t="shared" si="158"/>
        <v>0</v>
      </c>
      <c r="BL79" s="163">
        <f t="shared" si="159"/>
        <v>0</v>
      </c>
      <c r="BM79" s="160">
        <f t="shared" si="160"/>
        <v>0</v>
      </c>
      <c r="BN79" s="160">
        <f t="shared" si="161"/>
        <v>0</v>
      </c>
      <c r="BO79" s="159">
        <f t="shared" si="162"/>
        <v>0</v>
      </c>
      <c r="BP79" s="156"/>
      <c r="BQ79" s="156"/>
      <c r="BR79" s="159">
        <f t="shared" si="163"/>
        <v>0</v>
      </c>
      <c r="BS79" s="156"/>
      <c r="BT79" s="156"/>
      <c r="BU79" s="159">
        <f t="shared" si="164"/>
        <v>0</v>
      </c>
      <c r="BV79" s="160">
        <f t="shared" si="165"/>
        <v>0</v>
      </c>
      <c r="BW79" s="161">
        <f t="shared" si="166"/>
        <v>0</v>
      </c>
      <c r="BX79" s="162">
        <f t="shared" si="167"/>
        <v>0</v>
      </c>
      <c r="BY79" s="160">
        <f t="shared" si="168"/>
        <v>0</v>
      </c>
      <c r="BZ79" s="159">
        <f t="shared" si="169"/>
        <v>0</v>
      </c>
      <c r="CA79" s="156"/>
      <c r="CB79" s="156"/>
      <c r="CC79" s="156"/>
      <c r="CD79" s="159">
        <f t="shared" si="170"/>
        <v>0</v>
      </c>
      <c r="CE79" s="156"/>
      <c r="CF79" s="156"/>
      <c r="CG79" s="156"/>
      <c r="CH79" s="159">
        <f t="shared" si="171"/>
        <v>0</v>
      </c>
      <c r="CI79" s="160">
        <f t="shared" si="172"/>
        <v>0</v>
      </c>
      <c r="CJ79" s="164">
        <f t="shared" si="173"/>
        <v>0</v>
      </c>
      <c r="CK79" s="163">
        <f t="shared" si="174"/>
        <v>0</v>
      </c>
      <c r="CL79" s="163">
        <f t="shared" si="175"/>
        <v>0</v>
      </c>
      <c r="CM79" s="160">
        <f t="shared" si="176"/>
        <v>0</v>
      </c>
      <c r="CN79" s="160">
        <f t="shared" si="177"/>
        <v>0</v>
      </c>
      <c r="CO79" s="156"/>
      <c r="CP79" s="156"/>
      <c r="CQ79" s="159">
        <f t="shared" si="178"/>
        <v>0</v>
      </c>
      <c r="CR79" s="161">
        <f t="shared" si="179"/>
        <v>0</v>
      </c>
      <c r="CS79" s="162">
        <f t="shared" si="180"/>
        <v>0</v>
      </c>
      <c r="CT79" s="160">
        <f t="shared" si="181"/>
        <v>0</v>
      </c>
      <c r="CU79" s="160">
        <f t="shared" si="182"/>
        <v>0</v>
      </c>
      <c r="CV79" s="156"/>
      <c r="CW79" s="156"/>
      <c r="CX79" s="159">
        <f t="shared" si="183"/>
        <v>0</v>
      </c>
      <c r="CY79" s="161">
        <f t="shared" si="184"/>
        <v>0</v>
      </c>
      <c r="CZ79" s="162">
        <f t="shared" si="185"/>
        <v>0</v>
      </c>
      <c r="DA79" s="160">
        <f t="shared" si="186"/>
        <v>0</v>
      </c>
      <c r="DB79" s="160">
        <f t="shared" si="187"/>
        <v>0</v>
      </c>
      <c r="DC79" s="218">
        <f t="shared" si="109"/>
        <v>0</v>
      </c>
      <c r="DD79" s="160" t="str">
        <f t="shared" si="188"/>
        <v>دون المســـتوى</v>
      </c>
      <c r="DE79" s="165">
        <f t="shared" si="189"/>
        <v>14</v>
      </c>
      <c r="DF79" s="156"/>
      <c r="DG79" s="156"/>
      <c r="DH79" s="159">
        <f t="shared" si="190"/>
        <v>0</v>
      </c>
      <c r="DI79" s="156"/>
      <c r="DJ79" s="156"/>
      <c r="DK79" s="160">
        <f t="shared" si="191"/>
        <v>0</v>
      </c>
      <c r="DL79" s="163">
        <f t="shared" si="192"/>
        <v>0</v>
      </c>
      <c r="DM79" s="161">
        <f t="shared" si="193"/>
        <v>0</v>
      </c>
      <c r="DN79" s="162">
        <f t="shared" si="194"/>
        <v>0</v>
      </c>
      <c r="DO79" s="160">
        <f t="shared" si="195"/>
        <v>0</v>
      </c>
      <c r="DP79" s="160">
        <f t="shared" si="196"/>
        <v>0</v>
      </c>
      <c r="DQ79" s="156"/>
      <c r="DR79" s="156"/>
      <c r="DS79" s="157">
        <f t="shared" si="197"/>
        <v>0</v>
      </c>
      <c r="DT79" s="156"/>
      <c r="DU79" s="156"/>
      <c r="DV79" s="159">
        <f t="shared" si="198"/>
        <v>0</v>
      </c>
      <c r="DW79" s="160">
        <f t="shared" si="199"/>
        <v>0</v>
      </c>
      <c r="DX79" s="161">
        <f t="shared" si="200"/>
        <v>0</v>
      </c>
      <c r="DY79" s="162">
        <f t="shared" si="201"/>
        <v>0</v>
      </c>
      <c r="DZ79" s="160">
        <f t="shared" si="202"/>
        <v>0</v>
      </c>
      <c r="EA79" s="159">
        <f t="shared" si="203"/>
        <v>0</v>
      </c>
      <c r="EB79" s="135" t="str">
        <f t="shared" si="110"/>
        <v>/ لغة عربية</v>
      </c>
      <c r="EC79" s="135" t="str">
        <f t="shared" si="111"/>
        <v>/ لغة انجليزية</v>
      </c>
      <c r="ED79" s="135" t="str">
        <f t="shared" si="112"/>
        <v>/ دراسات إجتماعية</v>
      </c>
      <c r="EE79" s="135" t="str">
        <f t="shared" si="113"/>
        <v>/ رياضيات</v>
      </c>
      <c r="EF79" s="135" t="str">
        <f t="shared" si="114"/>
        <v>/ علوم</v>
      </c>
      <c r="EG79" s="135" t="str">
        <f t="shared" si="115"/>
        <v>/ تربية فنية</v>
      </c>
      <c r="EH79" s="135" t="str">
        <f t="shared" si="116"/>
        <v>/ حاسب آلى</v>
      </c>
      <c r="EI79" s="135" t="str">
        <f t="shared" si="204"/>
        <v>/ نشـــاط1</v>
      </c>
      <c r="EJ79" s="135" t="str">
        <f t="shared" si="205"/>
        <v>/ نشـــاط2</v>
      </c>
      <c r="EK79" s="135" t="str">
        <f t="shared" si="206"/>
        <v>/ مجموع كلى</v>
      </c>
      <c r="EL79" s="135" t="str">
        <f t="shared" si="117"/>
        <v>/ تربية دينية</v>
      </c>
      <c r="EM79" s="135" t="str">
        <f t="shared" si="207"/>
        <v>/ لغــة فرنسيــــة</v>
      </c>
      <c r="EN79" s="135" t="str">
        <f t="shared" si="118"/>
        <v>1</v>
      </c>
      <c r="EO79" s="135" t="str">
        <f t="shared" si="119"/>
        <v>1</v>
      </c>
      <c r="EP79" s="136" t="str">
        <f t="shared" si="120"/>
        <v>1</v>
      </c>
      <c r="EQ79" s="137" t="str">
        <f t="shared" si="121"/>
        <v>1</v>
      </c>
      <c r="ER79" s="136" t="str">
        <f t="shared" si="122"/>
        <v>1</v>
      </c>
      <c r="ES79" s="136" t="str">
        <f t="shared" si="123"/>
        <v>1</v>
      </c>
      <c r="ET79" s="150" t="str">
        <f t="shared" si="124"/>
        <v>1</v>
      </c>
      <c r="EU79" s="138" t="str">
        <f t="shared" si="208"/>
        <v>1</v>
      </c>
      <c r="EV79" s="147" t="str">
        <f t="shared" si="209"/>
        <v>1</v>
      </c>
      <c r="EW79" s="123" t="str">
        <f t="shared" si="210"/>
        <v>1</v>
      </c>
      <c r="EX79" s="124" t="str">
        <f t="shared" si="125"/>
        <v>1</v>
      </c>
      <c r="EY79" s="124" t="str">
        <f t="shared" si="211"/>
        <v>1</v>
      </c>
      <c r="EZ79" s="35">
        <f t="shared" si="212"/>
        <v>12</v>
      </c>
      <c r="FA79" s="36" t="str">
        <f t="shared" si="213"/>
        <v>/ لـه دور ثــان فى مــواد</v>
      </c>
      <c r="FB79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80" spans="1:259" ht="20.25" x14ac:dyDescent="0.3">
      <c r="A80" s="154" t="str">
        <f>+IF(B80="","",SUBTOTAL(3,B$10:B80))</f>
        <v/>
      </c>
      <c r="B80" s="186"/>
      <c r="C80" s="156"/>
      <c r="D80" s="156"/>
      <c r="E80" s="183"/>
      <c r="F80" s="183"/>
      <c r="G80" s="156"/>
      <c r="H80" s="156"/>
      <c r="I80" s="157">
        <f t="shared" si="126"/>
        <v>0</v>
      </c>
      <c r="J80" s="156"/>
      <c r="K80" s="158"/>
      <c r="L80" s="159">
        <f t="shared" si="127"/>
        <v>0</v>
      </c>
      <c r="M80" s="160">
        <f t="shared" si="128"/>
        <v>0</v>
      </c>
      <c r="N80" s="161">
        <f t="shared" si="129"/>
        <v>0</v>
      </c>
      <c r="O80" s="162">
        <f t="shared" si="130"/>
        <v>0</v>
      </c>
      <c r="P80" s="160">
        <f t="shared" si="131"/>
        <v>0</v>
      </c>
      <c r="Q80" s="159">
        <f t="shared" si="132"/>
        <v>0</v>
      </c>
      <c r="R80" s="156"/>
      <c r="S80" s="156"/>
      <c r="T80" s="157">
        <f t="shared" si="133"/>
        <v>0</v>
      </c>
      <c r="U80" s="156"/>
      <c r="V80" s="156"/>
      <c r="W80" s="159">
        <f t="shared" si="134"/>
        <v>0</v>
      </c>
      <c r="X80" s="160">
        <f t="shared" si="135"/>
        <v>0</v>
      </c>
      <c r="Y80" s="161">
        <f t="shared" si="136"/>
        <v>0</v>
      </c>
      <c r="Z80" s="162">
        <f t="shared" si="137"/>
        <v>0</v>
      </c>
      <c r="AA80" s="160">
        <f t="shared" si="138"/>
        <v>0</v>
      </c>
      <c r="AB80" s="159">
        <f t="shared" si="139"/>
        <v>0</v>
      </c>
      <c r="AC80" s="156"/>
      <c r="AD80" s="156"/>
      <c r="AE80" s="157">
        <f t="shared" si="140"/>
        <v>0</v>
      </c>
      <c r="AF80" s="156"/>
      <c r="AG80" s="156"/>
      <c r="AH80" s="159">
        <f t="shared" si="141"/>
        <v>0</v>
      </c>
      <c r="AI80" s="160">
        <f t="shared" si="142"/>
        <v>0</v>
      </c>
      <c r="AJ80" s="161">
        <f t="shared" si="143"/>
        <v>0</v>
      </c>
      <c r="AK80" s="162">
        <f t="shared" si="144"/>
        <v>0</v>
      </c>
      <c r="AL80" s="160">
        <f t="shared" si="145"/>
        <v>0</v>
      </c>
      <c r="AM80" s="159">
        <f t="shared" si="146"/>
        <v>0</v>
      </c>
      <c r="AN80" s="156"/>
      <c r="AO80" s="156"/>
      <c r="AP80" s="156"/>
      <c r="AQ80" s="159">
        <f t="shared" si="147"/>
        <v>0</v>
      </c>
      <c r="AR80" s="156"/>
      <c r="AS80" s="156"/>
      <c r="AT80" s="156"/>
      <c r="AU80" s="163">
        <f t="shared" si="148"/>
        <v>0</v>
      </c>
      <c r="AV80" s="160">
        <f t="shared" si="149"/>
        <v>0</v>
      </c>
      <c r="AW80" s="164">
        <f t="shared" si="150"/>
        <v>0</v>
      </c>
      <c r="AX80" s="163">
        <f t="shared" si="151"/>
        <v>0</v>
      </c>
      <c r="AY80" s="160">
        <f t="shared" si="152"/>
        <v>0</v>
      </c>
      <c r="AZ80" s="160">
        <f t="shared" si="153"/>
        <v>0</v>
      </c>
      <c r="BA80" s="159">
        <f t="shared" si="154"/>
        <v>0</v>
      </c>
      <c r="BB80" s="156"/>
      <c r="BC80" s="156"/>
      <c r="BD80" s="156"/>
      <c r="BE80" s="159">
        <f t="shared" si="155"/>
        <v>0</v>
      </c>
      <c r="BF80" s="156"/>
      <c r="BG80" s="156"/>
      <c r="BH80" s="156"/>
      <c r="BI80" s="160">
        <f t="shared" si="156"/>
        <v>0</v>
      </c>
      <c r="BJ80" s="159">
        <f t="shared" si="157"/>
        <v>0</v>
      </c>
      <c r="BK80" s="164">
        <f t="shared" si="158"/>
        <v>0</v>
      </c>
      <c r="BL80" s="163">
        <f t="shared" si="159"/>
        <v>0</v>
      </c>
      <c r="BM80" s="160">
        <f t="shared" si="160"/>
        <v>0</v>
      </c>
      <c r="BN80" s="160">
        <f t="shared" si="161"/>
        <v>0</v>
      </c>
      <c r="BO80" s="159">
        <f t="shared" si="162"/>
        <v>0</v>
      </c>
      <c r="BP80" s="156"/>
      <c r="BQ80" s="156"/>
      <c r="BR80" s="159">
        <f t="shared" si="163"/>
        <v>0</v>
      </c>
      <c r="BS80" s="156"/>
      <c r="BT80" s="156"/>
      <c r="BU80" s="159">
        <f t="shared" si="164"/>
        <v>0</v>
      </c>
      <c r="BV80" s="160">
        <f t="shared" si="165"/>
        <v>0</v>
      </c>
      <c r="BW80" s="161">
        <f t="shared" si="166"/>
        <v>0</v>
      </c>
      <c r="BX80" s="162">
        <f t="shared" si="167"/>
        <v>0</v>
      </c>
      <c r="BY80" s="160">
        <f t="shared" si="168"/>
        <v>0</v>
      </c>
      <c r="BZ80" s="159">
        <f t="shared" si="169"/>
        <v>0</v>
      </c>
      <c r="CA80" s="156"/>
      <c r="CB80" s="156"/>
      <c r="CC80" s="156"/>
      <c r="CD80" s="159">
        <f t="shared" si="170"/>
        <v>0</v>
      </c>
      <c r="CE80" s="156"/>
      <c r="CF80" s="156"/>
      <c r="CG80" s="156"/>
      <c r="CH80" s="159">
        <f t="shared" si="171"/>
        <v>0</v>
      </c>
      <c r="CI80" s="160">
        <f t="shared" si="172"/>
        <v>0</v>
      </c>
      <c r="CJ80" s="164">
        <f t="shared" si="173"/>
        <v>0</v>
      </c>
      <c r="CK80" s="163">
        <f t="shared" si="174"/>
        <v>0</v>
      </c>
      <c r="CL80" s="163">
        <f t="shared" si="175"/>
        <v>0</v>
      </c>
      <c r="CM80" s="160">
        <f t="shared" si="176"/>
        <v>0</v>
      </c>
      <c r="CN80" s="160">
        <f t="shared" si="177"/>
        <v>0</v>
      </c>
      <c r="CO80" s="156"/>
      <c r="CP80" s="156"/>
      <c r="CQ80" s="159">
        <f t="shared" si="178"/>
        <v>0</v>
      </c>
      <c r="CR80" s="161">
        <f t="shared" si="179"/>
        <v>0</v>
      </c>
      <c r="CS80" s="162">
        <f t="shared" si="180"/>
        <v>0</v>
      </c>
      <c r="CT80" s="160">
        <f t="shared" si="181"/>
        <v>0</v>
      </c>
      <c r="CU80" s="160">
        <f t="shared" si="182"/>
        <v>0</v>
      </c>
      <c r="CV80" s="156"/>
      <c r="CW80" s="156"/>
      <c r="CX80" s="159">
        <f t="shared" si="183"/>
        <v>0</v>
      </c>
      <c r="CY80" s="161">
        <f t="shared" si="184"/>
        <v>0</v>
      </c>
      <c r="CZ80" s="162">
        <f t="shared" si="185"/>
        <v>0</v>
      </c>
      <c r="DA80" s="160">
        <f t="shared" si="186"/>
        <v>0</v>
      </c>
      <c r="DB80" s="160">
        <f t="shared" si="187"/>
        <v>0</v>
      </c>
      <c r="DC80" s="218">
        <f t="shared" si="109"/>
        <v>0</v>
      </c>
      <c r="DD80" s="160" t="str">
        <f t="shared" si="188"/>
        <v>دون المســـتوى</v>
      </c>
      <c r="DE80" s="165">
        <f t="shared" si="189"/>
        <v>14</v>
      </c>
      <c r="DF80" s="156"/>
      <c r="DG80" s="156"/>
      <c r="DH80" s="159">
        <f t="shared" si="190"/>
        <v>0</v>
      </c>
      <c r="DI80" s="156"/>
      <c r="DJ80" s="156"/>
      <c r="DK80" s="160">
        <f t="shared" si="191"/>
        <v>0</v>
      </c>
      <c r="DL80" s="163">
        <f t="shared" si="192"/>
        <v>0</v>
      </c>
      <c r="DM80" s="161">
        <f t="shared" si="193"/>
        <v>0</v>
      </c>
      <c r="DN80" s="162">
        <f t="shared" si="194"/>
        <v>0</v>
      </c>
      <c r="DO80" s="160">
        <f t="shared" si="195"/>
        <v>0</v>
      </c>
      <c r="DP80" s="160">
        <f t="shared" si="196"/>
        <v>0</v>
      </c>
      <c r="DQ80" s="156"/>
      <c r="DR80" s="156"/>
      <c r="DS80" s="157">
        <f t="shared" si="197"/>
        <v>0</v>
      </c>
      <c r="DT80" s="156"/>
      <c r="DU80" s="156"/>
      <c r="DV80" s="159">
        <f t="shared" si="198"/>
        <v>0</v>
      </c>
      <c r="DW80" s="160">
        <f t="shared" si="199"/>
        <v>0</v>
      </c>
      <c r="DX80" s="161">
        <f t="shared" si="200"/>
        <v>0</v>
      </c>
      <c r="DY80" s="162">
        <f t="shared" si="201"/>
        <v>0</v>
      </c>
      <c r="DZ80" s="160">
        <f t="shared" si="202"/>
        <v>0</v>
      </c>
      <c r="EA80" s="159">
        <f t="shared" si="203"/>
        <v>0</v>
      </c>
      <c r="EB80" s="135" t="str">
        <f t="shared" si="110"/>
        <v>/ لغة عربية</v>
      </c>
      <c r="EC80" s="135" t="str">
        <f t="shared" si="111"/>
        <v>/ لغة انجليزية</v>
      </c>
      <c r="ED80" s="135" t="str">
        <f t="shared" si="112"/>
        <v>/ دراسات إجتماعية</v>
      </c>
      <c r="EE80" s="135" t="str">
        <f t="shared" si="113"/>
        <v>/ رياضيات</v>
      </c>
      <c r="EF80" s="135" t="str">
        <f t="shared" si="114"/>
        <v>/ علوم</v>
      </c>
      <c r="EG80" s="135" t="str">
        <f t="shared" si="115"/>
        <v>/ تربية فنية</v>
      </c>
      <c r="EH80" s="135" t="str">
        <f t="shared" si="116"/>
        <v>/ حاسب آلى</v>
      </c>
      <c r="EI80" s="135" t="str">
        <f t="shared" si="204"/>
        <v>/ نشـــاط1</v>
      </c>
      <c r="EJ80" s="135" t="str">
        <f t="shared" si="205"/>
        <v>/ نشـــاط2</v>
      </c>
      <c r="EK80" s="135" t="str">
        <f t="shared" si="206"/>
        <v>/ مجموع كلى</v>
      </c>
      <c r="EL80" s="135" t="str">
        <f t="shared" si="117"/>
        <v>/ تربية دينية</v>
      </c>
      <c r="EM80" s="135" t="str">
        <f t="shared" si="207"/>
        <v>/ لغــة فرنسيــــة</v>
      </c>
      <c r="EN80" s="135" t="str">
        <f t="shared" si="118"/>
        <v>1</v>
      </c>
      <c r="EO80" s="135" t="str">
        <f t="shared" si="119"/>
        <v>1</v>
      </c>
      <c r="EP80" s="136" t="str">
        <f t="shared" si="120"/>
        <v>1</v>
      </c>
      <c r="EQ80" s="137" t="str">
        <f t="shared" si="121"/>
        <v>1</v>
      </c>
      <c r="ER80" s="136" t="str">
        <f t="shared" si="122"/>
        <v>1</v>
      </c>
      <c r="ES80" s="136" t="str">
        <f t="shared" si="123"/>
        <v>1</v>
      </c>
      <c r="ET80" s="150" t="str">
        <f t="shared" si="124"/>
        <v>1</v>
      </c>
      <c r="EU80" s="138" t="str">
        <f t="shared" si="208"/>
        <v>1</v>
      </c>
      <c r="EV80" s="147" t="str">
        <f t="shared" si="209"/>
        <v>1</v>
      </c>
      <c r="EW80" s="123" t="str">
        <f t="shared" si="210"/>
        <v>1</v>
      </c>
      <c r="EX80" s="124" t="str">
        <f t="shared" si="125"/>
        <v>1</v>
      </c>
      <c r="EY80" s="124" t="str">
        <f t="shared" si="211"/>
        <v>1</v>
      </c>
      <c r="EZ80" s="35">
        <f t="shared" si="212"/>
        <v>12</v>
      </c>
      <c r="FA80" s="36" t="str">
        <f t="shared" si="213"/>
        <v>/ لـه دور ثــان فى مــواد</v>
      </c>
      <c r="FB80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81" spans="1:259" ht="20.25" x14ac:dyDescent="0.3">
      <c r="A81" s="154" t="str">
        <f>+IF(B81="","",SUBTOTAL(3,B$10:B81))</f>
        <v/>
      </c>
      <c r="B81" s="186"/>
      <c r="C81" s="156"/>
      <c r="D81" s="156"/>
      <c r="E81" s="183"/>
      <c r="F81" s="183"/>
      <c r="G81" s="156"/>
      <c r="H81" s="156"/>
      <c r="I81" s="157">
        <f t="shared" si="126"/>
        <v>0</v>
      </c>
      <c r="J81" s="156"/>
      <c r="K81" s="158"/>
      <c r="L81" s="159">
        <f t="shared" si="127"/>
        <v>0</v>
      </c>
      <c r="M81" s="160">
        <f t="shared" si="128"/>
        <v>0</v>
      </c>
      <c r="N81" s="161">
        <f t="shared" si="129"/>
        <v>0</v>
      </c>
      <c r="O81" s="162">
        <f t="shared" si="130"/>
        <v>0</v>
      </c>
      <c r="P81" s="160">
        <f t="shared" si="131"/>
        <v>0</v>
      </c>
      <c r="Q81" s="159">
        <f t="shared" si="132"/>
        <v>0</v>
      </c>
      <c r="R81" s="156"/>
      <c r="S81" s="156"/>
      <c r="T81" s="157">
        <f t="shared" si="133"/>
        <v>0</v>
      </c>
      <c r="U81" s="156"/>
      <c r="V81" s="156"/>
      <c r="W81" s="159">
        <f t="shared" si="134"/>
        <v>0</v>
      </c>
      <c r="X81" s="160">
        <f t="shared" si="135"/>
        <v>0</v>
      </c>
      <c r="Y81" s="161">
        <f t="shared" si="136"/>
        <v>0</v>
      </c>
      <c r="Z81" s="162">
        <f t="shared" si="137"/>
        <v>0</v>
      </c>
      <c r="AA81" s="160">
        <f t="shared" si="138"/>
        <v>0</v>
      </c>
      <c r="AB81" s="159">
        <f t="shared" si="139"/>
        <v>0</v>
      </c>
      <c r="AC81" s="156"/>
      <c r="AD81" s="156"/>
      <c r="AE81" s="157">
        <f t="shared" si="140"/>
        <v>0</v>
      </c>
      <c r="AF81" s="156"/>
      <c r="AG81" s="156"/>
      <c r="AH81" s="159">
        <f t="shared" si="141"/>
        <v>0</v>
      </c>
      <c r="AI81" s="160">
        <f t="shared" si="142"/>
        <v>0</v>
      </c>
      <c r="AJ81" s="161">
        <f t="shared" si="143"/>
        <v>0</v>
      </c>
      <c r="AK81" s="162">
        <f t="shared" si="144"/>
        <v>0</v>
      </c>
      <c r="AL81" s="160">
        <f t="shared" si="145"/>
        <v>0</v>
      </c>
      <c r="AM81" s="159">
        <f t="shared" si="146"/>
        <v>0</v>
      </c>
      <c r="AN81" s="156"/>
      <c r="AO81" s="156"/>
      <c r="AP81" s="156"/>
      <c r="AQ81" s="159">
        <f t="shared" si="147"/>
        <v>0</v>
      </c>
      <c r="AR81" s="156"/>
      <c r="AS81" s="156"/>
      <c r="AT81" s="156"/>
      <c r="AU81" s="163">
        <f t="shared" si="148"/>
        <v>0</v>
      </c>
      <c r="AV81" s="160">
        <f t="shared" si="149"/>
        <v>0</v>
      </c>
      <c r="AW81" s="164">
        <f t="shared" si="150"/>
        <v>0</v>
      </c>
      <c r="AX81" s="163">
        <f t="shared" si="151"/>
        <v>0</v>
      </c>
      <c r="AY81" s="160">
        <f t="shared" si="152"/>
        <v>0</v>
      </c>
      <c r="AZ81" s="160">
        <f t="shared" si="153"/>
        <v>0</v>
      </c>
      <c r="BA81" s="159">
        <f t="shared" si="154"/>
        <v>0</v>
      </c>
      <c r="BB81" s="156"/>
      <c r="BC81" s="156"/>
      <c r="BD81" s="156"/>
      <c r="BE81" s="159">
        <f t="shared" si="155"/>
        <v>0</v>
      </c>
      <c r="BF81" s="156"/>
      <c r="BG81" s="156"/>
      <c r="BH81" s="156"/>
      <c r="BI81" s="160">
        <f t="shared" si="156"/>
        <v>0</v>
      </c>
      <c r="BJ81" s="159">
        <f t="shared" si="157"/>
        <v>0</v>
      </c>
      <c r="BK81" s="164">
        <f t="shared" si="158"/>
        <v>0</v>
      </c>
      <c r="BL81" s="163">
        <f t="shared" si="159"/>
        <v>0</v>
      </c>
      <c r="BM81" s="160">
        <f t="shared" si="160"/>
        <v>0</v>
      </c>
      <c r="BN81" s="160">
        <f t="shared" si="161"/>
        <v>0</v>
      </c>
      <c r="BO81" s="159">
        <f t="shared" si="162"/>
        <v>0</v>
      </c>
      <c r="BP81" s="156"/>
      <c r="BQ81" s="156"/>
      <c r="BR81" s="159">
        <f t="shared" si="163"/>
        <v>0</v>
      </c>
      <c r="BS81" s="156"/>
      <c r="BT81" s="156"/>
      <c r="BU81" s="159">
        <f t="shared" si="164"/>
        <v>0</v>
      </c>
      <c r="BV81" s="160">
        <f t="shared" si="165"/>
        <v>0</v>
      </c>
      <c r="BW81" s="161">
        <f t="shared" si="166"/>
        <v>0</v>
      </c>
      <c r="BX81" s="162">
        <f t="shared" si="167"/>
        <v>0</v>
      </c>
      <c r="BY81" s="160">
        <f t="shared" si="168"/>
        <v>0</v>
      </c>
      <c r="BZ81" s="159">
        <f t="shared" si="169"/>
        <v>0</v>
      </c>
      <c r="CA81" s="156"/>
      <c r="CB81" s="156"/>
      <c r="CC81" s="156"/>
      <c r="CD81" s="159">
        <f t="shared" si="170"/>
        <v>0</v>
      </c>
      <c r="CE81" s="156"/>
      <c r="CF81" s="156"/>
      <c r="CG81" s="156"/>
      <c r="CH81" s="159">
        <f t="shared" si="171"/>
        <v>0</v>
      </c>
      <c r="CI81" s="160">
        <f t="shared" si="172"/>
        <v>0</v>
      </c>
      <c r="CJ81" s="164">
        <f t="shared" si="173"/>
        <v>0</v>
      </c>
      <c r="CK81" s="163">
        <f t="shared" si="174"/>
        <v>0</v>
      </c>
      <c r="CL81" s="163">
        <f t="shared" si="175"/>
        <v>0</v>
      </c>
      <c r="CM81" s="160">
        <f t="shared" si="176"/>
        <v>0</v>
      </c>
      <c r="CN81" s="160">
        <f t="shared" si="177"/>
        <v>0</v>
      </c>
      <c r="CO81" s="156"/>
      <c r="CP81" s="156"/>
      <c r="CQ81" s="159">
        <f t="shared" si="178"/>
        <v>0</v>
      </c>
      <c r="CR81" s="161">
        <f t="shared" si="179"/>
        <v>0</v>
      </c>
      <c r="CS81" s="162">
        <f t="shared" si="180"/>
        <v>0</v>
      </c>
      <c r="CT81" s="160">
        <f t="shared" si="181"/>
        <v>0</v>
      </c>
      <c r="CU81" s="160">
        <f t="shared" si="182"/>
        <v>0</v>
      </c>
      <c r="CV81" s="156"/>
      <c r="CW81" s="156"/>
      <c r="CX81" s="159">
        <f t="shared" si="183"/>
        <v>0</v>
      </c>
      <c r="CY81" s="161">
        <f t="shared" si="184"/>
        <v>0</v>
      </c>
      <c r="CZ81" s="162">
        <f t="shared" si="185"/>
        <v>0</v>
      </c>
      <c r="DA81" s="160">
        <f t="shared" si="186"/>
        <v>0</v>
      </c>
      <c r="DB81" s="160">
        <f t="shared" si="187"/>
        <v>0</v>
      </c>
      <c r="DC81" s="218">
        <f t="shared" si="109"/>
        <v>0</v>
      </c>
      <c r="DD81" s="160" t="str">
        <f t="shared" si="188"/>
        <v>دون المســـتوى</v>
      </c>
      <c r="DE81" s="165">
        <f t="shared" si="189"/>
        <v>14</v>
      </c>
      <c r="DF81" s="156"/>
      <c r="DG81" s="156"/>
      <c r="DH81" s="159">
        <f t="shared" si="190"/>
        <v>0</v>
      </c>
      <c r="DI81" s="156"/>
      <c r="DJ81" s="156"/>
      <c r="DK81" s="160">
        <f t="shared" si="191"/>
        <v>0</v>
      </c>
      <c r="DL81" s="163">
        <f t="shared" si="192"/>
        <v>0</v>
      </c>
      <c r="DM81" s="161">
        <f t="shared" si="193"/>
        <v>0</v>
      </c>
      <c r="DN81" s="162">
        <f t="shared" si="194"/>
        <v>0</v>
      </c>
      <c r="DO81" s="160">
        <f t="shared" si="195"/>
        <v>0</v>
      </c>
      <c r="DP81" s="160">
        <f t="shared" si="196"/>
        <v>0</v>
      </c>
      <c r="DQ81" s="156"/>
      <c r="DR81" s="156"/>
      <c r="DS81" s="157">
        <f t="shared" si="197"/>
        <v>0</v>
      </c>
      <c r="DT81" s="156"/>
      <c r="DU81" s="156"/>
      <c r="DV81" s="159">
        <f t="shared" si="198"/>
        <v>0</v>
      </c>
      <c r="DW81" s="160">
        <f t="shared" si="199"/>
        <v>0</v>
      </c>
      <c r="DX81" s="161">
        <f t="shared" si="200"/>
        <v>0</v>
      </c>
      <c r="DY81" s="162">
        <f t="shared" si="201"/>
        <v>0</v>
      </c>
      <c r="DZ81" s="160">
        <f t="shared" si="202"/>
        <v>0</v>
      </c>
      <c r="EA81" s="159">
        <f t="shared" si="203"/>
        <v>0</v>
      </c>
      <c r="EB81" s="135" t="str">
        <f t="shared" si="110"/>
        <v>/ لغة عربية</v>
      </c>
      <c r="EC81" s="135" t="str">
        <f t="shared" si="111"/>
        <v>/ لغة انجليزية</v>
      </c>
      <c r="ED81" s="135" t="str">
        <f t="shared" si="112"/>
        <v>/ دراسات إجتماعية</v>
      </c>
      <c r="EE81" s="135" t="str">
        <f t="shared" si="113"/>
        <v>/ رياضيات</v>
      </c>
      <c r="EF81" s="135" t="str">
        <f t="shared" si="114"/>
        <v>/ علوم</v>
      </c>
      <c r="EG81" s="135" t="str">
        <f t="shared" si="115"/>
        <v>/ تربية فنية</v>
      </c>
      <c r="EH81" s="135" t="str">
        <f t="shared" si="116"/>
        <v>/ حاسب آلى</v>
      </c>
      <c r="EI81" s="135" t="str">
        <f t="shared" si="204"/>
        <v>/ نشـــاط1</v>
      </c>
      <c r="EJ81" s="135" t="str">
        <f t="shared" si="205"/>
        <v>/ نشـــاط2</v>
      </c>
      <c r="EK81" s="135" t="str">
        <f t="shared" si="206"/>
        <v>/ مجموع كلى</v>
      </c>
      <c r="EL81" s="135" t="str">
        <f t="shared" si="117"/>
        <v>/ تربية دينية</v>
      </c>
      <c r="EM81" s="135" t="str">
        <f t="shared" si="207"/>
        <v>/ لغــة فرنسيــــة</v>
      </c>
      <c r="EN81" s="135" t="str">
        <f t="shared" si="118"/>
        <v>1</v>
      </c>
      <c r="EO81" s="135" t="str">
        <f t="shared" si="119"/>
        <v>1</v>
      </c>
      <c r="EP81" s="136" t="str">
        <f t="shared" si="120"/>
        <v>1</v>
      </c>
      <c r="EQ81" s="137" t="str">
        <f t="shared" si="121"/>
        <v>1</v>
      </c>
      <c r="ER81" s="136" t="str">
        <f t="shared" si="122"/>
        <v>1</v>
      </c>
      <c r="ES81" s="136" t="str">
        <f t="shared" si="123"/>
        <v>1</v>
      </c>
      <c r="ET81" s="150" t="str">
        <f t="shared" si="124"/>
        <v>1</v>
      </c>
      <c r="EU81" s="138" t="str">
        <f t="shared" si="208"/>
        <v>1</v>
      </c>
      <c r="EV81" s="147" t="str">
        <f t="shared" si="209"/>
        <v>1</v>
      </c>
      <c r="EW81" s="123" t="str">
        <f t="shared" si="210"/>
        <v>1</v>
      </c>
      <c r="EX81" s="124" t="str">
        <f t="shared" si="125"/>
        <v>1</v>
      </c>
      <c r="EY81" s="124" t="str">
        <f t="shared" si="211"/>
        <v>1</v>
      </c>
      <c r="EZ81" s="35">
        <f t="shared" si="212"/>
        <v>12</v>
      </c>
      <c r="FA81" s="36" t="str">
        <f t="shared" si="213"/>
        <v>/ لـه دور ثــان فى مــواد</v>
      </c>
      <c r="FB81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82" spans="1:259" ht="20.25" x14ac:dyDescent="0.3">
      <c r="A82" s="154" t="str">
        <f>+IF(B82="","",SUBTOTAL(3,B$10:B82))</f>
        <v/>
      </c>
      <c r="B82" s="186"/>
      <c r="C82" s="156"/>
      <c r="D82" s="156"/>
      <c r="E82" s="183"/>
      <c r="F82" s="183"/>
      <c r="G82" s="156"/>
      <c r="H82" s="156"/>
      <c r="I82" s="157">
        <f t="shared" si="126"/>
        <v>0</v>
      </c>
      <c r="J82" s="156"/>
      <c r="K82" s="158"/>
      <c r="L82" s="159">
        <f t="shared" si="127"/>
        <v>0</v>
      </c>
      <c r="M82" s="160">
        <f t="shared" si="128"/>
        <v>0</v>
      </c>
      <c r="N82" s="161">
        <f t="shared" si="129"/>
        <v>0</v>
      </c>
      <c r="O82" s="162">
        <f t="shared" si="130"/>
        <v>0</v>
      </c>
      <c r="P82" s="160">
        <f t="shared" si="131"/>
        <v>0</v>
      </c>
      <c r="Q82" s="159">
        <f t="shared" si="132"/>
        <v>0</v>
      </c>
      <c r="R82" s="156"/>
      <c r="S82" s="156"/>
      <c r="T82" s="157">
        <f t="shared" si="133"/>
        <v>0</v>
      </c>
      <c r="U82" s="156"/>
      <c r="V82" s="156"/>
      <c r="W82" s="159">
        <f t="shared" si="134"/>
        <v>0</v>
      </c>
      <c r="X82" s="160">
        <f t="shared" si="135"/>
        <v>0</v>
      </c>
      <c r="Y82" s="161">
        <f t="shared" si="136"/>
        <v>0</v>
      </c>
      <c r="Z82" s="162">
        <f t="shared" si="137"/>
        <v>0</v>
      </c>
      <c r="AA82" s="160">
        <f t="shared" si="138"/>
        <v>0</v>
      </c>
      <c r="AB82" s="159">
        <f t="shared" si="139"/>
        <v>0</v>
      </c>
      <c r="AC82" s="156"/>
      <c r="AD82" s="156"/>
      <c r="AE82" s="157">
        <f t="shared" si="140"/>
        <v>0</v>
      </c>
      <c r="AF82" s="156"/>
      <c r="AG82" s="156"/>
      <c r="AH82" s="159">
        <f t="shared" si="141"/>
        <v>0</v>
      </c>
      <c r="AI82" s="160">
        <f t="shared" si="142"/>
        <v>0</v>
      </c>
      <c r="AJ82" s="161">
        <f t="shared" si="143"/>
        <v>0</v>
      </c>
      <c r="AK82" s="162">
        <f t="shared" si="144"/>
        <v>0</v>
      </c>
      <c r="AL82" s="160">
        <f t="shared" si="145"/>
        <v>0</v>
      </c>
      <c r="AM82" s="159">
        <f t="shared" si="146"/>
        <v>0</v>
      </c>
      <c r="AN82" s="156"/>
      <c r="AO82" s="156"/>
      <c r="AP82" s="156"/>
      <c r="AQ82" s="159">
        <f t="shared" si="147"/>
        <v>0</v>
      </c>
      <c r="AR82" s="156"/>
      <c r="AS82" s="156"/>
      <c r="AT82" s="156"/>
      <c r="AU82" s="163">
        <f t="shared" si="148"/>
        <v>0</v>
      </c>
      <c r="AV82" s="160">
        <f t="shared" si="149"/>
        <v>0</v>
      </c>
      <c r="AW82" s="164">
        <f t="shared" si="150"/>
        <v>0</v>
      </c>
      <c r="AX82" s="163">
        <f t="shared" si="151"/>
        <v>0</v>
      </c>
      <c r="AY82" s="160">
        <f t="shared" si="152"/>
        <v>0</v>
      </c>
      <c r="AZ82" s="160">
        <f t="shared" si="153"/>
        <v>0</v>
      </c>
      <c r="BA82" s="159">
        <f t="shared" si="154"/>
        <v>0</v>
      </c>
      <c r="BB82" s="156"/>
      <c r="BC82" s="156"/>
      <c r="BD82" s="156"/>
      <c r="BE82" s="159">
        <f t="shared" si="155"/>
        <v>0</v>
      </c>
      <c r="BF82" s="156"/>
      <c r="BG82" s="156"/>
      <c r="BH82" s="156"/>
      <c r="BI82" s="160">
        <f t="shared" si="156"/>
        <v>0</v>
      </c>
      <c r="BJ82" s="159">
        <f t="shared" si="157"/>
        <v>0</v>
      </c>
      <c r="BK82" s="164">
        <f t="shared" si="158"/>
        <v>0</v>
      </c>
      <c r="BL82" s="163">
        <f t="shared" si="159"/>
        <v>0</v>
      </c>
      <c r="BM82" s="160">
        <f t="shared" si="160"/>
        <v>0</v>
      </c>
      <c r="BN82" s="160">
        <f t="shared" si="161"/>
        <v>0</v>
      </c>
      <c r="BO82" s="159">
        <f t="shared" si="162"/>
        <v>0</v>
      </c>
      <c r="BP82" s="156"/>
      <c r="BQ82" s="156"/>
      <c r="BR82" s="159">
        <f t="shared" si="163"/>
        <v>0</v>
      </c>
      <c r="BS82" s="156"/>
      <c r="BT82" s="156"/>
      <c r="BU82" s="159">
        <f t="shared" si="164"/>
        <v>0</v>
      </c>
      <c r="BV82" s="160">
        <f t="shared" si="165"/>
        <v>0</v>
      </c>
      <c r="BW82" s="161">
        <f t="shared" si="166"/>
        <v>0</v>
      </c>
      <c r="BX82" s="162">
        <f t="shared" si="167"/>
        <v>0</v>
      </c>
      <c r="BY82" s="160">
        <f t="shared" si="168"/>
        <v>0</v>
      </c>
      <c r="BZ82" s="159">
        <f t="shared" si="169"/>
        <v>0</v>
      </c>
      <c r="CA82" s="156"/>
      <c r="CB82" s="156"/>
      <c r="CC82" s="156"/>
      <c r="CD82" s="159">
        <f t="shared" si="170"/>
        <v>0</v>
      </c>
      <c r="CE82" s="156"/>
      <c r="CF82" s="156"/>
      <c r="CG82" s="156"/>
      <c r="CH82" s="159">
        <f t="shared" si="171"/>
        <v>0</v>
      </c>
      <c r="CI82" s="160">
        <f t="shared" si="172"/>
        <v>0</v>
      </c>
      <c r="CJ82" s="164">
        <f t="shared" si="173"/>
        <v>0</v>
      </c>
      <c r="CK82" s="163">
        <f t="shared" si="174"/>
        <v>0</v>
      </c>
      <c r="CL82" s="163">
        <f t="shared" si="175"/>
        <v>0</v>
      </c>
      <c r="CM82" s="160">
        <f t="shared" si="176"/>
        <v>0</v>
      </c>
      <c r="CN82" s="160">
        <f t="shared" si="177"/>
        <v>0</v>
      </c>
      <c r="CO82" s="156"/>
      <c r="CP82" s="156"/>
      <c r="CQ82" s="159">
        <f t="shared" si="178"/>
        <v>0</v>
      </c>
      <c r="CR82" s="161">
        <f t="shared" si="179"/>
        <v>0</v>
      </c>
      <c r="CS82" s="162">
        <f t="shared" si="180"/>
        <v>0</v>
      </c>
      <c r="CT82" s="160">
        <f t="shared" si="181"/>
        <v>0</v>
      </c>
      <c r="CU82" s="160">
        <f t="shared" si="182"/>
        <v>0</v>
      </c>
      <c r="CV82" s="156"/>
      <c r="CW82" s="156"/>
      <c r="CX82" s="159">
        <f t="shared" si="183"/>
        <v>0</v>
      </c>
      <c r="CY82" s="161">
        <f t="shared" si="184"/>
        <v>0</v>
      </c>
      <c r="CZ82" s="162">
        <f t="shared" si="185"/>
        <v>0</v>
      </c>
      <c r="DA82" s="160">
        <f t="shared" si="186"/>
        <v>0</v>
      </c>
      <c r="DB82" s="160">
        <f t="shared" si="187"/>
        <v>0</v>
      </c>
      <c r="DC82" s="218">
        <f t="shared" si="109"/>
        <v>0</v>
      </c>
      <c r="DD82" s="160" t="str">
        <f t="shared" si="188"/>
        <v>دون المســـتوى</v>
      </c>
      <c r="DE82" s="165">
        <f t="shared" si="189"/>
        <v>14</v>
      </c>
      <c r="DF82" s="156"/>
      <c r="DG82" s="156"/>
      <c r="DH82" s="159">
        <f t="shared" si="190"/>
        <v>0</v>
      </c>
      <c r="DI82" s="156"/>
      <c r="DJ82" s="156"/>
      <c r="DK82" s="160">
        <f t="shared" si="191"/>
        <v>0</v>
      </c>
      <c r="DL82" s="163">
        <f t="shared" si="192"/>
        <v>0</v>
      </c>
      <c r="DM82" s="161">
        <f t="shared" si="193"/>
        <v>0</v>
      </c>
      <c r="DN82" s="162">
        <f t="shared" si="194"/>
        <v>0</v>
      </c>
      <c r="DO82" s="160">
        <f t="shared" si="195"/>
        <v>0</v>
      </c>
      <c r="DP82" s="160">
        <f t="shared" si="196"/>
        <v>0</v>
      </c>
      <c r="DQ82" s="156"/>
      <c r="DR82" s="156"/>
      <c r="DS82" s="157">
        <f t="shared" si="197"/>
        <v>0</v>
      </c>
      <c r="DT82" s="156"/>
      <c r="DU82" s="156"/>
      <c r="DV82" s="159">
        <f t="shared" si="198"/>
        <v>0</v>
      </c>
      <c r="DW82" s="160">
        <f t="shared" si="199"/>
        <v>0</v>
      </c>
      <c r="DX82" s="161">
        <f t="shared" si="200"/>
        <v>0</v>
      </c>
      <c r="DY82" s="162">
        <f t="shared" si="201"/>
        <v>0</v>
      </c>
      <c r="DZ82" s="160">
        <f t="shared" si="202"/>
        <v>0</v>
      </c>
      <c r="EA82" s="159">
        <f t="shared" si="203"/>
        <v>0</v>
      </c>
      <c r="EB82" s="135" t="str">
        <f t="shared" si="110"/>
        <v>/ لغة عربية</v>
      </c>
      <c r="EC82" s="135" t="str">
        <f t="shared" si="111"/>
        <v>/ لغة انجليزية</v>
      </c>
      <c r="ED82" s="135" t="str">
        <f t="shared" si="112"/>
        <v>/ دراسات إجتماعية</v>
      </c>
      <c r="EE82" s="135" t="str">
        <f t="shared" si="113"/>
        <v>/ رياضيات</v>
      </c>
      <c r="EF82" s="135" t="str">
        <f t="shared" si="114"/>
        <v>/ علوم</v>
      </c>
      <c r="EG82" s="135" t="str">
        <f t="shared" si="115"/>
        <v>/ تربية فنية</v>
      </c>
      <c r="EH82" s="135" t="str">
        <f t="shared" si="116"/>
        <v>/ حاسب آلى</v>
      </c>
      <c r="EI82" s="135" t="str">
        <f t="shared" si="204"/>
        <v>/ نشـــاط1</v>
      </c>
      <c r="EJ82" s="135" t="str">
        <f t="shared" si="205"/>
        <v>/ نشـــاط2</v>
      </c>
      <c r="EK82" s="135" t="str">
        <f t="shared" si="206"/>
        <v>/ مجموع كلى</v>
      </c>
      <c r="EL82" s="135" t="str">
        <f t="shared" si="117"/>
        <v>/ تربية دينية</v>
      </c>
      <c r="EM82" s="135" t="str">
        <f t="shared" si="207"/>
        <v>/ لغــة فرنسيــــة</v>
      </c>
      <c r="EN82" s="135" t="str">
        <f t="shared" si="118"/>
        <v>1</v>
      </c>
      <c r="EO82" s="135" t="str">
        <f t="shared" si="119"/>
        <v>1</v>
      </c>
      <c r="EP82" s="136" t="str">
        <f t="shared" si="120"/>
        <v>1</v>
      </c>
      <c r="EQ82" s="137" t="str">
        <f t="shared" si="121"/>
        <v>1</v>
      </c>
      <c r="ER82" s="136" t="str">
        <f t="shared" si="122"/>
        <v>1</v>
      </c>
      <c r="ES82" s="136" t="str">
        <f t="shared" si="123"/>
        <v>1</v>
      </c>
      <c r="ET82" s="150" t="str">
        <f t="shared" si="124"/>
        <v>1</v>
      </c>
      <c r="EU82" s="138" t="str">
        <f t="shared" si="208"/>
        <v>1</v>
      </c>
      <c r="EV82" s="147" t="str">
        <f t="shared" si="209"/>
        <v>1</v>
      </c>
      <c r="EW82" s="123" t="str">
        <f t="shared" si="210"/>
        <v>1</v>
      </c>
      <c r="EX82" s="124" t="str">
        <f t="shared" si="125"/>
        <v>1</v>
      </c>
      <c r="EY82" s="124" t="str">
        <f t="shared" si="211"/>
        <v>1</v>
      </c>
      <c r="EZ82" s="35">
        <f t="shared" si="212"/>
        <v>12</v>
      </c>
      <c r="FA82" s="36" t="str">
        <f t="shared" si="213"/>
        <v>/ لـه دور ثــان فى مــواد</v>
      </c>
      <c r="FB82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83" spans="1:259" ht="20.25" x14ac:dyDescent="0.3">
      <c r="A83" s="154" t="str">
        <f>+IF(B83="","",SUBTOTAL(3,B$10:B83))</f>
        <v/>
      </c>
      <c r="B83" s="186"/>
      <c r="C83" s="156"/>
      <c r="D83" s="156"/>
      <c r="E83" s="183"/>
      <c r="F83" s="183"/>
      <c r="G83" s="156"/>
      <c r="H83" s="156"/>
      <c r="I83" s="157">
        <f t="shared" si="126"/>
        <v>0</v>
      </c>
      <c r="J83" s="156"/>
      <c r="K83" s="158"/>
      <c r="L83" s="159">
        <f t="shared" si="127"/>
        <v>0</v>
      </c>
      <c r="M83" s="160">
        <f t="shared" si="128"/>
        <v>0</v>
      </c>
      <c r="N83" s="161">
        <f t="shared" si="129"/>
        <v>0</v>
      </c>
      <c r="O83" s="162">
        <f t="shared" si="130"/>
        <v>0</v>
      </c>
      <c r="P83" s="160">
        <f t="shared" si="131"/>
        <v>0</v>
      </c>
      <c r="Q83" s="159">
        <f t="shared" si="132"/>
        <v>0</v>
      </c>
      <c r="R83" s="156"/>
      <c r="S83" s="156"/>
      <c r="T83" s="157">
        <f t="shared" si="133"/>
        <v>0</v>
      </c>
      <c r="U83" s="156"/>
      <c r="V83" s="156"/>
      <c r="W83" s="159">
        <f t="shared" si="134"/>
        <v>0</v>
      </c>
      <c r="X83" s="160">
        <f t="shared" si="135"/>
        <v>0</v>
      </c>
      <c r="Y83" s="161">
        <f t="shared" si="136"/>
        <v>0</v>
      </c>
      <c r="Z83" s="162">
        <f t="shared" si="137"/>
        <v>0</v>
      </c>
      <c r="AA83" s="160">
        <f t="shared" si="138"/>
        <v>0</v>
      </c>
      <c r="AB83" s="159">
        <f t="shared" si="139"/>
        <v>0</v>
      </c>
      <c r="AC83" s="156"/>
      <c r="AD83" s="156"/>
      <c r="AE83" s="157">
        <f t="shared" si="140"/>
        <v>0</v>
      </c>
      <c r="AF83" s="156"/>
      <c r="AG83" s="156"/>
      <c r="AH83" s="159">
        <f t="shared" si="141"/>
        <v>0</v>
      </c>
      <c r="AI83" s="160">
        <f t="shared" si="142"/>
        <v>0</v>
      </c>
      <c r="AJ83" s="161">
        <f t="shared" si="143"/>
        <v>0</v>
      </c>
      <c r="AK83" s="162">
        <f t="shared" si="144"/>
        <v>0</v>
      </c>
      <c r="AL83" s="160">
        <f t="shared" si="145"/>
        <v>0</v>
      </c>
      <c r="AM83" s="159">
        <f t="shared" si="146"/>
        <v>0</v>
      </c>
      <c r="AN83" s="156"/>
      <c r="AO83" s="156"/>
      <c r="AP83" s="156"/>
      <c r="AQ83" s="159">
        <f t="shared" si="147"/>
        <v>0</v>
      </c>
      <c r="AR83" s="156"/>
      <c r="AS83" s="156"/>
      <c r="AT83" s="156"/>
      <c r="AU83" s="163">
        <f t="shared" si="148"/>
        <v>0</v>
      </c>
      <c r="AV83" s="160">
        <f t="shared" si="149"/>
        <v>0</v>
      </c>
      <c r="AW83" s="164">
        <f t="shared" si="150"/>
        <v>0</v>
      </c>
      <c r="AX83" s="163">
        <f t="shared" si="151"/>
        <v>0</v>
      </c>
      <c r="AY83" s="160">
        <f t="shared" si="152"/>
        <v>0</v>
      </c>
      <c r="AZ83" s="160">
        <f t="shared" si="153"/>
        <v>0</v>
      </c>
      <c r="BA83" s="159">
        <f t="shared" si="154"/>
        <v>0</v>
      </c>
      <c r="BB83" s="156"/>
      <c r="BC83" s="156"/>
      <c r="BD83" s="156"/>
      <c r="BE83" s="159">
        <f t="shared" si="155"/>
        <v>0</v>
      </c>
      <c r="BF83" s="156"/>
      <c r="BG83" s="156"/>
      <c r="BH83" s="156"/>
      <c r="BI83" s="160">
        <f t="shared" si="156"/>
        <v>0</v>
      </c>
      <c r="BJ83" s="159">
        <f t="shared" si="157"/>
        <v>0</v>
      </c>
      <c r="BK83" s="164">
        <f t="shared" si="158"/>
        <v>0</v>
      </c>
      <c r="BL83" s="163">
        <f t="shared" si="159"/>
        <v>0</v>
      </c>
      <c r="BM83" s="160">
        <f t="shared" si="160"/>
        <v>0</v>
      </c>
      <c r="BN83" s="160">
        <f t="shared" si="161"/>
        <v>0</v>
      </c>
      <c r="BO83" s="159">
        <f t="shared" si="162"/>
        <v>0</v>
      </c>
      <c r="BP83" s="156"/>
      <c r="BQ83" s="156"/>
      <c r="BR83" s="159">
        <f t="shared" si="163"/>
        <v>0</v>
      </c>
      <c r="BS83" s="156"/>
      <c r="BT83" s="156"/>
      <c r="BU83" s="159">
        <f t="shared" si="164"/>
        <v>0</v>
      </c>
      <c r="BV83" s="160">
        <f t="shared" si="165"/>
        <v>0</v>
      </c>
      <c r="BW83" s="161">
        <f t="shared" si="166"/>
        <v>0</v>
      </c>
      <c r="BX83" s="162">
        <f t="shared" si="167"/>
        <v>0</v>
      </c>
      <c r="BY83" s="160">
        <f t="shared" si="168"/>
        <v>0</v>
      </c>
      <c r="BZ83" s="159">
        <f t="shared" si="169"/>
        <v>0</v>
      </c>
      <c r="CA83" s="156"/>
      <c r="CB83" s="156"/>
      <c r="CC83" s="156"/>
      <c r="CD83" s="159">
        <f t="shared" si="170"/>
        <v>0</v>
      </c>
      <c r="CE83" s="156"/>
      <c r="CF83" s="156"/>
      <c r="CG83" s="156"/>
      <c r="CH83" s="159">
        <f t="shared" si="171"/>
        <v>0</v>
      </c>
      <c r="CI83" s="160">
        <f t="shared" si="172"/>
        <v>0</v>
      </c>
      <c r="CJ83" s="164">
        <f t="shared" si="173"/>
        <v>0</v>
      </c>
      <c r="CK83" s="163">
        <f t="shared" si="174"/>
        <v>0</v>
      </c>
      <c r="CL83" s="163">
        <f t="shared" si="175"/>
        <v>0</v>
      </c>
      <c r="CM83" s="160">
        <f t="shared" si="176"/>
        <v>0</v>
      </c>
      <c r="CN83" s="160">
        <f t="shared" si="177"/>
        <v>0</v>
      </c>
      <c r="CO83" s="156"/>
      <c r="CP83" s="156"/>
      <c r="CQ83" s="159">
        <f t="shared" si="178"/>
        <v>0</v>
      </c>
      <c r="CR83" s="161">
        <f t="shared" si="179"/>
        <v>0</v>
      </c>
      <c r="CS83" s="162">
        <f t="shared" si="180"/>
        <v>0</v>
      </c>
      <c r="CT83" s="160">
        <f t="shared" si="181"/>
        <v>0</v>
      </c>
      <c r="CU83" s="160">
        <f t="shared" si="182"/>
        <v>0</v>
      </c>
      <c r="CV83" s="156"/>
      <c r="CW83" s="156"/>
      <c r="CX83" s="159">
        <f t="shared" si="183"/>
        <v>0</v>
      </c>
      <c r="CY83" s="161">
        <f t="shared" si="184"/>
        <v>0</v>
      </c>
      <c r="CZ83" s="162">
        <f t="shared" si="185"/>
        <v>0</v>
      </c>
      <c r="DA83" s="160">
        <f t="shared" si="186"/>
        <v>0</v>
      </c>
      <c r="DB83" s="160">
        <f t="shared" si="187"/>
        <v>0</v>
      </c>
      <c r="DC83" s="218">
        <f t="shared" si="109"/>
        <v>0</v>
      </c>
      <c r="DD83" s="160" t="str">
        <f t="shared" si="188"/>
        <v>دون المســـتوى</v>
      </c>
      <c r="DE83" s="165">
        <f t="shared" si="189"/>
        <v>14</v>
      </c>
      <c r="DF83" s="156"/>
      <c r="DG83" s="156"/>
      <c r="DH83" s="159">
        <f t="shared" si="190"/>
        <v>0</v>
      </c>
      <c r="DI83" s="156"/>
      <c r="DJ83" s="156"/>
      <c r="DK83" s="160">
        <f t="shared" si="191"/>
        <v>0</v>
      </c>
      <c r="DL83" s="163">
        <f t="shared" si="192"/>
        <v>0</v>
      </c>
      <c r="DM83" s="161">
        <f t="shared" si="193"/>
        <v>0</v>
      </c>
      <c r="DN83" s="162">
        <f t="shared" si="194"/>
        <v>0</v>
      </c>
      <c r="DO83" s="160">
        <f t="shared" si="195"/>
        <v>0</v>
      </c>
      <c r="DP83" s="160">
        <f t="shared" si="196"/>
        <v>0</v>
      </c>
      <c r="DQ83" s="156"/>
      <c r="DR83" s="156"/>
      <c r="DS83" s="157">
        <f t="shared" si="197"/>
        <v>0</v>
      </c>
      <c r="DT83" s="156"/>
      <c r="DU83" s="156"/>
      <c r="DV83" s="159">
        <f t="shared" si="198"/>
        <v>0</v>
      </c>
      <c r="DW83" s="160">
        <f t="shared" si="199"/>
        <v>0</v>
      </c>
      <c r="DX83" s="161">
        <f t="shared" si="200"/>
        <v>0</v>
      </c>
      <c r="DY83" s="162">
        <f t="shared" si="201"/>
        <v>0</v>
      </c>
      <c r="DZ83" s="160">
        <f t="shared" si="202"/>
        <v>0</v>
      </c>
      <c r="EA83" s="159">
        <f t="shared" si="203"/>
        <v>0</v>
      </c>
      <c r="EB83" s="135" t="str">
        <f t="shared" si="110"/>
        <v>/ لغة عربية</v>
      </c>
      <c r="EC83" s="135" t="str">
        <f t="shared" si="111"/>
        <v>/ لغة انجليزية</v>
      </c>
      <c r="ED83" s="135" t="str">
        <f t="shared" si="112"/>
        <v>/ دراسات إجتماعية</v>
      </c>
      <c r="EE83" s="135" t="str">
        <f t="shared" si="113"/>
        <v>/ رياضيات</v>
      </c>
      <c r="EF83" s="135" t="str">
        <f t="shared" si="114"/>
        <v>/ علوم</v>
      </c>
      <c r="EG83" s="135" t="str">
        <f t="shared" si="115"/>
        <v>/ تربية فنية</v>
      </c>
      <c r="EH83" s="135" t="str">
        <f t="shared" si="116"/>
        <v>/ حاسب آلى</v>
      </c>
      <c r="EI83" s="135" t="str">
        <f t="shared" si="204"/>
        <v>/ نشـــاط1</v>
      </c>
      <c r="EJ83" s="135" t="str">
        <f t="shared" si="205"/>
        <v>/ نشـــاط2</v>
      </c>
      <c r="EK83" s="135" t="str">
        <f t="shared" si="206"/>
        <v>/ مجموع كلى</v>
      </c>
      <c r="EL83" s="135" t="str">
        <f t="shared" si="117"/>
        <v>/ تربية دينية</v>
      </c>
      <c r="EM83" s="135" t="str">
        <f t="shared" si="207"/>
        <v>/ لغــة فرنسيــــة</v>
      </c>
      <c r="EN83" s="135" t="str">
        <f t="shared" si="118"/>
        <v>1</v>
      </c>
      <c r="EO83" s="135" t="str">
        <f t="shared" si="119"/>
        <v>1</v>
      </c>
      <c r="EP83" s="136" t="str">
        <f t="shared" si="120"/>
        <v>1</v>
      </c>
      <c r="EQ83" s="137" t="str">
        <f t="shared" si="121"/>
        <v>1</v>
      </c>
      <c r="ER83" s="136" t="str">
        <f t="shared" si="122"/>
        <v>1</v>
      </c>
      <c r="ES83" s="136" t="str">
        <f t="shared" si="123"/>
        <v>1</v>
      </c>
      <c r="ET83" s="150" t="str">
        <f t="shared" si="124"/>
        <v>1</v>
      </c>
      <c r="EU83" s="138" t="str">
        <f t="shared" si="208"/>
        <v>1</v>
      </c>
      <c r="EV83" s="147" t="str">
        <f t="shared" si="209"/>
        <v>1</v>
      </c>
      <c r="EW83" s="123" t="str">
        <f t="shared" si="210"/>
        <v>1</v>
      </c>
      <c r="EX83" s="124" t="str">
        <f t="shared" si="125"/>
        <v>1</v>
      </c>
      <c r="EY83" s="124" t="str">
        <f t="shared" si="211"/>
        <v>1</v>
      </c>
      <c r="EZ83" s="35">
        <f t="shared" si="212"/>
        <v>12</v>
      </c>
      <c r="FA83" s="36" t="str">
        <f t="shared" si="213"/>
        <v>/ لـه دور ثــان فى مــواد</v>
      </c>
      <c r="FB83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84" spans="1:259" s="44" customFormat="1" ht="20.25" x14ac:dyDescent="0.3">
      <c r="A84" s="184" t="str">
        <f>+IF(B84="","",SUBTOTAL(3,B$10:B84))</f>
        <v/>
      </c>
      <c r="B84" s="191"/>
      <c r="C84" s="156"/>
      <c r="D84" s="156"/>
      <c r="E84" s="185"/>
      <c r="F84" s="185"/>
      <c r="G84" s="156"/>
      <c r="H84" s="156"/>
      <c r="I84" s="157">
        <f t="shared" si="126"/>
        <v>0</v>
      </c>
      <c r="J84" s="156"/>
      <c r="K84" s="158"/>
      <c r="L84" s="159">
        <f t="shared" si="127"/>
        <v>0</v>
      </c>
      <c r="M84" s="160">
        <f t="shared" si="128"/>
        <v>0</v>
      </c>
      <c r="N84" s="161">
        <f t="shared" si="129"/>
        <v>0</v>
      </c>
      <c r="O84" s="162">
        <f t="shared" si="130"/>
        <v>0</v>
      </c>
      <c r="P84" s="160">
        <f t="shared" si="131"/>
        <v>0</v>
      </c>
      <c r="Q84" s="159">
        <f t="shared" si="132"/>
        <v>0</v>
      </c>
      <c r="R84" s="156"/>
      <c r="S84" s="156"/>
      <c r="T84" s="157">
        <f t="shared" si="133"/>
        <v>0</v>
      </c>
      <c r="U84" s="156"/>
      <c r="V84" s="156"/>
      <c r="W84" s="159">
        <f t="shared" si="134"/>
        <v>0</v>
      </c>
      <c r="X84" s="160">
        <f t="shared" si="135"/>
        <v>0</v>
      </c>
      <c r="Y84" s="161">
        <f t="shared" si="136"/>
        <v>0</v>
      </c>
      <c r="Z84" s="162">
        <f t="shared" si="137"/>
        <v>0</v>
      </c>
      <c r="AA84" s="160">
        <f t="shared" si="138"/>
        <v>0</v>
      </c>
      <c r="AB84" s="159">
        <f t="shared" si="139"/>
        <v>0</v>
      </c>
      <c r="AC84" s="156"/>
      <c r="AD84" s="156"/>
      <c r="AE84" s="157">
        <f t="shared" si="140"/>
        <v>0</v>
      </c>
      <c r="AF84" s="156"/>
      <c r="AG84" s="156"/>
      <c r="AH84" s="159">
        <f t="shared" si="141"/>
        <v>0</v>
      </c>
      <c r="AI84" s="160">
        <f t="shared" si="142"/>
        <v>0</v>
      </c>
      <c r="AJ84" s="161">
        <f t="shared" si="143"/>
        <v>0</v>
      </c>
      <c r="AK84" s="162">
        <f t="shared" si="144"/>
        <v>0</v>
      </c>
      <c r="AL84" s="160">
        <f t="shared" si="145"/>
        <v>0</v>
      </c>
      <c r="AM84" s="159">
        <f t="shared" si="146"/>
        <v>0</v>
      </c>
      <c r="AN84" s="156"/>
      <c r="AO84" s="156"/>
      <c r="AP84" s="156"/>
      <c r="AQ84" s="159">
        <f t="shared" si="147"/>
        <v>0</v>
      </c>
      <c r="AR84" s="156"/>
      <c r="AS84" s="156"/>
      <c r="AT84" s="156"/>
      <c r="AU84" s="163">
        <f t="shared" si="148"/>
        <v>0</v>
      </c>
      <c r="AV84" s="160">
        <f t="shared" si="149"/>
        <v>0</v>
      </c>
      <c r="AW84" s="164">
        <f t="shared" si="150"/>
        <v>0</v>
      </c>
      <c r="AX84" s="163">
        <f t="shared" si="151"/>
        <v>0</v>
      </c>
      <c r="AY84" s="160">
        <f t="shared" si="152"/>
        <v>0</v>
      </c>
      <c r="AZ84" s="160">
        <f t="shared" si="153"/>
        <v>0</v>
      </c>
      <c r="BA84" s="159">
        <f t="shared" si="154"/>
        <v>0</v>
      </c>
      <c r="BB84" s="156"/>
      <c r="BC84" s="156"/>
      <c r="BD84" s="156"/>
      <c r="BE84" s="159">
        <f t="shared" si="155"/>
        <v>0</v>
      </c>
      <c r="BF84" s="156"/>
      <c r="BG84" s="156"/>
      <c r="BH84" s="156"/>
      <c r="BI84" s="160">
        <f t="shared" si="156"/>
        <v>0</v>
      </c>
      <c r="BJ84" s="159">
        <f t="shared" si="157"/>
        <v>0</v>
      </c>
      <c r="BK84" s="164">
        <f t="shared" si="158"/>
        <v>0</v>
      </c>
      <c r="BL84" s="163">
        <f t="shared" si="159"/>
        <v>0</v>
      </c>
      <c r="BM84" s="160">
        <f t="shared" si="160"/>
        <v>0</v>
      </c>
      <c r="BN84" s="160">
        <f t="shared" si="161"/>
        <v>0</v>
      </c>
      <c r="BO84" s="159">
        <f t="shared" si="162"/>
        <v>0</v>
      </c>
      <c r="BP84" s="156"/>
      <c r="BQ84" s="156"/>
      <c r="BR84" s="159">
        <f t="shared" si="163"/>
        <v>0</v>
      </c>
      <c r="BS84" s="156"/>
      <c r="BT84" s="156"/>
      <c r="BU84" s="159">
        <f t="shared" si="164"/>
        <v>0</v>
      </c>
      <c r="BV84" s="160">
        <f t="shared" si="165"/>
        <v>0</v>
      </c>
      <c r="BW84" s="161">
        <f t="shared" si="166"/>
        <v>0</v>
      </c>
      <c r="BX84" s="162">
        <f t="shared" si="167"/>
        <v>0</v>
      </c>
      <c r="BY84" s="160">
        <f t="shared" si="168"/>
        <v>0</v>
      </c>
      <c r="BZ84" s="159">
        <f t="shared" si="169"/>
        <v>0</v>
      </c>
      <c r="CA84" s="156"/>
      <c r="CB84" s="156"/>
      <c r="CC84" s="156"/>
      <c r="CD84" s="159">
        <f t="shared" si="170"/>
        <v>0</v>
      </c>
      <c r="CE84" s="156"/>
      <c r="CF84" s="156"/>
      <c r="CG84" s="156"/>
      <c r="CH84" s="159">
        <f t="shared" si="171"/>
        <v>0</v>
      </c>
      <c r="CI84" s="160">
        <f t="shared" si="172"/>
        <v>0</v>
      </c>
      <c r="CJ84" s="164">
        <f t="shared" si="173"/>
        <v>0</v>
      </c>
      <c r="CK84" s="163">
        <f t="shared" si="174"/>
        <v>0</v>
      </c>
      <c r="CL84" s="163">
        <f t="shared" si="175"/>
        <v>0</v>
      </c>
      <c r="CM84" s="160">
        <f t="shared" si="176"/>
        <v>0</v>
      </c>
      <c r="CN84" s="160">
        <f t="shared" si="177"/>
        <v>0</v>
      </c>
      <c r="CO84" s="156"/>
      <c r="CP84" s="156"/>
      <c r="CQ84" s="159">
        <f t="shared" si="178"/>
        <v>0</v>
      </c>
      <c r="CR84" s="161">
        <f t="shared" si="179"/>
        <v>0</v>
      </c>
      <c r="CS84" s="162">
        <f t="shared" si="180"/>
        <v>0</v>
      </c>
      <c r="CT84" s="160">
        <f t="shared" si="181"/>
        <v>0</v>
      </c>
      <c r="CU84" s="160">
        <f t="shared" si="182"/>
        <v>0</v>
      </c>
      <c r="CV84" s="156"/>
      <c r="CW84" s="156"/>
      <c r="CX84" s="159">
        <f t="shared" si="183"/>
        <v>0</v>
      </c>
      <c r="CY84" s="161">
        <f t="shared" si="184"/>
        <v>0</v>
      </c>
      <c r="CZ84" s="162">
        <f t="shared" si="185"/>
        <v>0</v>
      </c>
      <c r="DA84" s="160">
        <f t="shared" si="186"/>
        <v>0</v>
      </c>
      <c r="DB84" s="160">
        <f t="shared" si="187"/>
        <v>0</v>
      </c>
      <c r="DC84" s="218">
        <f t="shared" si="109"/>
        <v>0</v>
      </c>
      <c r="DD84" s="160" t="str">
        <f t="shared" si="188"/>
        <v>دون المســـتوى</v>
      </c>
      <c r="DE84" s="165">
        <f t="shared" si="189"/>
        <v>14</v>
      </c>
      <c r="DF84" s="156"/>
      <c r="DG84" s="156"/>
      <c r="DH84" s="159">
        <f t="shared" si="190"/>
        <v>0</v>
      </c>
      <c r="DI84" s="156"/>
      <c r="DJ84" s="156"/>
      <c r="DK84" s="160">
        <f t="shared" si="191"/>
        <v>0</v>
      </c>
      <c r="DL84" s="163">
        <f t="shared" si="192"/>
        <v>0</v>
      </c>
      <c r="DM84" s="161">
        <f t="shared" si="193"/>
        <v>0</v>
      </c>
      <c r="DN84" s="162">
        <f t="shared" si="194"/>
        <v>0</v>
      </c>
      <c r="DO84" s="160">
        <f t="shared" si="195"/>
        <v>0</v>
      </c>
      <c r="DP84" s="160">
        <f t="shared" si="196"/>
        <v>0</v>
      </c>
      <c r="DQ84" s="156"/>
      <c r="DR84" s="156"/>
      <c r="DS84" s="157">
        <f t="shared" si="197"/>
        <v>0</v>
      </c>
      <c r="DT84" s="156"/>
      <c r="DU84" s="156"/>
      <c r="DV84" s="159">
        <f t="shared" si="198"/>
        <v>0</v>
      </c>
      <c r="DW84" s="160">
        <f t="shared" si="199"/>
        <v>0</v>
      </c>
      <c r="DX84" s="161">
        <f t="shared" si="200"/>
        <v>0</v>
      </c>
      <c r="DY84" s="162">
        <f t="shared" si="201"/>
        <v>0</v>
      </c>
      <c r="DZ84" s="160">
        <f t="shared" si="202"/>
        <v>0</v>
      </c>
      <c r="EA84" s="159">
        <f t="shared" si="203"/>
        <v>0</v>
      </c>
      <c r="EB84" s="135" t="str">
        <f t="shared" si="110"/>
        <v>/ لغة عربية</v>
      </c>
      <c r="EC84" s="135" t="str">
        <f t="shared" si="111"/>
        <v>/ لغة انجليزية</v>
      </c>
      <c r="ED84" s="135" t="str">
        <f t="shared" si="112"/>
        <v>/ دراسات إجتماعية</v>
      </c>
      <c r="EE84" s="135" t="str">
        <f t="shared" si="113"/>
        <v>/ رياضيات</v>
      </c>
      <c r="EF84" s="135" t="str">
        <f t="shared" si="114"/>
        <v>/ علوم</v>
      </c>
      <c r="EG84" s="135" t="str">
        <f t="shared" si="115"/>
        <v>/ تربية فنية</v>
      </c>
      <c r="EH84" s="135" t="str">
        <f t="shared" si="116"/>
        <v>/ حاسب آلى</v>
      </c>
      <c r="EI84" s="135" t="str">
        <f t="shared" si="204"/>
        <v>/ نشـــاط1</v>
      </c>
      <c r="EJ84" s="135" t="str">
        <f t="shared" si="205"/>
        <v>/ نشـــاط2</v>
      </c>
      <c r="EK84" s="135" t="str">
        <f t="shared" si="206"/>
        <v>/ مجموع كلى</v>
      </c>
      <c r="EL84" s="135" t="str">
        <f t="shared" si="117"/>
        <v>/ تربية دينية</v>
      </c>
      <c r="EM84" s="135" t="str">
        <f t="shared" si="207"/>
        <v>/ لغــة فرنسيــــة</v>
      </c>
      <c r="EN84" s="135" t="str">
        <f t="shared" si="118"/>
        <v>1</v>
      </c>
      <c r="EO84" s="135" t="str">
        <f t="shared" si="119"/>
        <v>1</v>
      </c>
      <c r="EP84" s="136" t="str">
        <f t="shared" si="120"/>
        <v>1</v>
      </c>
      <c r="EQ84" s="137" t="str">
        <f t="shared" si="121"/>
        <v>1</v>
      </c>
      <c r="ER84" s="136" t="str">
        <f t="shared" si="122"/>
        <v>1</v>
      </c>
      <c r="ES84" s="136" t="str">
        <f t="shared" si="123"/>
        <v>1</v>
      </c>
      <c r="ET84" s="150" t="str">
        <f t="shared" si="124"/>
        <v>1</v>
      </c>
      <c r="EU84" s="138" t="str">
        <f t="shared" si="208"/>
        <v>1</v>
      </c>
      <c r="EV84" s="147" t="str">
        <f t="shared" si="209"/>
        <v>1</v>
      </c>
      <c r="EW84" s="123" t="str">
        <f t="shared" si="210"/>
        <v>1</v>
      </c>
      <c r="EX84" s="124" t="str">
        <f t="shared" si="125"/>
        <v>1</v>
      </c>
      <c r="EY84" s="124" t="str">
        <f t="shared" si="211"/>
        <v>1</v>
      </c>
      <c r="EZ84" s="35">
        <f t="shared" si="212"/>
        <v>12</v>
      </c>
      <c r="FA84" s="36" t="str">
        <f t="shared" si="213"/>
        <v>/ لـه دور ثــان فى مــواد</v>
      </c>
      <c r="FB84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84" s="43"/>
      <c r="FD84" s="43"/>
      <c r="FE84" s="43"/>
      <c r="FF84" s="43"/>
      <c r="FG84" s="43"/>
      <c r="FH84" s="43"/>
      <c r="FI84" s="43"/>
      <c r="FJ84" s="43"/>
      <c r="FK84" s="43"/>
      <c r="FL84" s="43"/>
      <c r="FM84" s="43"/>
      <c r="FN84" s="43"/>
      <c r="FO84" s="43"/>
      <c r="FP84" s="43"/>
      <c r="FQ84" s="43"/>
      <c r="FR84" s="43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43"/>
      <c r="GE84" s="43"/>
      <c r="GF84" s="43"/>
      <c r="GG84" s="43"/>
      <c r="GH84" s="43"/>
      <c r="GI84" s="43"/>
      <c r="GJ84" s="43"/>
      <c r="GK84" s="43"/>
      <c r="GL84" s="43"/>
      <c r="GM84" s="43"/>
      <c r="GN84" s="43"/>
      <c r="GO84" s="43"/>
      <c r="GP84" s="43"/>
      <c r="GQ84" s="43"/>
      <c r="GR84" s="43"/>
      <c r="GS84" s="43"/>
      <c r="GT84" s="43"/>
      <c r="GU84" s="43"/>
      <c r="GV84" s="43"/>
      <c r="GW84" s="43"/>
      <c r="GX84" s="43"/>
      <c r="GY84" s="43"/>
      <c r="GZ84" s="43"/>
      <c r="HA84" s="43"/>
      <c r="HB84" s="43"/>
      <c r="HC84" s="43"/>
      <c r="HD84" s="43"/>
      <c r="HE84" s="43"/>
      <c r="HF84" s="43"/>
      <c r="HG84" s="43"/>
      <c r="HH84" s="43"/>
      <c r="HI84" s="43"/>
      <c r="HJ84" s="43"/>
      <c r="HK84" s="43"/>
      <c r="HL84" s="43"/>
      <c r="HM84" s="43"/>
      <c r="HN84" s="43"/>
      <c r="HO84" s="43"/>
      <c r="HP84" s="43"/>
      <c r="HQ84" s="43"/>
      <c r="HR84" s="43"/>
      <c r="HS84" s="43"/>
      <c r="HT84" s="43"/>
      <c r="HU84" s="43"/>
      <c r="HV84" s="43"/>
      <c r="HW84" s="43"/>
      <c r="HX84" s="43"/>
      <c r="HY84" s="43"/>
      <c r="HZ84" s="43"/>
      <c r="IA84" s="43"/>
      <c r="IB84" s="43"/>
      <c r="IC84" s="43"/>
      <c r="ID84" s="43"/>
      <c r="IE84" s="43"/>
      <c r="IF84" s="43"/>
      <c r="IG84" s="43"/>
      <c r="IH84" s="43"/>
      <c r="II84" s="43"/>
      <c r="IJ84" s="43"/>
      <c r="IK84" s="43"/>
      <c r="IL84" s="43"/>
      <c r="IM84" s="43"/>
      <c r="IN84" s="43"/>
      <c r="IO84" s="43"/>
      <c r="IP84" s="43"/>
      <c r="IQ84" s="43"/>
      <c r="IR84" s="43"/>
      <c r="IS84" s="43"/>
      <c r="IT84" s="43"/>
      <c r="IU84" s="43"/>
      <c r="IV84" s="43"/>
      <c r="IW84" s="43"/>
      <c r="IX84" s="43"/>
      <c r="IY84" s="43"/>
    </row>
    <row r="85" spans="1:259" ht="20.25" x14ac:dyDescent="0.3">
      <c r="A85" s="154" t="str">
        <f>+IF(B85="","",SUBTOTAL(3,B$10:B85))</f>
        <v/>
      </c>
      <c r="B85" s="186"/>
      <c r="C85" s="156"/>
      <c r="D85" s="156"/>
      <c r="E85" s="183"/>
      <c r="F85" s="183"/>
      <c r="G85" s="156"/>
      <c r="H85" s="156"/>
      <c r="I85" s="157">
        <f t="shared" si="126"/>
        <v>0</v>
      </c>
      <c r="J85" s="156"/>
      <c r="K85" s="158"/>
      <c r="L85" s="159">
        <f t="shared" si="127"/>
        <v>0</v>
      </c>
      <c r="M85" s="160">
        <f t="shared" si="128"/>
        <v>0</v>
      </c>
      <c r="N85" s="161">
        <f t="shared" si="129"/>
        <v>0</v>
      </c>
      <c r="O85" s="162">
        <f t="shared" si="130"/>
        <v>0</v>
      </c>
      <c r="P85" s="160">
        <f t="shared" si="131"/>
        <v>0</v>
      </c>
      <c r="Q85" s="159">
        <f t="shared" si="132"/>
        <v>0</v>
      </c>
      <c r="R85" s="156"/>
      <c r="S85" s="156"/>
      <c r="T85" s="157">
        <f t="shared" si="133"/>
        <v>0</v>
      </c>
      <c r="U85" s="156"/>
      <c r="V85" s="156"/>
      <c r="W85" s="159">
        <f t="shared" si="134"/>
        <v>0</v>
      </c>
      <c r="X85" s="160">
        <f t="shared" si="135"/>
        <v>0</v>
      </c>
      <c r="Y85" s="161">
        <f t="shared" si="136"/>
        <v>0</v>
      </c>
      <c r="Z85" s="162">
        <f t="shared" si="137"/>
        <v>0</v>
      </c>
      <c r="AA85" s="160">
        <f t="shared" si="138"/>
        <v>0</v>
      </c>
      <c r="AB85" s="159">
        <f t="shared" si="139"/>
        <v>0</v>
      </c>
      <c r="AC85" s="156"/>
      <c r="AD85" s="156"/>
      <c r="AE85" s="157">
        <f t="shared" si="140"/>
        <v>0</v>
      </c>
      <c r="AF85" s="156"/>
      <c r="AG85" s="156"/>
      <c r="AH85" s="159">
        <f t="shared" si="141"/>
        <v>0</v>
      </c>
      <c r="AI85" s="160">
        <f t="shared" si="142"/>
        <v>0</v>
      </c>
      <c r="AJ85" s="161">
        <f t="shared" si="143"/>
        <v>0</v>
      </c>
      <c r="AK85" s="162">
        <f t="shared" si="144"/>
        <v>0</v>
      </c>
      <c r="AL85" s="160">
        <f t="shared" si="145"/>
        <v>0</v>
      </c>
      <c r="AM85" s="159">
        <f t="shared" si="146"/>
        <v>0</v>
      </c>
      <c r="AN85" s="156"/>
      <c r="AO85" s="156"/>
      <c r="AP85" s="156"/>
      <c r="AQ85" s="159">
        <f t="shared" si="147"/>
        <v>0</v>
      </c>
      <c r="AR85" s="156"/>
      <c r="AS85" s="156"/>
      <c r="AT85" s="156"/>
      <c r="AU85" s="163">
        <f t="shared" si="148"/>
        <v>0</v>
      </c>
      <c r="AV85" s="160">
        <f t="shared" si="149"/>
        <v>0</v>
      </c>
      <c r="AW85" s="164">
        <f t="shared" si="150"/>
        <v>0</v>
      </c>
      <c r="AX85" s="163">
        <f t="shared" si="151"/>
        <v>0</v>
      </c>
      <c r="AY85" s="160">
        <f t="shared" si="152"/>
        <v>0</v>
      </c>
      <c r="AZ85" s="160">
        <f t="shared" si="153"/>
        <v>0</v>
      </c>
      <c r="BA85" s="159">
        <f t="shared" si="154"/>
        <v>0</v>
      </c>
      <c r="BB85" s="156"/>
      <c r="BC85" s="156"/>
      <c r="BD85" s="156"/>
      <c r="BE85" s="159">
        <f t="shared" si="155"/>
        <v>0</v>
      </c>
      <c r="BF85" s="156"/>
      <c r="BG85" s="156"/>
      <c r="BH85" s="156"/>
      <c r="BI85" s="160">
        <f t="shared" si="156"/>
        <v>0</v>
      </c>
      <c r="BJ85" s="159">
        <f t="shared" si="157"/>
        <v>0</v>
      </c>
      <c r="BK85" s="164">
        <f t="shared" si="158"/>
        <v>0</v>
      </c>
      <c r="BL85" s="163">
        <f t="shared" si="159"/>
        <v>0</v>
      </c>
      <c r="BM85" s="160">
        <f t="shared" si="160"/>
        <v>0</v>
      </c>
      <c r="BN85" s="160">
        <f t="shared" si="161"/>
        <v>0</v>
      </c>
      <c r="BO85" s="159">
        <f t="shared" si="162"/>
        <v>0</v>
      </c>
      <c r="BP85" s="156"/>
      <c r="BQ85" s="156"/>
      <c r="BR85" s="159">
        <f t="shared" si="163"/>
        <v>0</v>
      </c>
      <c r="BS85" s="156"/>
      <c r="BT85" s="156"/>
      <c r="BU85" s="159">
        <f t="shared" si="164"/>
        <v>0</v>
      </c>
      <c r="BV85" s="160">
        <f t="shared" si="165"/>
        <v>0</v>
      </c>
      <c r="BW85" s="161">
        <f t="shared" si="166"/>
        <v>0</v>
      </c>
      <c r="BX85" s="162">
        <f t="shared" si="167"/>
        <v>0</v>
      </c>
      <c r="BY85" s="160">
        <f t="shared" si="168"/>
        <v>0</v>
      </c>
      <c r="BZ85" s="159">
        <f t="shared" si="169"/>
        <v>0</v>
      </c>
      <c r="CA85" s="156"/>
      <c r="CB85" s="156"/>
      <c r="CC85" s="156"/>
      <c r="CD85" s="159">
        <f t="shared" si="170"/>
        <v>0</v>
      </c>
      <c r="CE85" s="156"/>
      <c r="CF85" s="156"/>
      <c r="CG85" s="156"/>
      <c r="CH85" s="159">
        <f t="shared" si="171"/>
        <v>0</v>
      </c>
      <c r="CI85" s="160">
        <f t="shared" si="172"/>
        <v>0</v>
      </c>
      <c r="CJ85" s="164">
        <f t="shared" si="173"/>
        <v>0</v>
      </c>
      <c r="CK85" s="163">
        <f t="shared" si="174"/>
        <v>0</v>
      </c>
      <c r="CL85" s="163">
        <f t="shared" si="175"/>
        <v>0</v>
      </c>
      <c r="CM85" s="160">
        <f t="shared" si="176"/>
        <v>0</v>
      </c>
      <c r="CN85" s="160">
        <f t="shared" si="177"/>
        <v>0</v>
      </c>
      <c r="CO85" s="156"/>
      <c r="CP85" s="156"/>
      <c r="CQ85" s="159">
        <f t="shared" si="178"/>
        <v>0</v>
      </c>
      <c r="CR85" s="161">
        <f t="shared" si="179"/>
        <v>0</v>
      </c>
      <c r="CS85" s="162">
        <f t="shared" si="180"/>
        <v>0</v>
      </c>
      <c r="CT85" s="160">
        <f t="shared" si="181"/>
        <v>0</v>
      </c>
      <c r="CU85" s="160">
        <f t="shared" si="182"/>
        <v>0</v>
      </c>
      <c r="CV85" s="156"/>
      <c r="CW85" s="156"/>
      <c r="CX85" s="159">
        <f t="shared" si="183"/>
        <v>0</v>
      </c>
      <c r="CY85" s="161">
        <f t="shared" si="184"/>
        <v>0</v>
      </c>
      <c r="CZ85" s="162">
        <f t="shared" si="185"/>
        <v>0</v>
      </c>
      <c r="DA85" s="160">
        <f t="shared" si="186"/>
        <v>0</v>
      </c>
      <c r="DB85" s="160">
        <f t="shared" si="187"/>
        <v>0</v>
      </c>
      <c r="DC85" s="218">
        <f t="shared" si="109"/>
        <v>0</v>
      </c>
      <c r="DD85" s="160" t="str">
        <f t="shared" si="188"/>
        <v>دون المســـتوى</v>
      </c>
      <c r="DE85" s="165">
        <f t="shared" si="189"/>
        <v>14</v>
      </c>
      <c r="DF85" s="156"/>
      <c r="DG85" s="156"/>
      <c r="DH85" s="159">
        <f t="shared" si="190"/>
        <v>0</v>
      </c>
      <c r="DI85" s="156"/>
      <c r="DJ85" s="156"/>
      <c r="DK85" s="160">
        <f t="shared" si="191"/>
        <v>0</v>
      </c>
      <c r="DL85" s="163">
        <f t="shared" si="192"/>
        <v>0</v>
      </c>
      <c r="DM85" s="161">
        <f t="shared" si="193"/>
        <v>0</v>
      </c>
      <c r="DN85" s="162">
        <f t="shared" si="194"/>
        <v>0</v>
      </c>
      <c r="DO85" s="160">
        <f t="shared" si="195"/>
        <v>0</v>
      </c>
      <c r="DP85" s="160">
        <f t="shared" si="196"/>
        <v>0</v>
      </c>
      <c r="DQ85" s="156"/>
      <c r="DR85" s="156"/>
      <c r="DS85" s="157">
        <f t="shared" si="197"/>
        <v>0</v>
      </c>
      <c r="DT85" s="156"/>
      <c r="DU85" s="156"/>
      <c r="DV85" s="159">
        <f t="shared" si="198"/>
        <v>0</v>
      </c>
      <c r="DW85" s="160">
        <f t="shared" si="199"/>
        <v>0</v>
      </c>
      <c r="DX85" s="161">
        <f t="shared" si="200"/>
        <v>0</v>
      </c>
      <c r="DY85" s="162">
        <f t="shared" si="201"/>
        <v>0</v>
      </c>
      <c r="DZ85" s="160">
        <f t="shared" si="202"/>
        <v>0</v>
      </c>
      <c r="EA85" s="159">
        <f t="shared" si="203"/>
        <v>0</v>
      </c>
      <c r="EB85" s="135" t="str">
        <f t="shared" si="110"/>
        <v>/ لغة عربية</v>
      </c>
      <c r="EC85" s="135" t="str">
        <f t="shared" si="111"/>
        <v>/ لغة انجليزية</v>
      </c>
      <c r="ED85" s="135" t="str">
        <f t="shared" si="112"/>
        <v>/ دراسات إجتماعية</v>
      </c>
      <c r="EE85" s="135" t="str">
        <f t="shared" si="113"/>
        <v>/ رياضيات</v>
      </c>
      <c r="EF85" s="135" t="str">
        <f t="shared" si="114"/>
        <v>/ علوم</v>
      </c>
      <c r="EG85" s="135" t="str">
        <f t="shared" si="115"/>
        <v>/ تربية فنية</v>
      </c>
      <c r="EH85" s="135" t="str">
        <f t="shared" si="116"/>
        <v>/ حاسب آلى</v>
      </c>
      <c r="EI85" s="135" t="str">
        <f t="shared" si="204"/>
        <v>/ نشـــاط1</v>
      </c>
      <c r="EJ85" s="135" t="str">
        <f t="shared" si="205"/>
        <v>/ نشـــاط2</v>
      </c>
      <c r="EK85" s="135" t="str">
        <f t="shared" si="206"/>
        <v>/ مجموع كلى</v>
      </c>
      <c r="EL85" s="135" t="str">
        <f t="shared" si="117"/>
        <v>/ تربية دينية</v>
      </c>
      <c r="EM85" s="135" t="str">
        <f t="shared" si="207"/>
        <v>/ لغــة فرنسيــــة</v>
      </c>
      <c r="EN85" s="135" t="str">
        <f t="shared" si="118"/>
        <v>1</v>
      </c>
      <c r="EO85" s="135" t="str">
        <f t="shared" si="119"/>
        <v>1</v>
      </c>
      <c r="EP85" s="136" t="str">
        <f t="shared" si="120"/>
        <v>1</v>
      </c>
      <c r="EQ85" s="137" t="str">
        <f t="shared" si="121"/>
        <v>1</v>
      </c>
      <c r="ER85" s="136" t="str">
        <f t="shared" si="122"/>
        <v>1</v>
      </c>
      <c r="ES85" s="136" t="str">
        <f t="shared" si="123"/>
        <v>1</v>
      </c>
      <c r="ET85" s="150" t="str">
        <f t="shared" si="124"/>
        <v>1</v>
      </c>
      <c r="EU85" s="138" t="str">
        <f t="shared" si="208"/>
        <v>1</v>
      </c>
      <c r="EV85" s="147" t="str">
        <f t="shared" si="209"/>
        <v>1</v>
      </c>
      <c r="EW85" s="123" t="str">
        <f t="shared" si="210"/>
        <v>1</v>
      </c>
      <c r="EX85" s="124" t="str">
        <f t="shared" si="125"/>
        <v>1</v>
      </c>
      <c r="EY85" s="124" t="str">
        <f t="shared" si="211"/>
        <v>1</v>
      </c>
      <c r="EZ85" s="35">
        <f t="shared" si="212"/>
        <v>12</v>
      </c>
      <c r="FA85" s="36" t="str">
        <f t="shared" si="213"/>
        <v>/ لـه دور ثــان فى مــواد</v>
      </c>
      <c r="FB85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86" spans="1:259" ht="20.25" x14ac:dyDescent="0.3">
      <c r="A86" s="154" t="str">
        <f>+IF(B86="","",SUBTOTAL(3,B$10:B86))</f>
        <v/>
      </c>
      <c r="B86" s="186"/>
      <c r="C86" s="156"/>
      <c r="D86" s="156"/>
      <c r="E86" s="183"/>
      <c r="F86" s="183"/>
      <c r="G86" s="156"/>
      <c r="H86" s="156"/>
      <c r="I86" s="157">
        <f t="shared" si="126"/>
        <v>0</v>
      </c>
      <c r="J86" s="156"/>
      <c r="K86" s="158"/>
      <c r="L86" s="159">
        <f t="shared" si="127"/>
        <v>0</v>
      </c>
      <c r="M86" s="160">
        <f t="shared" si="128"/>
        <v>0</v>
      </c>
      <c r="N86" s="161">
        <f t="shared" si="129"/>
        <v>0</v>
      </c>
      <c r="O86" s="162">
        <f t="shared" si="130"/>
        <v>0</v>
      </c>
      <c r="P86" s="160">
        <f t="shared" si="131"/>
        <v>0</v>
      </c>
      <c r="Q86" s="159">
        <f t="shared" si="132"/>
        <v>0</v>
      </c>
      <c r="R86" s="156"/>
      <c r="S86" s="156"/>
      <c r="T86" s="157">
        <f t="shared" si="133"/>
        <v>0</v>
      </c>
      <c r="U86" s="156"/>
      <c r="V86" s="156"/>
      <c r="W86" s="159">
        <f t="shared" si="134"/>
        <v>0</v>
      </c>
      <c r="X86" s="160">
        <f t="shared" si="135"/>
        <v>0</v>
      </c>
      <c r="Y86" s="161">
        <f t="shared" si="136"/>
        <v>0</v>
      </c>
      <c r="Z86" s="162">
        <f t="shared" si="137"/>
        <v>0</v>
      </c>
      <c r="AA86" s="160">
        <f t="shared" si="138"/>
        <v>0</v>
      </c>
      <c r="AB86" s="159">
        <f t="shared" si="139"/>
        <v>0</v>
      </c>
      <c r="AC86" s="156"/>
      <c r="AD86" s="156"/>
      <c r="AE86" s="157">
        <f t="shared" si="140"/>
        <v>0</v>
      </c>
      <c r="AF86" s="156"/>
      <c r="AG86" s="156"/>
      <c r="AH86" s="159">
        <f t="shared" si="141"/>
        <v>0</v>
      </c>
      <c r="AI86" s="160">
        <f t="shared" si="142"/>
        <v>0</v>
      </c>
      <c r="AJ86" s="161">
        <f t="shared" si="143"/>
        <v>0</v>
      </c>
      <c r="AK86" s="162">
        <f t="shared" si="144"/>
        <v>0</v>
      </c>
      <c r="AL86" s="160">
        <f t="shared" si="145"/>
        <v>0</v>
      </c>
      <c r="AM86" s="159">
        <f t="shared" si="146"/>
        <v>0</v>
      </c>
      <c r="AN86" s="156"/>
      <c r="AO86" s="156"/>
      <c r="AP86" s="156"/>
      <c r="AQ86" s="159">
        <f t="shared" si="147"/>
        <v>0</v>
      </c>
      <c r="AR86" s="156"/>
      <c r="AS86" s="156"/>
      <c r="AT86" s="156"/>
      <c r="AU86" s="163">
        <f t="shared" si="148"/>
        <v>0</v>
      </c>
      <c r="AV86" s="160">
        <f t="shared" si="149"/>
        <v>0</v>
      </c>
      <c r="AW86" s="164">
        <f t="shared" si="150"/>
        <v>0</v>
      </c>
      <c r="AX86" s="163">
        <f t="shared" si="151"/>
        <v>0</v>
      </c>
      <c r="AY86" s="160">
        <f t="shared" si="152"/>
        <v>0</v>
      </c>
      <c r="AZ86" s="160">
        <f t="shared" si="153"/>
        <v>0</v>
      </c>
      <c r="BA86" s="159">
        <f t="shared" si="154"/>
        <v>0</v>
      </c>
      <c r="BB86" s="156"/>
      <c r="BC86" s="156"/>
      <c r="BD86" s="156"/>
      <c r="BE86" s="159">
        <f t="shared" si="155"/>
        <v>0</v>
      </c>
      <c r="BF86" s="156"/>
      <c r="BG86" s="156"/>
      <c r="BH86" s="156"/>
      <c r="BI86" s="160">
        <f t="shared" si="156"/>
        <v>0</v>
      </c>
      <c r="BJ86" s="159">
        <f t="shared" si="157"/>
        <v>0</v>
      </c>
      <c r="BK86" s="164">
        <f t="shared" si="158"/>
        <v>0</v>
      </c>
      <c r="BL86" s="163">
        <f t="shared" si="159"/>
        <v>0</v>
      </c>
      <c r="BM86" s="160">
        <f t="shared" si="160"/>
        <v>0</v>
      </c>
      <c r="BN86" s="160">
        <f t="shared" si="161"/>
        <v>0</v>
      </c>
      <c r="BO86" s="159">
        <f t="shared" si="162"/>
        <v>0</v>
      </c>
      <c r="BP86" s="156"/>
      <c r="BQ86" s="156"/>
      <c r="BR86" s="159">
        <f t="shared" si="163"/>
        <v>0</v>
      </c>
      <c r="BS86" s="156"/>
      <c r="BT86" s="156"/>
      <c r="BU86" s="159">
        <f t="shared" si="164"/>
        <v>0</v>
      </c>
      <c r="BV86" s="160">
        <f t="shared" si="165"/>
        <v>0</v>
      </c>
      <c r="BW86" s="161">
        <f t="shared" si="166"/>
        <v>0</v>
      </c>
      <c r="BX86" s="162">
        <f t="shared" si="167"/>
        <v>0</v>
      </c>
      <c r="BY86" s="160">
        <f t="shared" si="168"/>
        <v>0</v>
      </c>
      <c r="BZ86" s="159">
        <f t="shared" si="169"/>
        <v>0</v>
      </c>
      <c r="CA86" s="156"/>
      <c r="CB86" s="156"/>
      <c r="CC86" s="156"/>
      <c r="CD86" s="159">
        <f t="shared" si="170"/>
        <v>0</v>
      </c>
      <c r="CE86" s="156"/>
      <c r="CF86" s="156"/>
      <c r="CG86" s="156"/>
      <c r="CH86" s="159">
        <f t="shared" si="171"/>
        <v>0</v>
      </c>
      <c r="CI86" s="160">
        <f t="shared" si="172"/>
        <v>0</v>
      </c>
      <c r="CJ86" s="164">
        <f t="shared" si="173"/>
        <v>0</v>
      </c>
      <c r="CK86" s="163">
        <f t="shared" si="174"/>
        <v>0</v>
      </c>
      <c r="CL86" s="163">
        <f t="shared" si="175"/>
        <v>0</v>
      </c>
      <c r="CM86" s="160">
        <f t="shared" si="176"/>
        <v>0</v>
      </c>
      <c r="CN86" s="160">
        <f t="shared" si="177"/>
        <v>0</v>
      </c>
      <c r="CO86" s="156"/>
      <c r="CP86" s="156"/>
      <c r="CQ86" s="159">
        <f t="shared" si="178"/>
        <v>0</v>
      </c>
      <c r="CR86" s="161">
        <f t="shared" si="179"/>
        <v>0</v>
      </c>
      <c r="CS86" s="162">
        <f t="shared" si="180"/>
        <v>0</v>
      </c>
      <c r="CT86" s="160">
        <f t="shared" si="181"/>
        <v>0</v>
      </c>
      <c r="CU86" s="160">
        <f t="shared" si="182"/>
        <v>0</v>
      </c>
      <c r="CV86" s="156"/>
      <c r="CW86" s="156"/>
      <c r="CX86" s="159">
        <f t="shared" si="183"/>
        <v>0</v>
      </c>
      <c r="CY86" s="161">
        <f t="shared" si="184"/>
        <v>0</v>
      </c>
      <c r="CZ86" s="162">
        <f t="shared" si="185"/>
        <v>0</v>
      </c>
      <c r="DA86" s="160">
        <f t="shared" si="186"/>
        <v>0</v>
      </c>
      <c r="DB86" s="160">
        <f t="shared" si="187"/>
        <v>0</v>
      </c>
      <c r="DC86" s="218">
        <f t="shared" si="109"/>
        <v>0</v>
      </c>
      <c r="DD86" s="160" t="str">
        <f t="shared" si="188"/>
        <v>دون المســـتوى</v>
      </c>
      <c r="DE86" s="165">
        <f t="shared" si="189"/>
        <v>14</v>
      </c>
      <c r="DF86" s="156"/>
      <c r="DG86" s="156"/>
      <c r="DH86" s="159">
        <f t="shared" si="190"/>
        <v>0</v>
      </c>
      <c r="DI86" s="156"/>
      <c r="DJ86" s="156"/>
      <c r="DK86" s="160">
        <f t="shared" si="191"/>
        <v>0</v>
      </c>
      <c r="DL86" s="163">
        <f t="shared" si="192"/>
        <v>0</v>
      </c>
      <c r="DM86" s="161">
        <f t="shared" si="193"/>
        <v>0</v>
      </c>
      <c r="DN86" s="162">
        <f t="shared" si="194"/>
        <v>0</v>
      </c>
      <c r="DO86" s="160">
        <f t="shared" si="195"/>
        <v>0</v>
      </c>
      <c r="DP86" s="160">
        <f t="shared" si="196"/>
        <v>0</v>
      </c>
      <c r="DQ86" s="156"/>
      <c r="DR86" s="156"/>
      <c r="DS86" s="157">
        <f t="shared" si="197"/>
        <v>0</v>
      </c>
      <c r="DT86" s="156"/>
      <c r="DU86" s="156"/>
      <c r="DV86" s="159">
        <f t="shared" si="198"/>
        <v>0</v>
      </c>
      <c r="DW86" s="160">
        <f t="shared" si="199"/>
        <v>0</v>
      </c>
      <c r="DX86" s="161">
        <f t="shared" si="200"/>
        <v>0</v>
      </c>
      <c r="DY86" s="162">
        <f t="shared" si="201"/>
        <v>0</v>
      </c>
      <c r="DZ86" s="160">
        <f t="shared" si="202"/>
        <v>0</v>
      </c>
      <c r="EA86" s="159">
        <f t="shared" si="203"/>
        <v>0</v>
      </c>
      <c r="EB86" s="135" t="str">
        <f t="shared" si="110"/>
        <v>/ لغة عربية</v>
      </c>
      <c r="EC86" s="135" t="str">
        <f t="shared" si="111"/>
        <v>/ لغة انجليزية</v>
      </c>
      <c r="ED86" s="135" t="str">
        <f t="shared" si="112"/>
        <v>/ دراسات إجتماعية</v>
      </c>
      <c r="EE86" s="135" t="str">
        <f t="shared" si="113"/>
        <v>/ رياضيات</v>
      </c>
      <c r="EF86" s="135" t="str">
        <f t="shared" si="114"/>
        <v>/ علوم</v>
      </c>
      <c r="EG86" s="135" t="str">
        <f t="shared" si="115"/>
        <v>/ تربية فنية</v>
      </c>
      <c r="EH86" s="135" t="str">
        <f t="shared" si="116"/>
        <v>/ حاسب آلى</v>
      </c>
      <c r="EI86" s="135" t="str">
        <f t="shared" si="204"/>
        <v>/ نشـــاط1</v>
      </c>
      <c r="EJ86" s="135" t="str">
        <f t="shared" si="205"/>
        <v>/ نشـــاط2</v>
      </c>
      <c r="EK86" s="135" t="str">
        <f t="shared" si="206"/>
        <v>/ مجموع كلى</v>
      </c>
      <c r="EL86" s="135" t="str">
        <f t="shared" si="117"/>
        <v>/ تربية دينية</v>
      </c>
      <c r="EM86" s="135" t="str">
        <f t="shared" si="207"/>
        <v>/ لغــة فرنسيــــة</v>
      </c>
      <c r="EN86" s="135" t="str">
        <f t="shared" si="118"/>
        <v>1</v>
      </c>
      <c r="EO86" s="135" t="str">
        <f t="shared" si="119"/>
        <v>1</v>
      </c>
      <c r="EP86" s="136" t="str">
        <f t="shared" si="120"/>
        <v>1</v>
      </c>
      <c r="EQ86" s="137" t="str">
        <f t="shared" si="121"/>
        <v>1</v>
      </c>
      <c r="ER86" s="136" t="str">
        <f t="shared" si="122"/>
        <v>1</v>
      </c>
      <c r="ES86" s="136" t="str">
        <f t="shared" si="123"/>
        <v>1</v>
      </c>
      <c r="ET86" s="150" t="str">
        <f t="shared" si="124"/>
        <v>1</v>
      </c>
      <c r="EU86" s="138" t="str">
        <f t="shared" si="208"/>
        <v>1</v>
      </c>
      <c r="EV86" s="147" t="str">
        <f t="shared" si="209"/>
        <v>1</v>
      </c>
      <c r="EW86" s="123" t="str">
        <f t="shared" si="210"/>
        <v>1</v>
      </c>
      <c r="EX86" s="124" t="str">
        <f t="shared" si="125"/>
        <v>1</v>
      </c>
      <c r="EY86" s="124" t="str">
        <f t="shared" si="211"/>
        <v>1</v>
      </c>
      <c r="EZ86" s="35">
        <f t="shared" si="212"/>
        <v>12</v>
      </c>
      <c r="FA86" s="36" t="str">
        <f t="shared" si="213"/>
        <v>/ لـه دور ثــان فى مــواد</v>
      </c>
      <c r="FB86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87" spans="1:259" ht="20.25" x14ac:dyDescent="0.3">
      <c r="A87" s="187" t="str">
        <f>+IF(B87="","",SUBTOTAL(3,B$10:B87))</f>
        <v/>
      </c>
      <c r="B87" s="188"/>
      <c r="C87" s="176"/>
      <c r="D87" s="176"/>
      <c r="E87" s="189"/>
      <c r="F87" s="189"/>
      <c r="G87" s="176"/>
      <c r="H87" s="176"/>
      <c r="I87" s="175">
        <f t="shared" si="126"/>
        <v>0</v>
      </c>
      <c r="J87" s="176"/>
      <c r="K87" s="190"/>
      <c r="L87" s="177">
        <f t="shared" si="127"/>
        <v>0</v>
      </c>
      <c r="M87" s="178">
        <f t="shared" si="128"/>
        <v>0</v>
      </c>
      <c r="N87" s="179">
        <f t="shared" si="129"/>
        <v>0</v>
      </c>
      <c r="O87" s="180">
        <f t="shared" si="130"/>
        <v>0</v>
      </c>
      <c r="P87" s="178">
        <f t="shared" si="131"/>
        <v>0</v>
      </c>
      <c r="Q87" s="177">
        <f t="shared" si="132"/>
        <v>0</v>
      </c>
      <c r="R87" s="176"/>
      <c r="S87" s="176"/>
      <c r="T87" s="175">
        <f t="shared" si="133"/>
        <v>0</v>
      </c>
      <c r="U87" s="176"/>
      <c r="V87" s="176"/>
      <c r="W87" s="177">
        <f t="shared" si="134"/>
        <v>0</v>
      </c>
      <c r="X87" s="178">
        <f t="shared" si="135"/>
        <v>0</v>
      </c>
      <c r="Y87" s="179">
        <f t="shared" si="136"/>
        <v>0</v>
      </c>
      <c r="Z87" s="180">
        <f t="shared" si="137"/>
        <v>0</v>
      </c>
      <c r="AA87" s="178">
        <f t="shared" si="138"/>
        <v>0</v>
      </c>
      <c r="AB87" s="177">
        <f t="shared" si="139"/>
        <v>0</v>
      </c>
      <c r="AC87" s="176"/>
      <c r="AD87" s="176"/>
      <c r="AE87" s="175">
        <f t="shared" si="140"/>
        <v>0</v>
      </c>
      <c r="AF87" s="176"/>
      <c r="AG87" s="176"/>
      <c r="AH87" s="177">
        <f t="shared" si="141"/>
        <v>0</v>
      </c>
      <c r="AI87" s="178">
        <f t="shared" si="142"/>
        <v>0</v>
      </c>
      <c r="AJ87" s="179">
        <f t="shared" si="143"/>
        <v>0</v>
      </c>
      <c r="AK87" s="180">
        <f t="shared" si="144"/>
        <v>0</v>
      </c>
      <c r="AL87" s="178">
        <f t="shared" si="145"/>
        <v>0</v>
      </c>
      <c r="AM87" s="177">
        <f t="shared" si="146"/>
        <v>0</v>
      </c>
      <c r="AN87" s="176"/>
      <c r="AO87" s="176"/>
      <c r="AP87" s="176"/>
      <c r="AQ87" s="177">
        <f t="shared" si="147"/>
        <v>0</v>
      </c>
      <c r="AR87" s="176"/>
      <c r="AS87" s="176"/>
      <c r="AT87" s="176"/>
      <c r="AU87" s="181">
        <f t="shared" si="148"/>
        <v>0</v>
      </c>
      <c r="AV87" s="178">
        <f t="shared" si="149"/>
        <v>0</v>
      </c>
      <c r="AW87" s="182">
        <f t="shared" si="150"/>
        <v>0</v>
      </c>
      <c r="AX87" s="181">
        <f t="shared" si="151"/>
        <v>0</v>
      </c>
      <c r="AY87" s="178">
        <f t="shared" si="152"/>
        <v>0</v>
      </c>
      <c r="AZ87" s="178">
        <f t="shared" si="153"/>
        <v>0</v>
      </c>
      <c r="BA87" s="177">
        <f t="shared" si="154"/>
        <v>0</v>
      </c>
      <c r="BB87" s="176"/>
      <c r="BC87" s="176"/>
      <c r="BD87" s="176"/>
      <c r="BE87" s="177">
        <f t="shared" si="155"/>
        <v>0</v>
      </c>
      <c r="BF87" s="176"/>
      <c r="BG87" s="176"/>
      <c r="BH87" s="176"/>
      <c r="BI87" s="178">
        <f t="shared" si="156"/>
        <v>0</v>
      </c>
      <c r="BJ87" s="177">
        <f t="shared" si="157"/>
        <v>0</v>
      </c>
      <c r="BK87" s="182">
        <f t="shared" si="158"/>
        <v>0</v>
      </c>
      <c r="BL87" s="181">
        <f t="shared" si="159"/>
        <v>0</v>
      </c>
      <c r="BM87" s="178">
        <f t="shared" si="160"/>
        <v>0</v>
      </c>
      <c r="BN87" s="178">
        <f t="shared" si="161"/>
        <v>0</v>
      </c>
      <c r="BO87" s="177">
        <f t="shared" si="162"/>
        <v>0</v>
      </c>
      <c r="BP87" s="176"/>
      <c r="BQ87" s="176"/>
      <c r="BR87" s="177">
        <f t="shared" si="163"/>
        <v>0</v>
      </c>
      <c r="BS87" s="176"/>
      <c r="BT87" s="176"/>
      <c r="BU87" s="177">
        <f t="shared" si="164"/>
        <v>0</v>
      </c>
      <c r="BV87" s="178">
        <f t="shared" si="165"/>
        <v>0</v>
      </c>
      <c r="BW87" s="179">
        <f t="shared" si="166"/>
        <v>0</v>
      </c>
      <c r="BX87" s="180">
        <f t="shared" si="167"/>
        <v>0</v>
      </c>
      <c r="BY87" s="178">
        <f t="shared" si="168"/>
        <v>0</v>
      </c>
      <c r="BZ87" s="177">
        <f t="shared" si="169"/>
        <v>0</v>
      </c>
      <c r="CA87" s="176"/>
      <c r="CB87" s="176"/>
      <c r="CC87" s="176"/>
      <c r="CD87" s="177">
        <f t="shared" si="170"/>
        <v>0</v>
      </c>
      <c r="CE87" s="176"/>
      <c r="CF87" s="176"/>
      <c r="CG87" s="176"/>
      <c r="CH87" s="177">
        <f t="shared" si="171"/>
        <v>0</v>
      </c>
      <c r="CI87" s="178">
        <f t="shared" si="172"/>
        <v>0</v>
      </c>
      <c r="CJ87" s="182">
        <f t="shared" si="173"/>
        <v>0</v>
      </c>
      <c r="CK87" s="181">
        <f t="shared" si="174"/>
        <v>0</v>
      </c>
      <c r="CL87" s="181">
        <f t="shared" si="175"/>
        <v>0</v>
      </c>
      <c r="CM87" s="178">
        <f t="shared" si="176"/>
        <v>0</v>
      </c>
      <c r="CN87" s="178">
        <f t="shared" si="177"/>
        <v>0</v>
      </c>
      <c r="CO87" s="176"/>
      <c r="CP87" s="167"/>
      <c r="CQ87" s="171">
        <f t="shared" si="178"/>
        <v>0</v>
      </c>
      <c r="CR87" s="173">
        <f t="shared" si="179"/>
        <v>0</v>
      </c>
      <c r="CS87" s="174">
        <f t="shared" si="180"/>
        <v>0</v>
      </c>
      <c r="CT87" s="172">
        <f t="shared" si="181"/>
        <v>0</v>
      </c>
      <c r="CU87" s="172">
        <f t="shared" si="182"/>
        <v>0</v>
      </c>
      <c r="CV87" s="176"/>
      <c r="CW87" s="167"/>
      <c r="CX87" s="171">
        <f t="shared" si="183"/>
        <v>0</v>
      </c>
      <c r="CY87" s="173">
        <f t="shared" si="184"/>
        <v>0</v>
      </c>
      <c r="CZ87" s="174">
        <f t="shared" si="185"/>
        <v>0</v>
      </c>
      <c r="DA87" s="172">
        <f t="shared" si="186"/>
        <v>0</v>
      </c>
      <c r="DB87" s="172">
        <f t="shared" si="187"/>
        <v>0</v>
      </c>
      <c r="DC87" s="218">
        <f t="shared" si="109"/>
        <v>0</v>
      </c>
      <c r="DD87" s="160" t="str">
        <f t="shared" si="188"/>
        <v>دون المســـتوى</v>
      </c>
      <c r="DE87" s="165">
        <f t="shared" si="189"/>
        <v>14</v>
      </c>
      <c r="DF87" s="176"/>
      <c r="DG87" s="176"/>
      <c r="DH87" s="177">
        <f t="shared" si="190"/>
        <v>0</v>
      </c>
      <c r="DI87" s="176"/>
      <c r="DJ87" s="176"/>
      <c r="DK87" s="178">
        <f t="shared" si="191"/>
        <v>0</v>
      </c>
      <c r="DL87" s="181">
        <f t="shared" si="192"/>
        <v>0</v>
      </c>
      <c r="DM87" s="179">
        <f t="shared" si="193"/>
        <v>0</v>
      </c>
      <c r="DN87" s="180">
        <f t="shared" si="194"/>
        <v>0</v>
      </c>
      <c r="DO87" s="178">
        <f t="shared" si="195"/>
        <v>0</v>
      </c>
      <c r="DP87" s="178">
        <f t="shared" si="196"/>
        <v>0</v>
      </c>
      <c r="DQ87" s="156"/>
      <c r="DR87" s="156"/>
      <c r="DS87" s="157">
        <f t="shared" si="197"/>
        <v>0</v>
      </c>
      <c r="DT87" s="156"/>
      <c r="DU87" s="156"/>
      <c r="DV87" s="159">
        <f t="shared" si="198"/>
        <v>0</v>
      </c>
      <c r="DW87" s="160">
        <f t="shared" si="199"/>
        <v>0</v>
      </c>
      <c r="DX87" s="161">
        <f t="shared" si="200"/>
        <v>0</v>
      </c>
      <c r="DY87" s="162">
        <f t="shared" si="201"/>
        <v>0</v>
      </c>
      <c r="DZ87" s="160">
        <f t="shared" si="202"/>
        <v>0</v>
      </c>
      <c r="EA87" s="159">
        <f t="shared" si="203"/>
        <v>0</v>
      </c>
      <c r="EB87" s="126" t="str">
        <f t="shared" si="110"/>
        <v>/ لغة عربية</v>
      </c>
      <c r="EC87" s="126" t="str">
        <f t="shared" si="111"/>
        <v>/ لغة انجليزية</v>
      </c>
      <c r="ED87" s="126" t="str">
        <f t="shared" si="112"/>
        <v>/ دراسات إجتماعية</v>
      </c>
      <c r="EE87" s="126" t="str">
        <f t="shared" si="113"/>
        <v>/ رياضيات</v>
      </c>
      <c r="EF87" s="126" t="str">
        <f t="shared" si="114"/>
        <v>/ علوم</v>
      </c>
      <c r="EG87" s="126" t="str">
        <f t="shared" si="115"/>
        <v>/ تربية فنية</v>
      </c>
      <c r="EH87" s="126" t="str">
        <f t="shared" si="116"/>
        <v>/ حاسب آلى</v>
      </c>
      <c r="EI87" s="126" t="str">
        <f t="shared" si="204"/>
        <v>/ نشـــاط1</v>
      </c>
      <c r="EJ87" s="126" t="str">
        <f t="shared" si="205"/>
        <v>/ نشـــاط2</v>
      </c>
      <c r="EK87" s="139" t="str">
        <f t="shared" si="206"/>
        <v>/ مجموع كلى</v>
      </c>
      <c r="EL87" s="126" t="str">
        <f t="shared" si="117"/>
        <v>/ تربية دينية</v>
      </c>
      <c r="EM87" s="126" t="str">
        <f t="shared" si="207"/>
        <v>/ لغــة فرنسيــــة</v>
      </c>
      <c r="EN87" s="126" t="str">
        <f t="shared" si="118"/>
        <v>1</v>
      </c>
      <c r="EO87" s="126" t="str">
        <f t="shared" si="119"/>
        <v>1</v>
      </c>
      <c r="EP87" s="126" t="str">
        <f t="shared" si="120"/>
        <v>1</v>
      </c>
      <c r="EQ87" s="126" t="str">
        <f t="shared" si="121"/>
        <v>1</v>
      </c>
      <c r="ER87" s="126" t="str">
        <f t="shared" si="122"/>
        <v>1</v>
      </c>
      <c r="ES87" s="126" t="str">
        <f t="shared" si="123"/>
        <v>1</v>
      </c>
      <c r="ET87" s="151" t="str">
        <f t="shared" si="124"/>
        <v>1</v>
      </c>
      <c r="EU87" s="126" t="str">
        <f t="shared" si="208"/>
        <v>1</v>
      </c>
      <c r="EV87" s="148" t="str">
        <f t="shared" si="209"/>
        <v>1</v>
      </c>
      <c r="EW87" s="125" t="str">
        <f t="shared" si="210"/>
        <v>1</v>
      </c>
      <c r="EX87" s="126" t="str">
        <f t="shared" si="125"/>
        <v>1</v>
      </c>
      <c r="EY87" s="126" t="str">
        <f t="shared" si="211"/>
        <v>1</v>
      </c>
      <c r="EZ87" s="62">
        <f t="shared" si="212"/>
        <v>12</v>
      </c>
      <c r="FA87" s="63" t="str">
        <f t="shared" si="213"/>
        <v>/ لـه دور ثــان فى مــواد</v>
      </c>
      <c r="FB87" s="64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88" spans="1:259" ht="20.25" x14ac:dyDescent="0.3">
      <c r="A88" s="154" t="str">
        <f>+IF(B88="","",SUBTOTAL(3,B$10:B88))</f>
        <v/>
      </c>
      <c r="B88" s="186"/>
      <c r="C88" s="156"/>
      <c r="D88" s="156"/>
      <c r="E88" s="183"/>
      <c r="F88" s="183"/>
      <c r="G88" s="156"/>
      <c r="H88" s="156"/>
      <c r="I88" s="157">
        <f t="shared" si="126"/>
        <v>0</v>
      </c>
      <c r="J88" s="156"/>
      <c r="K88" s="158"/>
      <c r="L88" s="159">
        <f t="shared" si="127"/>
        <v>0</v>
      </c>
      <c r="M88" s="160">
        <f t="shared" si="128"/>
        <v>0</v>
      </c>
      <c r="N88" s="161">
        <f t="shared" si="129"/>
        <v>0</v>
      </c>
      <c r="O88" s="162">
        <f t="shared" si="130"/>
        <v>0</v>
      </c>
      <c r="P88" s="160">
        <f t="shared" si="131"/>
        <v>0</v>
      </c>
      <c r="Q88" s="159">
        <f t="shared" si="132"/>
        <v>0</v>
      </c>
      <c r="R88" s="156"/>
      <c r="S88" s="156"/>
      <c r="T88" s="157">
        <f t="shared" si="133"/>
        <v>0</v>
      </c>
      <c r="U88" s="156"/>
      <c r="V88" s="156"/>
      <c r="W88" s="159">
        <f t="shared" si="134"/>
        <v>0</v>
      </c>
      <c r="X88" s="160">
        <f t="shared" si="135"/>
        <v>0</v>
      </c>
      <c r="Y88" s="161">
        <f t="shared" si="136"/>
        <v>0</v>
      </c>
      <c r="Z88" s="162">
        <f t="shared" si="137"/>
        <v>0</v>
      </c>
      <c r="AA88" s="160">
        <f t="shared" si="138"/>
        <v>0</v>
      </c>
      <c r="AB88" s="159">
        <f t="shared" si="139"/>
        <v>0</v>
      </c>
      <c r="AC88" s="156"/>
      <c r="AD88" s="156"/>
      <c r="AE88" s="157">
        <f t="shared" si="140"/>
        <v>0</v>
      </c>
      <c r="AF88" s="156"/>
      <c r="AG88" s="156"/>
      <c r="AH88" s="159">
        <f t="shared" si="141"/>
        <v>0</v>
      </c>
      <c r="AI88" s="160">
        <f t="shared" si="142"/>
        <v>0</v>
      </c>
      <c r="AJ88" s="161">
        <f t="shared" si="143"/>
        <v>0</v>
      </c>
      <c r="AK88" s="162">
        <f t="shared" si="144"/>
        <v>0</v>
      </c>
      <c r="AL88" s="160">
        <f t="shared" si="145"/>
        <v>0</v>
      </c>
      <c r="AM88" s="159">
        <f t="shared" si="146"/>
        <v>0</v>
      </c>
      <c r="AN88" s="156"/>
      <c r="AO88" s="156"/>
      <c r="AP88" s="156"/>
      <c r="AQ88" s="159">
        <f t="shared" si="147"/>
        <v>0</v>
      </c>
      <c r="AR88" s="156"/>
      <c r="AS88" s="156"/>
      <c r="AT88" s="156"/>
      <c r="AU88" s="163">
        <f t="shared" si="148"/>
        <v>0</v>
      </c>
      <c r="AV88" s="160">
        <f t="shared" si="149"/>
        <v>0</v>
      </c>
      <c r="AW88" s="164">
        <f t="shared" si="150"/>
        <v>0</v>
      </c>
      <c r="AX88" s="163">
        <f t="shared" si="151"/>
        <v>0</v>
      </c>
      <c r="AY88" s="160">
        <f t="shared" si="152"/>
        <v>0</v>
      </c>
      <c r="AZ88" s="160">
        <f t="shared" si="153"/>
        <v>0</v>
      </c>
      <c r="BA88" s="159">
        <f t="shared" si="154"/>
        <v>0</v>
      </c>
      <c r="BB88" s="156"/>
      <c r="BC88" s="156"/>
      <c r="BD88" s="156"/>
      <c r="BE88" s="159">
        <f t="shared" si="155"/>
        <v>0</v>
      </c>
      <c r="BF88" s="156"/>
      <c r="BG88" s="156"/>
      <c r="BH88" s="156"/>
      <c r="BI88" s="160">
        <f t="shared" si="156"/>
        <v>0</v>
      </c>
      <c r="BJ88" s="159">
        <f t="shared" si="157"/>
        <v>0</v>
      </c>
      <c r="BK88" s="164">
        <f t="shared" si="158"/>
        <v>0</v>
      </c>
      <c r="BL88" s="163">
        <f t="shared" si="159"/>
        <v>0</v>
      </c>
      <c r="BM88" s="160">
        <f t="shared" si="160"/>
        <v>0</v>
      </c>
      <c r="BN88" s="160">
        <f t="shared" si="161"/>
        <v>0</v>
      </c>
      <c r="BO88" s="159">
        <f t="shared" si="162"/>
        <v>0</v>
      </c>
      <c r="BP88" s="156"/>
      <c r="BQ88" s="156"/>
      <c r="BR88" s="159">
        <f t="shared" si="163"/>
        <v>0</v>
      </c>
      <c r="BS88" s="156"/>
      <c r="BT88" s="156"/>
      <c r="BU88" s="159">
        <f t="shared" si="164"/>
        <v>0</v>
      </c>
      <c r="BV88" s="160">
        <f t="shared" si="165"/>
        <v>0</v>
      </c>
      <c r="BW88" s="161">
        <f t="shared" si="166"/>
        <v>0</v>
      </c>
      <c r="BX88" s="162">
        <f t="shared" si="167"/>
        <v>0</v>
      </c>
      <c r="BY88" s="160">
        <f t="shared" si="168"/>
        <v>0</v>
      </c>
      <c r="BZ88" s="159">
        <f t="shared" si="169"/>
        <v>0</v>
      </c>
      <c r="CA88" s="156"/>
      <c r="CB88" s="156"/>
      <c r="CC88" s="156"/>
      <c r="CD88" s="159">
        <f t="shared" si="170"/>
        <v>0</v>
      </c>
      <c r="CE88" s="156"/>
      <c r="CF88" s="156"/>
      <c r="CG88" s="156"/>
      <c r="CH88" s="159">
        <f t="shared" si="171"/>
        <v>0</v>
      </c>
      <c r="CI88" s="160">
        <f t="shared" si="172"/>
        <v>0</v>
      </c>
      <c r="CJ88" s="164">
        <f t="shared" si="173"/>
        <v>0</v>
      </c>
      <c r="CK88" s="163">
        <f t="shared" si="174"/>
        <v>0</v>
      </c>
      <c r="CL88" s="163">
        <f t="shared" si="175"/>
        <v>0</v>
      </c>
      <c r="CM88" s="160">
        <f t="shared" si="176"/>
        <v>0</v>
      </c>
      <c r="CN88" s="160">
        <f t="shared" si="177"/>
        <v>0</v>
      </c>
      <c r="CO88" s="156"/>
      <c r="CP88" s="156"/>
      <c r="CQ88" s="159">
        <f t="shared" si="178"/>
        <v>0</v>
      </c>
      <c r="CR88" s="161">
        <f t="shared" si="179"/>
        <v>0</v>
      </c>
      <c r="CS88" s="162">
        <f t="shared" si="180"/>
        <v>0</v>
      </c>
      <c r="CT88" s="160">
        <f t="shared" si="181"/>
        <v>0</v>
      </c>
      <c r="CU88" s="160">
        <f t="shared" si="182"/>
        <v>0</v>
      </c>
      <c r="CV88" s="156"/>
      <c r="CW88" s="156"/>
      <c r="CX88" s="159">
        <f t="shared" si="183"/>
        <v>0</v>
      </c>
      <c r="CY88" s="161">
        <f t="shared" si="184"/>
        <v>0</v>
      </c>
      <c r="CZ88" s="162">
        <f t="shared" si="185"/>
        <v>0</v>
      </c>
      <c r="DA88" s="160">
        <f t="shared" si="186"/>
        <v>0</v>
      </c>
      <c r="DB88" s="160">
        <f t="shared" si="187"/>
        <v>0</v>
      </c>
      <c r="DC88" s="218">
        <f t="shared" si="109"/>
        <v>0</v>
      </c>
      <c r="DD88" s="160" t="str">
        <f t="shared" si="188"/>
        <v>دون المســـتوى</v>
      </c>
      <c r="DE88" s="165">
        <f t="shared" si="189"/>
        <v>14</v>
      </c>
      <c r="DF88" s="156"/>
      <c r="DG88" s="156"/>
      <c r="DH88" s="159">
        <f t="shared" si="190"/>
        <v>0</v>
      </c>
      <c r="DI88" s="156"/>
      <c r="DJ88" s="156"/>
      <c r="DK88" s="160">
        <f t="shared" si="191"/>
        <v>0</v>
      </c>
      <c r="DL88" s="163">
        <f t="shared" si="192"/>
        <v>0</v>
      </c>
      <c r="DM88" s="161">
        <f t="shared" si="193"/>
        <v>0</v>
      </c>
      <c r="DN88" s="162">
        <f t="shared" si="194"/>
        <v>0</v>
      </c>
      <c r="DO88" s="160">
        <f t="shared" si="195"/>
        <v>0</v>
      </c>
      <c r="DP88" s="160">
        <f t="shared" si="196"/>
        <v>0</v>
      </c>
      <c r="DQ88" s="156"/>
      <c r="DR88" s="156"/>
      <c r="DS88" s="157">
        <f t="shared" si="197"/>
        <v>0</v>
      </c>
      <c r="DT88" s="156"/>
      <c r="DU88" s="156"/>
      <c r="DV88" s="159">
        <f t="shared" si="198"/>
        <v>0</v>
      </c>
      <c r="DW88" s="160">
        <f t="shared" si="199"/>
        <v>0</v>
      </c>
      <c r="DX88" s="161">
        <f t="shared" si="200"/>
        <v>0</v>
      </c>
      <c r="DY88" s="162">
        <f t="shared" si="201"/>
        <v>0</v>
      </c>
      <c r="DZ88" s="160">
        <f t="shared" si="202"/>
        <v>0</v>
      </c>
      <c r="EA88" s="159">
        <f t="shared" si="203"/>
        <v>0</v>
      </c>
      <c r="EB88" s="135" t="str">
        <f t="shared" si="110"/>
        <v>/ لغة عربية</v>
      </c>
      <c r="EC88" s="135" t="str">
        <f t="shared" si="111"/>
        <v>/ لغة انجليزية</v>
      </c>
      <c r="ED88" s="135" t="str">
        <f t="shared" si="112"/>
        <v>/ دراسات إجتماعية</v>
      </c>
      <c r="EE88" s="135" t="str">
        <f t="shared" si="113"/>
        <v>/ رياضيات</v>
      </c>
      <c r="EF88" s="135" t="str">
        <f t="shared" si="114"/>
        <v>/ علوم</v>
      </c>
      <c r="EG88" s="135" t="str">
        <f t="shared" si="115"/>
        <v>/ تربية فنية</v>
      </c>
      <c r="EH88" s="135" t="str">
        <f t="shared" si="116"/>
        <v>/ حاسب آلى</v>
      </c>
      <c r="EI88" s="135" t="str">
        <f t="shared" si="204"/>
        <v>/ نشـــاط1</v>
      </c>
      <c r="EJ88" s="135" t="str">
        <f t="shared" si="205"/>
        <v>/ نشـــاط2</v>
      </c>
      <c r="EK88" s="135" t="str">
        <f t="shared" si="206"/>
        <v>/ مجموع كلى</v>
      </c>
      <c r="EL88" s="135" t="str">
        <f t="shared" si="117"/>
        <v>/ تربية دينية</v>
      </c>
      <c r="EM88" s="135" t="str">
        <f t="shared" si="207"/>
        <v>/ لغــة فرنسيــــة</v>
      </c>
      <c r="EN88" s="135" t="str">
        <f t="shared" si="118"/>
        <v>1</v>
      </c>
      <c r="EO88" s="135" t="str">
        <f t="shared" si="119"/>
        <v>1</v>
      </c>
      <c r="EP88" s="136" t="str">
        <f t="shared" si="120"/>
        <v>1</v>
      </c>
      <c r="EQ88" s="137" t="str">
        <f t="shared" si="121"/>
        <v>1</v>
      </c>
      <c r="ER88" s="136" t="str">
        <f t="shared" si="122"/>
        <v>1</v>
      </c>
      <c r="ES88" s="136" t="str">
        <f t="shared" si="123"/>
        <v>1</v>
      </c>
      <c r="ET88" s="150" t="str">
        <f t="shared" si="124"/>
        <v>1</v>
      </c>
      <c r="EU88" s="138" t="str">
        <f t="shared" si="208"/>
        <v>1</v>
      </c>
      <c r="EV88" s="147" t="str">
        <f t="shared" si="209"/>
        <v>1</v>
      </c>
      <c r="EW88" s="123" t="str">
        <f t="shared" si="210"/>
        <v>1</v>
      </c>
      <c r="EX88" s="124" t="str">
        <f t="shared" si="125"/>
        <v>1</v>
      </c>
      <c r="EY88" s="124" t="str">
        <f t="shared" si="211"/>
        <v>1</v>
      </c>
      <c r="EZ88" s="35">
        <f t="shared" si="212"/>
        <v>12</v>
      </c>
      <c r="FA88" s="36" t="str">
        <f t="shared" si="213"/>
        <v>/ لـه دور ثــان فى مــواد</v>
      </c>
      <c r="FB88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89" spans="1:259" ht="20.25" x14ac:dyDescent="0.3">
      <c r="A89" s="154" t="str">
        <f>+IF(B89="","",SUBTOTAL(3,B$10:B89))</f>
        <v/>
      </c>
      <c r="B89" s="186"/>
      <c r="C89" s="156"/>
      <c r="D89" s="156"/>
      <c r="E89" s="183"/>
      <c r="F89" s="183"/>
      <c r="G89" s="156"/>
      <c r="H89" s="156"/>
      <c r="I89" s="157">
        <f t="shared" si="126"/>
        <v>0</v>
      </c>
      <c r="J89" s="156"/>
      <c r="K89" s="158"/>
      <c r="L89" s="159">
        <f t="shared" si="127"/>
        <v>0</v>
      </c>
      <c r="M89" s="160">
        <f t="shared" si="128"/>
        <v>0</v>
      </c>
      <c r="N89" s="161">
        <f t="shared" si="129"/>
        <v>0</v>
      </c>
      <c r="O89" s="162">
        <f t="shared" si="130"/>
        <v>0</v>
      </c>
      <c r="P89" s="160">
        <f t="shared" si="131"/>
        <v>0</v>
      </c>
      <c r="Q89" s="159">
        <f t="shared" si="132"/>
        <v>0</v>
      </c>
      <c r="R89" s="156"/>
      <c r="S89" s="156"/>
      <c r="T89" s="157">
        <f t="shared" si="133"/>
        <v>0</v>
      </c>
      <c r="U89" s="156"/>
      <c r="V89" s="156"/>
      <c r="W89" s="159">
        <f t="shared" si="134"/>
        <v>0</v>
      </c>
      <c r="X89" s="160">
        <f t="shared" si="135"/>
        <v>0</v>
      </c>
      <c r="Y89" s="161">
        <f t="shared" si="136"/>
        <v>0</v>
      </c>
      <c r="Z89" s="162">
        <f t="shared" si="137"/>
        <v>0</v>
      </c>
      <c r="AA89" s="160">
        <f t="shared" si="138"/>
        <v>0</v>
      </c>
      <c r="AB89" s="159">
        <f t="shared" si="139"/>
        <v>0</v>
      </c>
      <c r="AC89" s="156"/>
      <c r="AD89" s="156"/>
      <c r="AE89" s="157">
        <f t="shared" si="140"/>
        <v>0</v>
      </c>
      <c r="AF89" s="156"/>
      <c r="AG89" s="156"/>
      <c r="AH89" s="159">
        <f t="shared" si="141"/>
        <v>0</v>
      </c>
      <c r="AI89" s="160">
        <f t="shared" si="142"/>
        <v>0</v>
      </c>
      <c r="AJ89" s="161">
        <f t="shared" si="143"/>
        <v>0</v>
      </c>
      <c r="AK89" s="162">
        <f t="shared" si="144"/>
        <v>0</v>
      </c>
      <c r="AL89" s="160">
        <f t="shared" si="145"/>
        <v>0</v>
      </c>
      <c r="AM89" s="159">
        <f t="shared" si="146"/>
        <v>0</v>
      </c>
      <c r="AN89" s="156"/>
      <c r="AO89" s="156"/>
      <c r="AP89" s="156"/>
      <c r="AQ89" s="159">
        <f t="shared" si="147"/>
        <v>0</v>
      </c>
      <c r="AR89" s="156"/>
      <c r="AS89" s="156"/>
      <c r="AT89" s="156"/>
      <c r="AU89" s="163">
        <f t="shared" si="148"/>
        <v>0</v>
      </c>
      <c r="AV89" s="160">
        <f t="shared" si="149"/>
        <v>0</v>
      </c>
      <c r="AW89" s="164">
        <f t="shared" si="150"/>
        <v>0</v>
      </c>
      <c r="AX89" s="163">
        <f t="shared" si="151"/>
        <v>0</v>
      </c>
      <c r="AY89" s="160">
        <f t="shared" si="152"/>
        <v>0</v>
      </c>
      <c r="AZ89" s="160">
        <f t="shared" si="153"/>
        <v>0</v>
      </c>
      <c r="BA89" s="159">
        <f t="shared" si="154"/>
        <v>0</v>
      </c>
      <c r="BB89" s="156"/>
      <c r="BC89" s="156"/>
      <c r="BD89" s="156"/>
      <c r="BE89" s="159">
        <f t="shared" si="155"/>
        <v>0</v>
      </c>
      <c r="BF89" s="156"/>
      <c r="BG89" s="156"/>
      <c r="BH89" s="156"/>
      <c r="BI89" s="160">
        <f t="shared" si="156"/>
        <v>0</v>
      </c>
      <c r="BJ89" s="159">
        <f t="shared" si="157"/>
        <v>0</v>
      </c>
      <c r="BK89" s="164">
        <f t="shared" si="158"/>
        <v>0</v>
      </c>
      <c r="BL89" s="163">
        <f t="shared" si="159"/>
        <v>0</v>
      </c>
      <c r="BM89" s="160">
        <f t="shared" si="160"/>
        <v>0</v>
      </c>
      <c r="BN89" s="160">
        <f t="shared" si="161"/>
        <v>0</v>
      </c>
      <c r="BO89" s="159">
        <f t="shared" si="162"/>
        <v>0</v>
      </c>
      <c r="BP89" s="156"/>
      <c r="BQ89" s="156"/>
      <c r="BR89" s="159">
        <f t="shared" si="163"/>
        <v>0</v>
      </c>
      <c r="BS89" s="156"/>
      <c r="BT89" s="156"/>
      <c r="BU89" s="159">
        <f t="shared" si="164"/>
        <v>0</v>
      </c>
      <c r="BV89" s="160">
        <f t="shared" si="165"/>
        <v>0</v>
      </c>
      <c r="BW89" s="161">
        <f t="shared" si="166"/>
        <v>0</v>
      </c>
      <c r="BX89" s="162">
        <f t="shared" si="167"/>
        <v>0</v>
      </c>
      <c r="BY89" s="160">
        <f t="shared" si="168"/>
        <v>0</v>
      </c>
      <c r="BZ89" s="159">
        <f t="shared" si="169"/>
        <v>0</v>
      </c>
      <c r="CA89" s="156"/>
      <c r="CB89" s="156"/>
      <c r="CC89" s="156"/>
      <c r="CD89" s="159">
        <f t="shared" si="170"/>
        <v>0</v>
      </c>
      <c r="CE89" s="156"/>
      <c r="CF89" s="156"/>
      <c r="CG89" s="156"/>
      <c r="CH89" s="159">
        <f t="shared" si="171"/>
        <v>0</v>
      </c>
      <c r="CI89" s="160">
        <f t="shared" si="172"/>
        <v>0</v>
      </c>
      <c r="CJ89" s="164">
        <f t="shared" si="173"/>
        <v>0</v>
      </c>
      <c r="CK89" s="163">
        <f t="shared" si="174"/>
        <v>0</v>
      </c>
      <c r="CL89" s="163">
        <f t="shared" si="175"/>
        <v>0</v>
      </c>
      <c r="CM89" s="160">
        <f t="shared" si="176"/>
        <v>0</v>
      </c>
      <c r="CN89" s="160">
        <f t="shared" si="177"/>
        <v>0</v>
      </c>
      <c r="CO89" s="156"/>
      <c r="CP89" s="156"/>
      <c r="CQ89" s="159">
        <f t="shared" si="178"/>
        <v>0</v>
      </c>
      <c r="CR89" s="161">
        <f t="shared" si="179"/>
        <v>0</v>
      </c>
      <c r="CS89" s="162">
        <f t="shared" si="180"/>
        <v>0</v>
      </c>
      <c r="CT89" s="160">
        <f t="shared" si="181"/>
        <v>0</v>
      </c>
      <c r="CU89" s="160">
        <f t="shared" si="182"/>
        <v>0</v>
      </c>
      <c r="CV89" s="156"/>
      <c r="CW89" s="156"/>
      <c r="CX89" s="159">
        <f t="shared" si="183"/>
        <v>0</v>
      </c>
      <c r="CY89" s="161">
        <f t="shared" si="184"/>
        <v>0</v>
      </c>
      <c r="CZ89" s="162">
        <f t="shared" si="185"/>
        <v>0</v>
      </c>
      <c r="DA89" s="160">
        <f t="shared" si="186"/>
        <v>0</v>
      </c>
      <c r="DB89" s="160">
        <f t="shared" si="187"/>
        <v>0</v>
      </c>
      <c r="DC89" s="218">
        <f t="shared" si="109"/>
        <v>0</v>
      </c>
      <c r="DD89" s="160" t="str">
        <f t="shared" si="188"/>
        <v>دون المســـتوى</v>
      </c>
      <c r="DE89" s="165">
        <f t="shared" si="189"/>
        <v>14</v>
      </c>
      <c r="DF89" s="156"/>
      <c r="DG89" s="156"/>
      <c r="DH89" s="159">
        <f t="shared" si="190"/>
        <v>0</v>
      </c>
      <c r="DI89" s="156"/>
      <c r="DJ89" s="156"/>
      <c r="DK89" s="160">
        <f t="shared" si="191"/>
        <v>0</v>
      </c>
      <c r="DL89" s="163">
        <f t="shared" si="192"/>
        <v>0</v>
      </c>
      <c r="DM89" s="161">
        <f t="shared" si="193"/>
        <v>0</v>
      </c>
      <c r="DN89" s="162">
        <f t="shared" si="194"/>
        <v>0</v>
      </c>
      <c r="DO89" s="160">
        <f t="shared" si="195"/>
        <v>0</v>
      </c>
      <c r="DP89" s="160">
        <f t="shared" si="196"/>
        <v>0</v>
      </c>
      <c r="DQ89" s="156"/>
      <c r="DR89" s="156"/>
      <c r="DS89" s="157">
        <f t="shared" si="197"/>
        <v>0</v>
      </c>
      <c r="DT89" s="156"/>
      <c r="DU89" s="156"/>
      <c r="DV89" s="159">
        <f t="shared" si="198"/>
        <v>0</v>
      </c>
      <c r="DW89" s="160">
        <f t="shared" si="199"/>
        <v>0</v>
      </c>
      <c r="DX89" s="161">
        <f t="shared" si="200"/>
        <v>0</v>
      </c>
      <c r="DY89" s="162">
        <f t="shared" si="201"/>
        <v>0</v>
      </c>
      <c r="DZ89" s="160">
        <f t="shared" si="202"/>
        <v>0</v>
      </c>
      <c r="EA89" s="159">
        <f t="shared" si="203"/>
        <v>0</v>
      </c>
      <c r="EB89" s="135" t="str">
        <f t="shared" si="110"/>
        <v>/ لغة عربية</v>
      </c>
      <c r="EC89" s="135" t="str">
        <f t="shared" si="111"/>
        <v>/ لغة انجليزية</v>
      </c>
      <c r="ED89" s="135" t="str">
        <f t="shared" si="112"/>
        <v>/ دراسات إجتماعية</v>
      </c>
      <c r="EE89" s="135" t="str">
        <f t="shared" si="113"/>
        <v>/ رياضيات</v>
      </c>
      <c r="EF89" s="135" t="str">
        <f t="shared" si="114"/>
        <v>/ علوم</v>
      </c>
      <c r="EG89" s="135" t="str">
        <f t="shared" si="115"/>
        <v>/ تربية فنية</v>
      </c>
      <c r="EH89" s="135" t="str">
        <f t="shared" si="116"/>
        <v>/ حاسب آلى</v>
      </c>
      <c r="EI89" s="135" t="str">
        <f t="shared" si="204"/>
        <v>/ نشـــاط1</v>
      </c>
      <c r="EJ89" s="135" t="str">
        <f t="shared" si="205"/>
        <v>/ نشـــاط2</v>
      </c>
      <c r="EK89" s="135" t="str">
        <f t="shared" si="206"/>
        <v>/ مجموع كلى</v>
      </c>
      <c r="EL89" s="135" t="str">
        <f t="shared" si="117"/>
        <v>/ تربية دينية</v>
      </c>
      <c r="EM89" s="135" t="str">
        <f t="shared" si="207"/>
        <v>/ لغــة فرنسيــــة</v>
      </c>
      <c r="EN89" s="135" t="str">
        <f t="shared" si="118"/>
        <v>1</v>
      </c>
      <c r="EO89" s="135" t="str">
        <f t="shared" si="119"/>
        <v>1</v>
      </c>
      <c r="EP89" s="136" t="str">
        <f t="shared" si="120"/>
        <v>1</v>
      </c>
      <c r="EQ89" s="137" t="str">
        <f t="shared" si="121"/>
        <v>1</v>
      </c>
      <c r="ER89" s="136" t="str">
        <f t="shared" si="122"/>
        <v>1</v>
      </c>
      <c r="ES89" s="136" t="str">
        <f t="shared" si="123"/>
        <v>1</v>
      </c>
      <c r="ET89" s="150" t="str">
        <f t="shared" si="124"/>
        <v>1</v>
      </c>
      <c r="EU89" s="138" t="str">
        <f t="shared" si="208"/>
        <v>1</v>
      </c>
      <c r="EV89" s="147" t="str">
        <f t="shared" si="209"/>
        <v>1</v>
      </c>
      <c r="EW89" s="123" t="str">
        <f t="shared" si="210"/>
        <v>1</v>
      </c>
      <c r="EX89" s="124" t="str">
        <f t="shared" si="125"/>
        <v>1</v>
      </c>
      <c r="EY89" s="124" t="str">
        <f t="shared" si="211"/>
        <v>1</v>
      </c>
      <c r="EZ89" s="35">
        <f t="shared" si="212"/>
        <v>12</v>
      </c>
      <c r="FA89" s="36" t="str">
        <f t="shared" si="213"/>
        <v>/ لـه دور ثــان فى مــواد</v>
      </c>
      <c r="FB89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90" spans="1:259" ht="20.25" x14ac:dyDescent="0.3">
      <c r="A90" s="154" t="str">
        <f>+IF(B90="","",SUBTOTAL(3,B$10:B90))</f>
        <v/>
      </c>
      <c r="B90" s="186"/>
      <c r="C90" s="156"/>
      <c r="D90" s="156"/>
      <c r="E90" s="183"/>
      <c r="F90" s="183"/>
      <c r="G90" s="156"/>
      <c r="H90" s="156"/>
      <c r="I90" s="157">
        <f t="shared" si="126"/>
        <v>0</v>
      </c>
      <c r="J90" s="156"/>
      <c r="K90" s="158"/>
      <c r="L90" s="159">
        <f t="shared" si="127"/>
        <v>0</v>
      </c>
      <c r="M90" s="160">
        <f t="shared" si="128"/>
        <v>0</v>
      </c>
      <c r="N90" s="161">
        <f t="shared" si="129"/>
        <v>0</v>
      </c>
      <c r="O90" s="162">
        <f t="shared" si="130"/>
        <v>0</v>
      </c>
      <c r="P90" s="160">
        <f t="shared" si="131"/>
        <v>0</v>
      </c>
      <c r="Q90" s="159">
        <f t="shared" si="132"/>
        <v>0</v>
      </c>
      <c r="R90" s="156"/>
      <c r="S90" s="156"/>
      <c r="T90" s="157">
        <f t="shared" si="133"/>
        <v>0</v>
      </c>
      <c r="U90" s="156"/>
      <c r="V90" s="156"/>
      <c r="W90" s="159">
        <f t="shared" si="134"/>
        <v>0</v>
      </c>
      <c r="X90" s="160">
        <f t="shared" si="135"/>
        <v>0</v>
      </c>
      <c r="Y90" s="161">
        <f t="shared" si="136"/>
        <v>0</v>
      </c>
      <c r="Z90" s="162">
        <f t="shared" si="137"/>
        <v>0</v>
      </c>
      <c r="AA90" s="160">
        <f t="shared" si="138"/>
        <v>0</v>
      </c>
      <c r="AB90" s="159">
        <f t="shared" si="139"/>
        <v>0</v>
      </c>
      <c r="AC90" s="156"/>
      <c r="AD90" s="156"/>
      <c r="AE90" s="157">
        <f t="shared" si="140"/>
        <v>0</v>
      </c>
      <c r="AF90" s="156"/>
      <c r="AG90" s="156"/>
      <c r="AH90" s="159">
        <f t="shared" si="141"/>
        <v>0</v>
      </c>
      <c r="AI90" s="160">
        <f t="shared" si="142"/>
        <v>0</v>
      </c>
      <c r="AJ90" s="161">
        <f t="shared" si="143"/>
        <v>0</v>
      </c>
      <c r="AK90" s="162">
        <f t="shared" si="144"/>
        <v>0</v>
      </c>
      <c r="AL90" s="160">
        <f t="shared" si="145"/>
        <v>0</v>
      </c>
      <c r="AM90" s="159">
        <f t="shared" si="146"/>
        <v>0</v>
      </c>
      <c r="AN90" s="156"/>
      <c r="AO90" s="156"/>
      <c r="AP90" s="156"/>
      <c r="AQ90" s="159">
        <f t="shared" si="147"/>
        <v>0</v>
      </c>
      <c r="AR90" s="156"/>
      <c r="AS90" s="156"/>
      <c r="AT90" s="156"/>
      <c r="AU90" s="163">
        <f t="shared" si="148"/>
        <v>0</v>
      </c>
      <c r="AV90" s="160">
        <f t="shared" si="149"/>
        <v>0</v>
      </c>
      <c r="AW90" s="164">
        <f t="shared" si="150"/>
        <v>0</v>
      </c>
      <c r="AX90" s="163">
        <f t="shared" si="151"/>
        <v>0</v>
      </c>
      <c r="AY90" s="160">
        <f t="shared" si="152"/>
        <v>0</v>
      </c>
      <c r="AZ90" s="160">
        <f t="shared" si="153"/>
        <v>0</v>
      </c>
      <c r="BA90" s="159">
        <f t="shared" si="154"/>
        <v>0</v>
      </c>
      <c r="BB90" s="156"/>
      <c r="BC90" s="156"/>
      <c r="BD90" s="156"/>
      <c r="BE90" s="159">
        <f t="shared" si="155"/>
        <v>0</v>
      </c>
      <c r="BF90" s="156"/>
      <c r="BG90" s="156"/>
      <c r="BH90" s="156"/>
      <c r="BI90" s="160">
        <f t="shared" si="156"/>
        <v>0</v>
      </c>
      <c r="BJ90" s="159">
        <f t="shared" si="157"/>
        <v>0</v>
      </c>
      <c r="BK90" s="164">
        <f t="shared" si="158"/>
        <v>0</v>
      </c>
      <c r="BL90" s="163">
        <f t="shared" si="159"/>
        <v>0</v>
      </c>
      <c r="BM90" s="160">
        <f t="shared" si="160"/>
        <v>0</v>
      </c>
      <c r="BN90" s="160">
        <f t="shared" si="161"/>
        <v>0</v>
      </c>
      <c r="BO90" s="159">
        <f t="shared" si="162"/>
        <v>0</v>
      </c>
      <c r="BP90" s="156"/>
      <c r="BQ90" s="156"/>
      <c r="BR90" s="159">
        <f t="shared" si="163"/>
        <v>0</v>
      </c>
      <c r="BS90" s="156"/>
      <c r="BT90" s="156"/>
      <c r="BU90" s="159">
        <f t="shared" si="164"/>
        <v>0</v>
      </c>
      <c r="BV90" s="160">
        <f t="shared" si="165"/>
        <v>0</v>
      </c>
      <c r="BW90" s="161">
        <f t="shared" si="166"/>
        <v>0</v>
      </c>
      <c r="BX90" s="162">
        <f t="shared" si="167"/>
        <v>0</v>
      </c>
      <c r="BY90" s="160">
        <f t="shared" si="168"/>
        <v>0</v>
      </c>
      <c r="BZ90" s="159">
        <f t="shared" si="169"/>
        <v>0</v>
      </c>
      <c r="CA90" s="156"/>
      <c r="CB90" s="156"/>
      <c r="CC90" s="156"/>
      <c r="CD90" s="159">
        <f t="shared" si="170"/>
        <v>0</v>
      </c>
      <c r="CE90" s="156"/>
      <c r="CF90" s="156"/>
      <c r="CG90" s="156"/>
      <c r="CH90" s="159">
        <f t="shared" si="171"/>
        <v>0</v>
      </c>
      <c r="CI90" s="160">
        <f t="shared" si="172"/>
        <v>0</v>
      </c>
      <c r="CJ90" s="164">
        <f t="shared" si="173"/>
        <v>0</v>
      </c>
      <c r="CK90" s="163">
        <f t="shared" si="174"/>
        <v>0</v>
      </c>
      <c r="CL90" s="163">
        <f t="shared" si="175"/>
        <v>0</v>
      </c>
      <c r="CM90" s="160">
        <f t="shared" si="176"/>
        <v>0</v>
      </c>
      <c r="CN90" s="160">
        <f t="shared" si="177"/>
        <v>0</v>
      </c>
      <c r="CO90" s="156"/>
      <c r="CP90" s="156"/>
      <c r="CQ90" s="159">
        <f t="shared" si="178"/>
        <v>0</v>
      </c>
      <c r="CR90" s="161">
        <f t="shared" si="179"/>
        <v>0</v>
      </c>
      <c r="CS90" s="162">
        <f t="shared" si="180"/>
        <v>0</v>
      </c>
      <c r="CT90" s="160">
        <f t="shared" si="181"/>
        <v>0</v>
      </c>
      <c r="CU90" s="160">
        <f t="shared" si="182"/>
        <v>0</v>
      </c>
      <c r="CV90" s="156"/>
      <c r="CW90" s="156"/>
      <c r="CX90" s="159">
        <f t="shared" si="183"/>
        <v>0</v>
      </c>
      <c r="CY90" s="161">
        <f t="shared" si="184"/>
        <v>0</v>
      </c>
      <c r="CZ90" s="162">
        <f t="shared" si="185"/>
        <v>0</v>
      </c>
      <c r="DA90" s="160">
        <f t="shared" si="186"/>
        <v>0</v>
      </c>
      <c r="DB90" s="160">
        <f t="shared" si="187"/>
        <v>0</v>
      </c>
      <c r="DC90" s="218">
        <f t="shared" si="109"/>
        <v>0</v>
      </c>
      <c r="DD90" s="160" t="str">
        <f t="shared" si="188"/>
        <v>دون المســـتوى</v>
      </c>
      <c r="DE90" s="165">
        <f t="shared" si="189"/>
        <v>14</v>
      </c>
      <c r="DF90" s="156"/>
      <c r="DG90" s="156"/>
      <c r="DH90" s="159">
        <f t="shared" si="190"/>
        <v>0</v>
      </c>
      <c r="DI90" s="156"/>
      <c r="DJ90" s="156"/>
      <c r="DK90" s="160">
        <f t="shared" si="191"/>
        <v>0</v>
      </c>
      <c r="DL90" s="163">
        <f t="shared" si="192"/>
        <v>0</v>
      </c>
      <c r="DM90" s="161">
        <f t="shared" si="193"/>
        <v>0</v>
      </c>
      <c r="DN90" s="162">
        <f t="shared" si="194"/>
        <v>0</v>
      </c>
      <c r="DO90" s="160">
        <f t="shared" si="195"/>
        <v>0</v>
      </c>
      <c r="DP90" s="160">
        <f t="shared" si="196"/>
        <v>0</v>
      </c>
      <c r="DQ90" s="156"/>
      <c r="DR90" s="156"/>
      <c r="DS90" s="157">
        <f t="shared" si="197"/>
        <v>0</v>
      </c>
      <c r="DT90" s="156"/>
      <c r="DU90" s="156"/>
      <c r="DV90" s="159">
        <f t="shared" si="198"/>
        <v>0</v>
      </c>
      <c r="DW90" s="160">
        <f t="shared" si="199"/>
        <v>0</v>
      </c>
      <c r="DX90" s="161">
        <f t="shared" si="200"/>
        <v>0</v>
      </c>
      <c r="DY90" s="162">
        <f t="shared" si="201"/>
        <v>0</v>
      </c>
      <c r="DZ90" s="160">
        <f t="shared" si="202"/>
        <v>0</v>
      </c>
      <c r="EA90" s="159">
        <f t="shared" si="203"/>
        <v>0</v>
      </c>
      <c r="EB90" s="135" t="str">
        <f t="shared" si="110"/>
        <v>/ لغة عربية</v>
      </c>
      <c r="EC90" s="135" t="str">
        <f t="shared" si="111"/>
        <v>/ لغة انجليزية</v>
      </c>
      <c r="ED90" s="135" t="str">
        <f t="shared" si="112"/>
        <v>/ دراسات إجتماعية</v>
      </c>
      <c r="EE90" s="135" t="str">
        <f t="shared" si="113"/>
        <v>/ رياضيات</v>
      </c>
      <c r="EF90" s="135" t="str">
        <f t="shared" si="114"/>
        <v>/ علوم</v>
      </c>
      <c r="EG90" s="135" t="str">
        <f t="shared" si="115"/>
        <v>/ تربية فنية</v>
      </c>
      <c r="EH90" s="135" t="str">
        <f t="shared" si="116"/>
        <v>/ حاسب آلى</v>
      </c>
      <c r="EI90" s="135" t="str">
        <f t="shared" si="204"/>
        <v>/ نشـــاط1</v>
      </c>
      <c r="EJ90" s="135" t="str">
        <f t="shared" si="205"/>
        <v>/ نشـــاط2</v>
      </c>
      <c r="EK90" s="135" t="str">
        <f t="shared" si="206"/>
        <v>/ مجموع كلى</v>
      </c>
      <c r="EL90" s="135" t="str">
        <f t="shared" si="117"/>
        <v>/ تربية دينية</v>
      </c>
      <c r="EM90" s="135" t="str">
        <f t="shared" si="207"/>
        <v>/ لغــة فرنسيــــة</v>
      </c>
      <c r="EN90" s="135" t="str">
        <f t="shared" si="118"/>
        <v>1</v>
      </c>
      <c r="EO90" s="135" t="str">
        <f t="shared" si="119"/>
        <v>1</v>
      </c>
      <c r="EP90" s="136" t="str">
        <f t="shared" si="120"/>
        <v>1</v>
      </c>
      <c r="EQ90" s="137" t="str">
        <f t="shared" si="121"/>
        <v>1</v>
      </c>
      <c r="ER90" s="136" t="str">
        <f t="shared" si="122"/>
        <v>1</v>
      </c>
      <c r="ES90" s="136" t="str">
        <f t="shared" si="123"/>
        <v>1</v>
      </c>
      <c r="ET90" s="150" t="str">
        <f t="shared" si="124"/>
        <v>1</v>
      </c>
      <c r="EU90" s="138" t="str">
        <f t="shared" si="208"/>
        <v>1</v>
      </c>
      <c r="EV90" s="147" t="str">
        <f t="shared" si="209"/>
        <v>1</v>
      </c>
      <c r="EW90" s="123" t="str">
        <f t="shared" si="210"/>
        <v>1</v>
      </c>
      <c r="EX90" s="124" t="str">
        <f t="shared" si="125"/>
        <v>1</v>
      </c>
      <c r="EY90" s="124" t="str">
        <f t="shared" si="211"/>
        <v>1</v>
      </c>
      <c r="EZ90" s="35">
        <f t="shared" si="212"/>
        <v>12</v>
      </c>
      <c r="FA90" s="36" t="str">
        <f t="shared" si="213"/>
        <v>/ لـه دور ثــان فى مــواد</v>
      </c>
      <c r="FB90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91" spans="1:259" ht="20.25" x14ac:dyDescent="0.3">
      <c r="A91" s="154" t="str">
        <f>+IF(B91="","",SUBTOTAL(3,B$10:B91))</f>
        <v/>
      </c>
      <c r="B91" s="186"/>
      <c r="C91" s="156"/>
      <c r="D91" s="156"/>
      <c r="E91" s="183"/>
      <c r="F91" s="183"/>
      <c r="G91" s="156"/>
      <c r="H91" s="156"/>
      <c r="I91" s="157">
        <f t="shared" si="126"/>
        <v>0</v>
      </c>
      <c r="J91" s="156"/>
      <c r="K91" s="158"/>
      <c r="L91" s="159">
        <f t="shared" si="127"/>
        <v>0</v>
      </c>
      <c r="M91" s="160">
        <f t="shared" si="128"/>
        <v>0</v>
      </c>
      <c r="N91" s="161">
        <f t="shared" si="129"/>
        <v>0</v>
      </c>
      <c r="O91" s="162">
        <f t="shared" si="130"/>
        <v>0</v>
      </c>
      <c r="P91" s="160">
        <f t="shared" si="131"/>
        <v>0</v>
      </c>
      <c r="Q91" s="159">
        <f t="shared" si="132"/>
        <v>0</v>
      </c>
      <c r="R91" s="156"/>
      <c r="S91" s="156"/>
      <c r="T91" s="157">
        <f t="shared" si="133"/>
        <v>0</v>
      </c>
      <c r="U91" s="156"/>
      <c r="V91" s="156"/>
      <c r="W91" s="159">
        <f t="shared" si="134"/>
        <v>0</v>
      </c>
      <c r="X91" s="160">
        <f t="shared" si="135"/>
        <v>0</v>
      </c>
      <c r="Y91" s="161">
        <f t="shared" si="136"/>
        <v>0</v>
      </c>
      <c r="Z91" s="162">
        <f t="shared" si="137"/>
        <v>0</v>
      </c>
      <c r="AA91" s="160">
        <f t="shared" si="138"/>
        <v>0</v>
      </c>
      <c r="AB91" s="159">
        <f t="shared" si="139"/>
        <v>0</v>
      </c>
      <c r="AC91" s="156"/>
      <c r="AD91" s="156"/>
      <c r="AE91" s="157">
        <f t="shared" si="140"/>
        <v>0</v>
      </c>
      <c r="AF91" s="156"/>
      <c r="AG91" s="156"/>
      <c r="AH91" s="159">
        <f t="shared" si="141"/>
        <v>0</v>
      </c>
      <c r="AI91" s="160">
        <f t="shared" si="142"/>
        <v>0</v>
      </c>
      <c r="AJ91" s="161">
        <f t="shared" si="143"/>
        <v>0</v>
      </c>
      <c r="AK91" s="162">
        <f t="shared" si="144"/>
        <v>0</v>
      </c>
      <c r="AL91" s="160">
        <f t="shared" si="145"/>
        <v>0</v>
      </c>
      <c r="AM91" s="159">
        <f t="shared" si="146"/>
        <v>0</v>
      </c>
      <c r="AN91" s="156"/>
      <c r="AO91" s="156"/>
      <c r="AP91" s="156"/>
      <c r="AQ91" s="159">
        <f t="shared" si="147"/>
        <v>0</v>
      </c>
      <c r="AR91" s="156"/>
      <c r="AS91" s="156"/>
      <c r="AT91" s="156"/>
      <c r="AU91" s="163">
        <f t="shared" si="148"/>
        <v>0</v>
      </c>
      <c r="AV91" s="160">
        <f t="shared" si="149"/>
        <v>0</v>
      </c>
      <c r="AW91" s="164">
        <f t="shared" si="150"/>
        <v>0</v>
      </c>
      <c r="AX91" s="163">
        <f t="shared" si="151"/>
        <v>0</v>
      </c>
      <c r="AY91" s="160">
        <f t="shared" si="152"/>
        <v>0</v>
      </c>
      <c r="AZ91" s="160">
        <f t="shared" si="153"/>
        <v>0</v>
      </c>
      <c r="BA91" s="159">
        <f t="shared" si="154"/>
        <v>0</v>
      </c>
      <c r="BB91" s="156"/>
      <c r="BC91" s="156"/>
      <c r="BD91" s="156"/>
      <c r="BE91" s="159">
        <f t="shared" si="155"/>
        <v>0</v>
      </c>
      <c r="BF91" s="156"/>
      <c r="BG91" s="156"/>
      <c r="BH91" s="156"/>
      <c r="BI91" s="160">
        <f t="shared" si="156"/>
        <v>0</v>
      </c>
      <c r="BJ91" s="159">
        <f t="shared" si="157"/>
        <v>0</v>
      </c>
      <c r="BK91" s="164">
        <f t="shared" si="158"/>
        <v>0</v>
      </c>
      <c r="BL91" s="163">
        <f t="shared" si="159"/>
        <v>0</v>
      </c>
      <c r="BM91" s="160">
        <f t="shared" si="160"/>
        <v>0</v>
      </c>
      <c r="BN91" s="160">
        <f t="shared" si="161"/>
        <v>0</v>
      </c>
      <c r="BO91" s="159">
        <f t="shared" si="162"/>
        <v>0</v>
      </c>
      <c r="BP91" s="156"/>
      <c r="BQ91" s="156"/>
      <c r="BR91" s="159">
        <f t="shared" si="163"/>
        <v>0</v>
      </c>
      <c r="BS91" s="156"/>
      <c r="BT91" s="156"/>
      <c r="BU91" s="159">
        <f t="shared" si="164"/>
        <v>0</v>
      </c>
      <c r="BV91" s="160">
        <f t="shared" si="165"/>
        <v>0</v>
      </c>
      <c r="BW91" s="161">
        <f t="shared" si="166"/>
        <v>0</v>
      </c>
      <c r="BX91" s="162">
        <f t="shared" si="167"/>
        <v>0</v>
      </c>
      <c r="BY91" s="160">
        <f t="shared" si="168"/>
        <v>0</v>
      </c>
      <c r="BZ91" s="159">
        <f t="shared" si="169"/>
        <v>0</v>
      </c>
      <c r="CA91" s="156"/>
      <c r="CB91" s="156"/>
      <c r="CC91" s="156"/>
      <c r="CD91" s="159">
        <f t="shared" si="170"/>
        <v>0</v>
      </c>
      <c r="CE91" s="156"/>
      <c r="CF91" s="156"/>
      <c r="CG91" s="156"/>
      <c r="CH91" s="159">
        <f t="shared" si="171"/>
        <v>0</v>
      </c>
      <c r="CI91" s="160">
        <f t="shared" si="172"/>
        <v>0</v>
      </c>
      <c r="CJ91" s="164">
        <f t="shared" si="173"/>
        <v>0</v>
      </c>
      <c r="CK91" s="163">
        <f t="shared" si="174"/>
        <v>0</v>
      </c>
      <c r="CL91" s="163">
        <f t="shared" si="175"/>
        <v>0</v>
      </c>
      <c r="CM91" s="160">
        <f t="shared" si="176"/>
        <v>0</v>
      </c>
      <c r="CN91" s="160">
        <f t="shared" si="177"/>
        <v>0</v>
      </c>
      <c r="CO91" s="156"/>
      <c r="CP91" s="156"/>
      <c r="CQ91" s="159">
        <f t="shared" si="178"/>
        <v>0</v>
      </c>
      <c r="CR91" s="161">
        <f t="shared" si="179"/>
        <v>0</v>
      </c>
      <c r="CS91" s="162">
        <f t="shared" si="180"/>
        <v>0</v>
      </c>
      <c r="CT91" s="160">
        <f t="shared" si="181"/>
        <v>0</v>
      </c>
      <c r="CU91" s="160">
        <f t="shared" si="182"/>
        <v>0</v>
      </c>
      <c r="CV91" s="156"/>
      <c r="CW91" s="156"/>
      <c r="CX91" s="159">
        <f t="shared" si="183"/>
        <v>0</v>
      </c>
      <c r="CY91" s="161">
        <f t="shared" si="184"/>
        <v>0</v>
      </c>
      <c r="CZ91" s="162">
        <f t="shared" si="185"/>
        <v>0</v>
      </c>
      <c r="DA91" s="160">
        <f t="shared" si="186"/>
        <v>0</v>
      </c>
      <c r="DB91" s="160">
        <f t="shared" si="187"/>
        <v>0</v>
      </c>
      <c r="DC91" s="218">
        <f t="shared" si="109"/>
        <v>0</v>
      </c>
      <c r="DD91" s="160" t="str">
        <f t="shared" si="188"/>
        <v>دون المســـتوى</v>
      </c>
      <c r="DE91" s="165">
        <f t="shared" si="189"/>
        <v>14</v>
      </c>
      <c r="DF91" s="156"/>
      <c r="DG91" s="156"/>
      <c r="DH91" s="159">
        <f t="shared" si="190"/>
        <v>0</v>
      </c>
      <c r="DI91" s="156"/>
      <c r="DJ91" s="156"/>
      <c r="DK91" s="160">
        <f t="shared" si="191"/>
        <v>0</v>
      </c>
      <c r="DL91" s="163">
        <f t="shared" si="192"/>
        <v>0</v>
      </c>
      <c r="DM91" s="161">
        <f t="shared" si="193"/>
        <v>0</v>
      </c>
      <c r="DN91" s="162">
        <f t="shared" si="194"/>
        <v>0</v>
      </c>
      <c r="DO91" s="160">
        <f t="shared" si="195"/>
        <v>0</v>
      </c>
      <c r="DP91" s="160">
        <f t="shared" si="196"/>
        <v>0</v>
      </c>
      <c r="DQ91" s="156"/>
      <c r="DR91" s="156"/>
      <c r="DS91" s="157">
        <f t="shared" si="197"/>
        <v>0</v>
      </c>
      <c r="DT91" s="156"/>
      <c r="DU91" s="156"/>
      <c r="DV91" s="159">
        <f t="shared" si="198"/>
        <v>0</v>
      </c>
      <c r="DW91" s="160">
        <f t="shared" si="199"/>
        <v>0</v>
      </c>
      <c r="DX91" s="161">
        <f t="shared" si="200"/>
        <v>0</v>
      </c>
      <c r="DY91" s="162">
        <f t="shared" si="201"/>
        <v>0</v>
      </c>
      <c r="DZ91" s="160">
        <f t="shared" si="202"/>
        <v>0</v>
      </c>
      <c r="EA91" s="159">
        <f t="shared" si="203"/>
        <v>0</v>
      </c>
      <c r="EB91" s="135" t="str">
        <f t="shared" si="110"/>
        <v>/ لغة عربية</v>
      </c>
      <c r="EC91" s="135" t="str">
        <f t="shared" si="111"/>
        <v>/ لغة انجليزية</v>
      </c>
      <c r="ED91" s="135" t="str">
        <f t="shared" si="112"/>
        <v>/ دراسات إجتماعية</v>
      </c>
      <c r="EE91" s="135" t="str">
        <f t="shared" si="113"/>
        <v>/ رياضيات</v>
      </c>
      <c r="EF91" s="135" t="str">
        <f t="shared" si="114"/>
        <v>/ علوم</v>
      </c>
      <c r="EG91" s="135" t="str">
        <f t="shared" si="115"/>
        <v>/ تربية فنية</v>
      </c>
      <c r="EH91" s="135" t="str">
        <f t="shared" si="116"/>
        <v>/ حاسب آلى</v>
      </c>
      <c r="EI91" s="135" t="str">
        <f t="shared" si="204"/>
        <v>/ نشـــاط1</v>
      </c>
      <c r="EJ91" s="135" t="str">
        <f t="shared" si="205"/>
        <v>/ نشـــاط2</v>
      </c>
      <c r="EK91" s="135" t="str">
        <f t="shared" si="206"/>
        <v>/ مجموع كلى</v>
      </c>
      <c r="EL91" s="135" t="str">
        <f t="shared" si="117"/>
        <v>/ تربية دينية</v>
      </c>
      <c r="EM91" s="135" t="str">
        <f t="shared" si="207"/>
        <v>/ لغــة فرنسيــــة</v>
      </c>
      <c r="EN91" s="135" t="str">
        <f t="shared" si="118"/>
        <v>1</v>
      </c>
      <c r="EO91" s="135" t="str">
        <f t="shared" si="119"/>
        <v>1</v>
      </c>
      <c r="EP91" s="136" t="str">
        <f t="shared" si="120"/>
        <v>1</v>
      </c>
      <c r="EQ91" s="137" t="str">
        <f t="shared" si="121"/>
        <v>1</v>
      </c>
      <c r="ER91" s="136" t="str">
        <f t="shared" si="122"/>
        <v>1</v>
      </c>
      <c r="ES91" s="136" t="str">
        <f t="shared" si="123"/>
        <v>1</v>
      </c>
      <c r="ET91" s="150" t="str">
        <f t="shared" si="124"/>
        <v>1</v>
      </c>
      <c r="EU91" s="138" t="str">
        <f t="shared" si="208"/>
        <v>1</v>
      </c>
      <c r="EV91" s="147" t="str">
        <f t="shared" si="209"/>
        <v>1</v>
      </c>
      <c r="EW91" s="123" t="str">
        <f t="shared" si="210"/>
        <v>1</v>
      </c>
      <c r="EX91" s="124" t="str">
        <f t="shared" si="125"/>
        <v>1</v>
      </c>
      <c r="EY91" s="124" t="str">
        <f t="shared" si="211"/>
        <v>1</v>
      </c>
      <c r="EZ91" s="35">
        <f t="shared" si="212"/>
        <v>12</v>
      </c>
      <c r="FA91" s="36" t="str">
        <f t="shared" si="213"/>
        <v>/ لـه دور ثــان فى مــواد</v>
      </c>
      <c r="FB91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92" spans="1:259" ht="20.25" x14ac:dyDescent="0.3">
      <c r="A92" s="154" t="str">
        <f>+IF(B92="","",SUBTOTAL(3,B$10:B92))</f>
        <v/>
      </c>
      <c r="B92" s="186"/>
      <c r="C92" s="156"/>
      <c r="D92" s="156"/>
      <c r="E92" s="183"/>
      <c r="F92" s="183"/>
      <c r="G92" s="156"/>
      <c r="H92" s="156"/>
      <c r="I92" s="157">
        <f t="shared" si="126"/>
        <v>0</v>
      </c>
      <c r="J92" s="156"/>
      <c r="K92" s="158"/>
      <c r="L92" s="159">
        <f t="shared" si="127"/>
        <v>0</v>
      </c>
      <c r="M92" s="160">
        <f t="shared" si="128"/>
        <v>0</v>
      </c>
      <c r="N92" s="161">
        <f t="shared" si="129"/>
        <v>0</v>
      </c>
      <c r="O92" s="162">
        <f t="shared" si="130"/>
        <v>0</v>
      </c>
      <c r="P92" s="160">
        <f t="shared" si="131"/>
        <v>0</v>
      </c>
      <c r="Q92" s="159">
        <f t="shared" si="132"/>
        <v>0</v>
      </c>
      <c r="R92" s="156"/>
      <c r="S92" s="156"/>
      <c r="T92" s="157">
        <f t="shared" si="133"/>
        <v>0</v>
      </c>
      <c r="U92" s="156"/>
      <c r="V92" s="156"/>
      <c r="W92" s="159">
        <f t="shared" si="134"/>
        <v>0</v>
      </c>
      <c r="X92" s="160">
        <f t="shared" si="135"/>
        <v>0</v>
      </c>
      <c r="Y92" s="161">
        <f t="shared" si="136"/>
        <v>0</v>
      </c>
      <c r="Z92" s="162">
        <f t="shared" si="137"/>
        <v>0</v>
      </c>
      <c r="AA92" s="160">
        <f t="shared" si="138"/>
        <v>0</v>
      </c>
      <c r="AB92" s="159">
        <f t="shared" si="139"/>
        <v>0</v>
      </c>
      <c r="AC92" s="156"/>
      <c r="AD92" s="156"/>
      <c r="AE92" s="157">
        <f t="shared" si="140"/>
        <v>0</v>
      </c>
      <c r="AF92" s="156"/>
      <c r="AG92" s="156"/>
      <c r="AH92" s="159">
        <f t="shared" si="141"/>
        <v>0</v>
      </c>
      <c r="AI92" s="160">
        <f t="shared" si="142"/>
        <v>0</v>
      </c>
      <c r="AJ92" s="161">
        <f t="shared" si="143"/>
        <v>0</v>
      </c>
      <c r="AK92" s="162">
        <f t="shared" si="144"/>
        <v>0</v>
      </c>
      <c r="AL92" s="160">
        <f t="shared" si="145"/>
        <v>0</v>
      </c>
      <c r="AM92" s="159">
        <f t="shared" si="146"/>
        <v>0</v>
      </c>
      <c r="AN92" s="156"/>
      <c r="AO92" s="156"/>
      <c r="AP92" s="156"/>
      <c r="AQ92" s="159">
        <f t="shared" si="147"/>
        <v>0</v>
      </c>
      <c r="AR92" s="156"/>
      <c r="AS92" s="156"/>
      <c r="AT92" s="156"/>
      <c r="AU92" s="163">
        <f t="shared" si="148"/>
        <v>0</v>
      </c>
      <c r="AV92" s="160">
        <f t="shared" si="149"/>
        <v>0</v>
      </c>
      <c r="AW92" s="164">
        <f t="shared" si="150"/>
        <v>0</v>
      </c>
      <c r="AX92" s="163">
        <f t="shared" si="151"/>
        <v>0</v>
      </c>
      <c r="AY92" s="160">
        <f t="shared" si="152"/>
        <v>0</v>
      </c>
      <c r="AZ92" s="160">
        <f t="shared" si="153"/>
        <v>0</v>
      </c>
      <c r="BA92" s="159">
        <f t="shared" si="154"/>
        <v>0</v>
      </c>
      <c r="BB92" s="156"/>
      <c r="BC92" s="156"/>
      <c r="BD92" s="156"/>
      <c r="BE92" s="159">
        <f t="shared" si="155"/>
        <v>0</v>
      </c>
      <c r="BF92" s="156"/>
      <c r="BG92" s="156"/>
      <c r="BH92" s="156"/>
      <c r="BI92" s="160">
        <f t="shared" si="156"/>
        <v>0</v>
      </c>
      <c r="BJ92" s="159">
        <f t="shared" si="157"/>
        <v>0</v>
      </c>
      <c r="BK92" s="164">
        <f t="shared" si="158"/>
        <v>0</v>
      </c>
      <c r="BL92" s="163">
        <f t="shared" si="159"/>
        <v>0</v>
      </c>
      <c r="BM92" s="160">
        <f t="shared" si="160"/>
        <v>0</v>
      </c>
      <c r="BN92" s="160">
        <f t="shared" si="161"/>
        <v>0</v>
      </c>
      <c r="BO92" s="159">
        <f t="shared" si="162"/>
        <v>0</v>
      </c>
      <c r="BP92" s="156"/>
      <c r="BQ92" s="156"/>
      <c r="BR92" s="159">
        <f t="shared" si="163"/>
        <v>0</v>
      </c>
      <c r="BS92" s="156"/>
      <c r="BT92" s="156"/>
      <c r="BU92" s="159">
        <f t="shared" si="164"/>
        <v>0</v>
      </c>
      <c r="BV92" s="160">
        <f t="shared" si="165"/>
        <v>0</v>
      </c>
      <c r="BW92" s="161">
        <f t="shared" si="166"/>
        <v>0</v>
      </c>
      <c r="BX92" s="162">
        <f t="shared" si="167"/>
        <v>0</v>
      </c>
      <c r="BY92" s="160">
        <f t="shared" si="168"/>
        <v>0</v>
      </c>
      <c r="BZ92" s="159">
        <f t="shared" si="169"/>
        <v>0</v>
      </c>
      <c r="CA92" s="156"/>
      <c r="CB92" s="156"/>
      <c r="CC92" s="156"/>
      <c r="CD92" s="159">
        <f t="shared" si="170"/>
        <v>0</v>
      </c>
      <c r="CE92" s="156"/>
      <c r="CF92" s="156"/>
      <c r="CG92" s="156"/>
      <c r="CH92" s="159">
        <f t="shared" si="171"/>
        <v>0</v>
      </c>
      <c r="CI92" s="160">
        <f t="shared" si="172"/>
        <v>0</v>
      </c>
      <c r="CJ92" s="164">
        <f t="shared" si="173"/>
        <v>0</v>
      </c>
      <c r="CK92" s="163">
        <f t="shared" si="174"/>
        <v>0</v>
      </c>
      <c r="CL92" s="163">
        <f t="shared" si="175"/>
        <v>0</v>
      </c>
      <c r="CM92" s="160">
        <f t="shared" si="176"/>
        <v>0</v>
      </c>
      <c r="CN92" s="160">
        <f t="shared" si="177"/>
        <v>0</v>
      </c>
      <c r="CO92" s="156"/>
      <c r="CP92" s="156"/>
      <c r="CQ92" s="159">
        <f t="shared" si="178"/>
        <v>0</v>
      </c>
      <c r="CR92" s="161">
        <f t="shared" si="179"/>
        <v>0</v>
      </c>
      <c r="CS92" s="162">
        <f t="shared" si="180"/>
        <v>0</v>
      </c>
      <c r="CT92" s="160">
        <f t="shared" si="181"/>
        <v>0</v>
      </c>
      <c r="CU92" s="160">
        <f t="shared" si="182"/>
        <v>0</v>
      </c>
      <c r="CV92" s="156"/>
      <c r="CW92" s="156"/>
      <c r="CX92" s="159">
        <f t="shared" si="183"/>
        <v>0</v>
      </c>
      <c r="CY92" s="161">
        <f t="shared" si="184"/>
        <v>0</v>
      </c>
      <c r="CZ92" s="162">
        <f t="shared" si="185"/>
        <v>0</v>
      </c>
      <c r="DA92" s="160">
        <f t="shared" si="186"/>
        <v>0</v>
      </c>
      <c r="DB92" s="160">
        <f t="shared" si="187"/>
        <v>0</v>
      </c>
      <c r="DC92" s="218">
        <f t="shared" si="109"/>
        <v>0</v>
      </c>
      <c r="DD92" s="160" t="str">
        <f t="shared" si="188"/>
        <v>دون المســـتوى</v>
      </c>
      <c r="DE92" s="165">
        <f t="shared" si="189"/>
        <v>14</v>
      </c>
      <c r="DF92" s="156"/>
      <c r="DG92" s="156"/>
      <c r="DH92" s="159">
        <f t="shared" si="190"/>
        <v>0</v>
      </c>
      <c r="DI92" s="156"/>
      <c r="DJ92" s="156"/>
      <c r="DK92" s="160">
        <f t="shared" si="191"/>
        <v>0</v>
      </c>
      <c r="DL92" s="163">
        <f t="shared" si="192"/>
        <v>0</v>
      </c>
      <c r="DM92" s="161">
        <f t="shared" si="193"/>
        <v>0</v>
      </c>
      <c r="DN92" s="162">
        <f t="shared" si="194"/>
        <v>0</v>
      </c>
      <c r="DO92" s="160">
        <f t="shared" si="195"/>
        <v>0</v>
      </c>
      <c r="DP92" s="160">
        <f t="shared" si="196"/>
        <v>0</v>
      </c>
      <c r="DQ92" s="156"/>
      <c r="DR92" s="156"/>
      <c r="DS92" s="157">
        <f t="shared" si="197"/>
        <v>0</v>
      </c>
      <c r="DT92" s="156"/>
      <c r="DU92" s="156"/>
      <c r="DV92" s="159">
        <f t="shared" si="198"/>
        <v>0</v>
      </c>
      <c r="DW92" s="160">
        <f t="shared" si="199"/>
        <v>0</v>
      </c>
      <c r="DX92" s="161">
        <f t="shared" si="200"/>
        <v>0</v>
      </c>
      <c r="DY92" s="162">
        <f t="shared" si="201"/>
        <v>0</v>
      </c>
      <c r="DZ92" s="160">
        <f t="shared" si="202"/>
        <v>0</v>
      </c>
      <c r="EA92" s="159">
        <f t="shared" si="203"/>
        <v>0</v>
      </c>
      <c r="EB92" s="135" t="str">
        <f t="shared" si="110"/>
        <v>/ لغة عربية</v>
      </c>
      <c r="EC92" s="135" t="str">
        <f t="shared" si="111"/>
        <v>/ لغة انجليزية</v>
      </c>
      <c r="ED92" s="135" t="str">
        <f t="shared" si="112"/>
        <v>/ دراسات إجتماعية</v>
      </c>
      <c r="EE92" s="135" t="str">
        <f t="shared" si="113"/>
        <v>/ رياضيات</v>
      </c>
      <c r="EF92" s="135" t="str">
        <f t="shared" si="114"/>
        <v>/ علوم</v>
      </c>
      <c r="EG92" s="135" t="str">
        <f t="shared" si="115"/>
        <v>/ تربية فنية</v>
      </c>
      <c r="EH92" s="135" t="str">
        <f t="shared" si="116"/>
        <v>/ حاسب آلى</v>
      </c>
      <c r="EI92" s="135" t="str">
        <f t="shared" si="204"/>
        <v>/ نشـــاط1</v>
      </c>
      <c r="EJ92" s="135" t="str">
        <f t="shared" si="205"/>
        <v>/ نشـــاط2</v>
      </c>
      <c r="EK92" s="135" t="str">
        <f t="shared" si="206"/>
        <v>/ مجموع كلى</v>
      </c>
      <c r="EL92" s="135" t="str">
        <f t="shared" si="117"/>
        <v>/ تربية دينية</v>
      </c>
      <c r="EM92" s="135" t="str">
        <f t="shared" si="207"/>
        <v>/ لغــة فرنسيــــة</v>
      </c>
      <c r="EN92" s="135" t="str">
        <f t="shared" si="118"/>
        <v>1</v>
      </c>
      <c r="EO92" s="135" t="str">
        <f t="shared" si="119"/>
        <v>1</v>
      </c>
      <c r="EP92" s="136" t="str">
        <f t="shared" si="120"/>
        <v>1</v>
      </c>
      <c r="EQ92" s="137" t="str">
        <f t="shared" si="121"/>
        <v>1</v>
      </c>
      <c r="ER92" s="136" t="str">
        <f t="shared" si="122"/>
        <v>1</v>
      </c>
      <c r="ES92" s="136" t="str">
        <f t="shared" si="123"/>
        <v>1</v>
      </c>
      <c r="ET92" s="150" t="str">
        <f t="shared" si="124"/>
        <v>1</v>
      </c>
      <c r="EU92" s="138" t="str">
        <f t="shared" si="208"/>
        <v>1</v>
      </c>
      <c r="EV92" s="147" t="str">
        <f t="shared" si="209"/>
        <v>1</v>
      </c>
      <c r="EW92" s="123" t="str">
        <f t="shared" si="210"/>
        <v>1</v>
      </c>
      <c r="EX92" s="124" t="str">
        <f t="shared" si="125"/>
        <v>1</v>
      </c>
      <c r="EY92" s="124" t="str">
        <f t="shared" si="211"/>
        <v>1</v>
      </c>
      <c r="EZ92" s="35">
        <f t="shared" si="212"/>
        <v>12</v>
      </c>
      <c r="FA92" s="36" t="str">
        <f t="shared" si="213"/>
        <v>/ لـه دور ثــان فى مــواد</v>
      </c>
      <c r="FB92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93" spans="1:259" ht="20.25" x14ac:dyDescent="0.3">
      <c r="A93" s="154" t="str">
        <f>+IF(B93="","",SUBTOTAL(3,B$10:B93))</f>
        <v/>
      </c>
      <c r="B93" s="186"/>
      <c r="C93" s="156"/>
      <c r="D93" s="156"/>
      <c r="E93" s="183"/>
      <c r="F93" s="183"/>
      <c r="G93" s="156"/>
      <c r="H93" s="156"/>
      <c r="I93" s="157">
        <f t="shared" si="126"/>
        <v>0</v>
      </c>
      <c r="J93" s="156"/>
      <c r="K93" s="158"/>
      <c r="L93" s="159">
        <f t="shared" si="127"/>
        <v>0</v>
      </c>
      <c r="M93" s="160">
        <f t="shared" si="128"/>
        <v>0</v>
      </c>
      <c r="N93" s="161">
        <f t="shared" si="129"/>
        <v>0</v>
      </c>
      <c r="O93" s="162">
        <f t="shared" si="130"/>
        <v>0</v>
      </c>
      <c r="P93" s="160">
        <f t="shared" si="131"/>
        <v>0</v>
      </c>
      <c r="Q93" s="159">
        <f t="shared" si="132"/>
        <v>0</v>
      </c>
      <c r="R93" s="156"/>
      <c r="S93" s="156"/>
      <c r="T93" s="157">
        <f t="shared" si="133"/>
        <v>0</v>
      </c>
      <c r="U93" s="156"/>
      <c r="V93" s="156"/>
      <c r="W93" s="159">
        <f t="shared" si="134"/>
        <v>0</v>
      </c>
      <c r="X93" s="160">
        <f t="shared" si="135"/>
        <v>0</v>
      </c>
      <c r="Y93" s="161">
        <f t="shared" si="136"/>
        <v>0</v>
      </c>
      <c r="Z93" s="162">
        <f t="shared" si="137"/>
        <v>0</v>
      </c>
      <c r="AA93" s="160">
        <f t="shared" si="138"/>
        <v>0</v>
      </c>
      <c r="AB93" s="159">
        <f t="shared" si="139"/>
        <v>0</v>
      </c>
      <c r="AC93" s="156"/>
      <c r="AD93" s="156"/>
      <c r="AE93" s="157">
        <f t="shared" si="140"/>
        <v>0</v>
      </c>
      <c r="AF93" s="156"/>
      <c r="AG93" s="156"/>
      <c r="AH93" s="159">
        <f t="shared" si="141"/>
        <v>0</v>
      </c>
      <c r="AI93" s="160">
        <f t="shared" si="142"/>
        <v>0</v>
      </c>
      <c r="AJ93" s="161">
        <f t="shared" si="143"/>
        <v>0</v>
      </c>
      <c r="AK93" s="162">
        <f t="shared" si="144"/>
        <v>0</v>
      </c>
      <c r="AL93" s="160">
        <f t="shared" si="145"/>
        <v>0</v>
      </c>
      <c r="AM93" s="159">
        <f t="shared" si="146"/>
        <v>0</v>
      </c>
      <c r="AN93" s="156"/>
      <c r="AO93" s="156"/>
      <c r="AP93" s="156"/>
      <c r="AQ93" s="159">
        <f t="shared" si="147"/>
        <v>0</v>
      </c>
      <c r="AR93" s="156"/>
      <c r="AS93" s="156"/>
      <c r="AT93" s="156"/>
      <c r="AU93" s="163">
        <f t="shared" si="148"/>
        <v>0</v>
      </c>
      <c r="AV93" s="160">
        <f t="shared" si="149"/>
        <v>0</v>
      </c>
      <c r="AW93" s="164">
        <f t="shared" si="150"/>
        <v>0</v>
      </c>
      <c r="AX93" s="163">
        <f t="shared" si="151"/>
        <v>0</v>
      </c>
      <c r="AY93" s="160">
        <f t="shared" si="152"/>
        <v>0</v>
      </c>
      <c r="AZ93" s="160">
        <f t="shared" si="153"/>
        <v>0</v>
      </c>
      <c r="BA93" s="159">
        <f t="shared" si="154"/>
        <v>0</v>
      </c>
      <c r="BB93" s="156"/>
      <c r="BC93" s="156"/>
      <c r="BD93" s="156"/>
      <c r="BE93" s="159">
        <f t="shared" si="155"/>
        <v>0</v>
      </c>
      <c r="BF93" s="156"/>
      <c r="BG93" s="156"/>
      <c r="BH93" s="156"/>
      <c r="BI93" s="160">
        <f t="shared" si="156"/>
        <v>0</v>
      </c>
      <c r="BJ93" s="159">
        <f t="shared" si="157"/>
        <v>0</v>
      </c>
      <c r="BK93" s="164">
        <f t="shared" si="158"/>
        <v>0</v>
      </c>
      <c r="BL93" s="163">
        <f t="shared" si="159"/>
        <v>0</v>
      </c>
      <c r="BM93" s="160">
        <f t="shared" si="160"/>
        <v>0</v>
      </c>
      <c r="BN93" s="160">
        <f t="shared" si="161"/>
        <v>0</v>
      </c>
      <c r="BO93" s="159">
        <f t="shared" si="162"/>
        <v>0</v>
      </c>
      <c r="BP93" s="156"/>
      <c r="BQ93" s="156"/>
      <c r="BR93" s="159">
        <f t="shared" si="163"/>
        <v>0</v>
      </c>
      <c r="BS93" s="156"/>
      <c r="BT93" s="156"/>
      <c r="BU93" s="159">
        <f t="shared" si="164"/>
        <v>0</v>
      </c>
      <c r="BV93" s="160">
        <f t="shared" si="165"/>
        <v>0</v>
      </c>
      <c r="BW93" s="161">
        <f t="shared" si="166"/>
        <v>0</v>
      </c>
      <c r="BX93" s="162">
        <f t="shared" si="167"/>
        <v>0</v>
      </c>
      <c r="BY93" s="160">
        <f t="shared" si="168"/>
        <v>0</v>
      </c>
      <c r="BZ93" s="159">
        <f t="shared" si="169"/>
        <v>0</v>
      </c>
      <c r="CA93" s="156"/>
      <c r="CB93" s="156"/>
      <c r="CC93" s="156"/>
      <c r="CD93" s="159">
        <f t="shared" si="170"/>
        <v>0</v>
      </c>
      <c r="CE93" s="156"/>
      <c r="CF93" s="156"/>
      <c r="CG93" s="156"/>
      <c r="CH93" s="159">
        <f t="shared" si="171"/>
        <v>0</v>
      </c>
      <c r="CI93" s="160">
        <f t="shared" si="172"/>
        <v>0</v>
      </c>
      <c r="CJ93" s="164">
        <f t="shared" si="173"/>
        <v>0</v>
      </c>
      <c r="CK93" s="163">
        <f t="shared" si="174"/>
        <v>0</v>
      </c>
      <c r="CL93" s="163">
        <f t="shared" si="175"/>
        <v>0</v>
      </c>
      <c r="CM93" s="160">
        <f t="shared" si="176"/>
        <v>0</v>
      </c>
      <c r="CN93" s="160">
        <f t="shared" si="177"/>
        <v>0</v>
      </c>
      <c r="CO93" s="156"/>
      <c r="CP93" s="156"/>
      <c r="CQ93" s="159">
        <f t="shared" si="178"/>
        <v>0</v>
      </c>
      <c r="CR93" s="161">
        <f t="shared" si="179"/>
        <v>0</v>
      </c>
      <c r="CS93" s="162">
        <f t="shared" si="180"/>
        <v>0</v>
      </c>
      <c r="CT93" s="160">
        <f t="shared" si="181"/>
        <v>0</v>
      </c>
      <c r="CU93" s="160">
        <f t="shared" si="182"/>
        <v>0</v>
      </c>
      <c r="CV93" s="156"/>
      <c r="CW93" s="156"/>
      <c r="CX93" s="159">
        <f t="shared" si="183"/>
        <v>0</v>
      </c>
      <c r="CY93" s="161">
        <f t="shared" si="184"/>
        <v>0</v>
      </c>
      <c r="CZ93" s="162">
        <f t="shared" si="185"/>
        <v>0</v>
      </c>
      <c r="DA93" s="160">
        <f t="shared" si="186"/>
        <v>0</v>
      </c>
      <c r="DB93" s="160">
        <f t="shared" si="187"/>
        <v>0</v>
      </c>
      <c r="DC93" s="218">
        <f t="shared" si="109"/>
        <v>0</v>
      </c>
      <c r="DD93" s="160" t="str">
        <f t="shared" si="188"/>
        <v>دون المســـتوى</v>
      </c>
      <c r="DE93" s="165">
        <f t="shared" si="189"/>
        <v>14</v>
      </c>
      <c r="DF93" s="156"/>
      <c r="DG93" s="156"/>
      <c r="DH93" s="159">
        <f t="shared" si="190"/>
        <v>0</v>
      </c>
      <c r="DI93" s="156"/>
      <c r="DJ93" s="156"/>
      <c r="DK93" s="160">
        <f t="shared" si="191"/>
        <v>0</v>
      </c>
      <c r="DL93" s="163">
        <f t="shared" si="192"/>
        <v>0</v>
      </c>
      <c r="DM93" s="161">
        <f t="shared" si="193"/>
        <v>0</v>
      </c>
      <c r="DN93" s="162">
        <f t="shared" si="194"/>
        <v>0</v>
      </c>
      <c r="DO93" s="160">
        <f t="shared" si="195"/>
        <v>0</v>
      </c>
      <c r="DP93" s="160">
        <f t="shared" si="196"/>
        <v>0</v>
      </c>
      <c r="DQ93" s="156"/>
      <c r="DR93" s="156"/>
      <c r="DS93" s="157">
        <f t="shared" si="197"/>
        <v>0</v>
      </c>
      <c r="DT93" s="156"/>
      <c r="DU93" s="156"/>
      <c r="DV93" s="159">
        <f t="shared" si="198"/>
        <v>0</v>
      </c>
      <c r="DW93" s="160">
        <f t="shared" si="199"/>
        <v>0</v>
      </c>
      <c r="DX93" s="161">
        <f t="shared" si="200"/>
        <v>0</v>
      </c>
      <c r="DY93" s="162">
        <f t="shared" si="201"/>
        <v>0</v>
      </c>
      <c r="DZ93" s="160">
        <f t="shared" si="202"/>
        <v>0</v>
      </c>
      <c r="EA93" s="159">
        <f t="shared" si="203"/>
        <v>0</v>
      </c>
      <c r="EB93" s="135" t="str">
        <f t="shared" si="110"/>
        <v>/ لغة عربية</v>
      </c>
      <c r="EC93" s="135" t="str">
        <f t="shared" si="111"/>
        <v>/ لغة انجليزية</v>
      </c>
      <c r="ED93" s="135" t="str">
        <f t="shared" si="112"/>
        <v>/ دراسات إجتماعية</v>
      </c>
      <c r="EE93" s="135" t="str">
        <f t="shared" si="113"/>
        <v>/ رياضيات</v>
      </c>
      <c r="EF93" s="135" t="str">
        <f t="shared" si="114"/>
        <v>/ علوم</v>
      </c>
      <c r="EG93" s="135" t="str">
        <f t="shared" si="115"/>
        <v>/ تربية فنية</v>
      </c>
      <c r="EH93" s="135" t="str">
        <f t="shared" si="116"/>
        <v>/ حاسب آلى</v>
      </c>
      <c r="EI93" s="135" t="str">
        <f t="shared" si="204"/>
        <v>/ نشـــاط1</v>
      </c>
      <c r="EJ93" s="135" t="str">
        <f t="shared" si="205"/>
        <v>/ نشـــاط2</v>
      </c>
      <c r="EK93" s="135" t="str">
        <f t="shared" si="206"/>
        <v>/ مجموع كلى</v>
      </c>
      <c r="EL93" s="135" t="str">
        <f t="shared" si="117"/>
        <v>/ تربية دينية</v>
      </c>
      <c r="EM93" s="135" t="str">
        <f t="shared" si="207"/>
        <v>/ لغــة فرنسيــــة</v>
      </c>
      <c r="EN93" s="135" t="str">
        <f t="shared" si="118"/>
        <v>1</v>
      </c>
      <c r="EO93" s="135" t="str">
        <f t="shared" si="119"/>
        <v>1</v>
      </c>
      <c r="EP93" s="136" t="str">
        <f t="shared" si="120"/>
        <v>1</v>
      </c>
      <c r="EQ93" s="137" t="str">
        <f t="shared" si="121"/>
        <v>1</v>
      </c>
      <c r="ER93" s="136" t="str">
        <f t="shared" si="122"/>
        <v>1</v>
      </c>
      <c r="ES93" s="136" t="str">
        <f t="shared" si="123"/>
        <v>1</v>
      </c>
      <c r="ET93" s="150" t="str">
        <f t="shared" si="124"/>
        <v>1</v>
      </c>
      <c r="EU93" s="138" t="str">
        <f t="shared" si="208"/>
        <v>1</v>
      </c>
      <c r="EV93" s="147" t="str">
        <f t="shared" si="209"/>
        <v>1</v>
      </c>
      <c r="EW93" s="123" t="str">
        <f t="shared" si="210"/>
        <v>1</v>
      </c>
      <c r="EX93" s="124" t="str">
        <f t="shared" si="125"/>
        <v>1</v>
      </c>
      <c r="EY93" s="124" t="str">
        <f t="shared" si="211"/>
        <v>1</v>
      </c>
      <c r="EZ93" s="35">
        <f t="shared" si="212"/>
        <v>12</v>
      </c>
      <c r="FA93" s="36" t="str">
        <f t="shared" si="213"/>
        <v>/ لـه دور ثــان فى مــواد</v>
      </c>
      <c r="FB93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94" spans="1:259" ht="20.25" x14ac:dyDescent="0.3">
      <c r="A94" s="154" t="str">
        <f>+IF(B94="","",SUBTOTAL(3,B$10:B94))</f>
        <v/>
      </c>
      <c r="B94" s="186"/>
      <c r="C94" s="156"/>
      <c r="D94" s="156"/>
      <c r="E94" s="183"/>
      <c r="F94" s="183"/>
      <c r="G94" s="156"/>
      <c r="H94" s="156"/>
      <c r="I94" s="157">
        <f t="shared" si="126"/>
        <v>0</v>
      </c>
      <c r="J94" s="156"/>
      <c r="K94" s="158"/>
      <c r="L94" s="159">
        <f t="shared" si="127"/>
        <v>0</v>
      </c>
      <c r="M94" s="160">
        <f t="shared" si="128"/>
        <v>0</v>
      </c>
      <c r="N94" s="161">
        <f t="shared" si="129"/>
        <v>0</v>
      </c>
      <c r="O94" s="162">
        <f t="shared" si="130"/>
        <v>0</v>
      </c>
      <c r="P94" s="160">
        <f t="shared" si="131"/>
        <v>0</v>
      </c>
      <c r="Q94" s="159">
        <f t="shared" si="132"/>
        <v>0</v>
      </c>
      <c r="R94" s="156"/>
      <c r="S94" s="156"/>
      <c r="T94" s="157">
        <f t="shared" si="133"/>
        <v>0</v>
      </c>
      <c r="U94" s="156"/>
      <c r="V94" s="156"/>
      <c r="W94" s="159">
        <f t="shared" si="134"/>
        <v>0</v>
      </c>
      <c r="X94" s="160">
        <f t="shared" si="135"/>
        <v>0</v>
      </c>
      <c r="Y94" s="161">
        <f t="shared" si="136"/>
        <v>0</v>
      </c>
      <c r="Z94" s="162">
        <f t="shared" si="137"/>
        <v>0</v>
      </c>
      <c r="AA94" s="160">
        <f t="shared" si="138"/>
        <v>0</v>
      </c>
      <c r="AB94" s="159">
        <f t="shared" si="139"/>
        <v>0</v>
      </c>
      <c r="AC94" s="156"/>
      <c r="AD94" s="156"/>
      <c r="AE94" s="157">
        <f t="shared" si="140"/>
        <v>0</v>
      </c>
      <c r="AF94" s="156"/>
      <c r="AG94" s="156"/>
      <c r="AH94" s="159">
        <f t="shared" si="141"/>
        <v>0</v>
      </c>
      <c r="AI94" s="160">
        <f t="shared" si="142"/>
        <v>0</v>
      </c>
      <c r="AJ94" s="161">
        <f t="shared" si="143"/>
        <v>0</v>
      </c>
      <c r="AK94" s="162">
        <f t="shared" si="144"/>
        <v>0</v>
      </c>
      <c r="AL94" s="160">
        <f t="shared" si="145"/>
        <v>0</v>
      </c>
      <c r="AM94" s="159">
        <f t="shared" si="146"/>
        <v>0</v>
      </c>
      <c r="AN94" s="156"/>
      <c r="AO94" s="156"/>
      <c r="AP94" s="156"/>
      <c r="AQ94" s="159">
        <f t="shared" si="147"/>
        <v>0</v>
      </c>
      <c r="AR94" s="156"/>
      <c r="AS94" s="156"/>
      <c r="AT94" s="156"/>
      <c r="AU94" s="163">
        <f t="shared" si="148"/>
        <v>0</v>
      </c>
      <c r="AV94" s="160">
        <f t="shared" si="149"/>
        <v>0</v>
      </c>
      <c r="AW94" s="164">
        <f t="shared" si="150"/>
        <v>0</v>
      </c>
      <c r="AX94" s="163">
        <f t="shared" si="151"/>
        <v>0</v>
      </c>
      <c r="AY94" s="160">
        <f t="shared" si="152"/>
        <v>0</v>
      </c>
      <c r="AZ94" s="160">
        <f t="shared" si="153"/>
        <v>0</v>
      </c>
      <c r="BA94" s="159">
        <f t="shared" si="154"/>
        <v>0</v>
      </c>
      <c r="BB94" s="156"/>
      <c r="BC94" s="156"/>
      <c r="BD94" s="156"/>
      <c r="BE94" s="159">
        <f t="shared" si="155"/>
        <v>0</v>
      </c>
      <c r="BF94" s="156"/>
      <c r="BG94" s="156"/>
      <c r="BH94" s="156"/>
      <c r="BI94" s="160">
        <f t="shared" si="156"/>
        <v>0</v>
      </c>
      <c r="BJ94" s="159">
        <f t="shared" si="157"/>
        <v>0</v>
      </c>
      <c r="BK94" s="164">
        <f t="shared" si="158"/>
        <v>0</v>
      </c>
      <c r="BL94" s="163">
        <f t="shared" si="159"/>
        <v>0</v>
      </c>
      <c r="BM94" s="160">
        <f t="shared" si="160"/>
        <v>0</v>
      </c>
      <c r="BN94" s="160">
        <f t="shared" si="161"/>
        <v>0</v>
      </c>
      <c r="BO94" s="159">
        <f t="shared" si="162"/>
        <v>0</v>
      </c>
      <c r="BP94" s="156"/>
      <c r="BQ94" s="156"/>
      <c r="BR94" s="159">
        <f t="shared" si="163"/>
        <v>0</v>
      </c>
      <c r="BS94" s="156"/>
      <c r="BT94" s="156"/>
      <c r="BU94" s="159">
        <f t="shared" si="164"/>
        <v>0</v>
      </c>
      <c r="BV94" s="160">
        <f t="shared" si="165"/>
        <v>0</v>
      </c>
      <c r="BW94" s="161">
        <f t="shared" si="166"/>
        <v>0</v>
      </c>
      <c r="BX94" s="162">
        <f t="shared" si="167"/>
        <v>0</v>
      </c>
      <c r="BY94" s="160">
        <f t="shared" si="168"/>
        <v>0</v>
      </c>
      <c r="BZ94" s="159">
        <f t="shared" si="169"/>
        <v>0</v>
      </c>
      <c r="CA94" s="156"/>
      <c r="CB94" s="156"/>
      <c r="CC94" s="156"/>
      <c r="CD94" s="159">
        <f t="shared" si="170"/>
        <v>0</v>
      </c>
      <c r="CE94" s="156"/>
      <c r="CF94" s="156"/>
      <c r="CG94" s="156"/>
      <c r="CH94" s="159">
        <f t="shared" si="171"/>
        <v>0</v>
      </c>
      <c r="CI94" s="160">
        <f t="shared" si="172"/>
        <v>0</v>
      </c>
      <c r="CJ94" s="164">
        <f t="shared" si="173"/>
        <v>0</v>
      </c>
      <c r="CK94" s="163">
        <f t="shared" si="174"/>
        <v>0</v>
      </c>
      <c r="CL94" s="163">
        <f t="shared" si="175"/>
        <v>0</v>
      </c>
      <c r="CM94" s="160">
        <f t="shared" si="176"/>
        <v>0</v>
      </c>
      <c r="CN94" s="160">
        <f t="shared" si="177"/>
        <v>0</v>
      </c>
      <c r="CO94" s="156"/>
      <c r="CP94" s="156"/>
      <c r="CQ94" s="159">
        <f t="shared" si="178"/>
        <v>0</v>
      </c>
      <c r="CR94" s="161">
        <f t="shared" si="179"/>
        <v>0</v>
      </c>
      <c r="CS94" s="162">
        <f t="shared" si="180"/>
        <v>0</v>
      </c>
      <c r="CT94" s="160">
        <f t="shared" si="181"/>
        <v>0</v>
      </c>
      <c r="CU94" s="160">
        <f t="shared" si="182"/>
        <v>0</v>
      </c>
      <c r="CV94" s="156"/>
      <c r="CW94" s="156"/>
      <c r="CX94" s="159">
        <f t="shared" si="183"/>
        <v>0</v>
      </c>
      <c r="CY94" s="161">
        <f t="shared" si="184"/>
        <v>0</v>
      </c>
      <c r="CZ94" s="162">
        <f t="shared" si="185"/>
        <v>0</v>
      </c>
      <c r="DA94" s="160">
        <f t="shared" si="186"/>
        <v>0</v>
      </c>
      <c r="DB94" s="160">
        <f t="shared" si="187"/>
        <v>0</v>
      </c>
      <c r="DC94" s="218">
        <f t="shared" si="109"/>
        <v>0</v>
      </c>
      <c r="DD94" s="160" t="str">
        <f t="shared" si="188"/>
        <v>دون المســـتوى</v>
      </c>
      <c r="DE94" s="165">
        <f t="shared" si="189"/>
        <v>14</v>
      </c>
      <c r="DF94" s="156"/>
      <c r="DG94" s="156"/>
      <c r="DH94" s="159">
        <f t="shared" si="190"/>
        <v>0</v>
      </c>
      <c r="DI94" s="156"/>
      <c r="DJ94" s="156"/>
      <c r="DK94" s="160">
        <f t="shared" si="191"/>
        <v>0</v>
      </c>
      <c r="DL94" s="163">
        <f t="shared" si="192"/>
        <v>0</v>
      </c>
      <c r="DM94" s="161">
        <f t="shared" si="193"/>
        <v>0</v>
      </c>
      <c r="DN94" s="162">
        <f t="shared" si="194"/>
        <v>0</v>
      </c>
      <c r="DO94" s="160">
        <f t="shared" si="195"/>
        <v>0</v>
      </c>
      <c r="DP94" s="160">
        <f t="shared" si="196"/>
        <v>0</v>
      </c>
      <c r="DQ94" s="156"/>
      <c r="DR94" s="156"/>
      <c r="DS94" s="157">
        <f t="shared" si="197"/>
        <v>0</v>
      </c>
      <c r="DT94" s="156"/>
      <c r="DU94" s="156"/>
      <c r="DV94" s="159">
        <f t="shared" si="198"/>
        <v>0</v>
      </c>
      <c r="DW94" s="160">
        <f t="shared" si="199"/>
        <v>0</v>
      </c>
      <c r="DX94" s="161">
        <f t="shared" si="200"/>
        <v>0</v>
      </c>
      <c r="DY94" s="162">
        <f t="shared" si="201"/>
        <v>0</v>
      </c>
      <c r="DZ94" s="160">
        <f t="shared" si="202"/>
        <v>0</v>
      </c>
      <c r="EA94" s="159">
        <f t="shared" si="203"/>
        <v>0</v>
      </c>
      <c r="EB94" s="135" t="str">
        <f t="shared" si="110"/>
        <v>/ لغة عربية</v>
      </c>
      <c r="EC94" s="135" t="str">
        <f t="shared" si="111"/>
        <v>/ لغة انجليزية</v>
      </c>
      <c r="ED94" s="135" t="str">
        <f t="shared" si="112"/>
        <v>/ دراسات إجتماعية</v>
      </c>
      <c r="EE94" s="135" t="str">
        <f t="shared" si="113"/>
        <v>/ رياضيات</v>
      </c>
      <c r="EF94" s="135" t="str">
        <f t="shared" si="114"/>
        <v>/ علوم</v>
      </c>
      <c r="EG94" s="135" t="str">
        <f t="shared" si="115"/>
        <v>/ تربية فنية</v>
      </c>
      <c r="EH94" s="135" t="str">
        <f t="shared" si="116"/>
        <v>/ حاسب آلى</v>
      </c>
      <c r="EI94" s="135" t="str">
        <f t="shared" si="204"/>
        <v>/ نشـــاط1</v>
      </c>
      <c r="EJ94" s="135" t="str">
        <f t="shared" si="205"/>
        <v>/ نشـــاط2</v>
      </c>
      <c r="EK94" s="135" t="str">
        <f t="shared" si="206"/>
        <v>/ مجموع كلى</v>
      </c>
      <c r="EL94" s="135" t="str">
        <f t="shared" si="117"/>
        <v>/ تربية دينية</v>
      </c>
      <c r="EM94" s="135" t="str">
        <f t="shared" si="207"/>
        <v>/ لغــة فرنسيــــة</v>
      </c>
      <c r="EN94" s="135" t="str">
        <f t="shared" si="118"/>
        <v>1</v>
      </c>
      <c r="EO94" s="135" t="str">
        <f t="shared" si="119"/>
        <v>1</v>
      </c>
      <c r="EP94" s="136" t="str">
        <f t="shared" si="120"/>
        <v>1</v>
      </c>
      <c r="EQ94" s="137" t="str">
        <f t="shared" si="121"/>
        <v>1</v>
      </c>
      <c r="ER94" s="136" t="str">
        <f t="shared" si="122"/>
        <v>1</v>
      </c>
      <c r="ES94" s="136" t="str">
        <f t="shared" si="123"/>
        <v>1</v>
      </c>
      <c r="ET94" s="150" t="str">
        <f t="shared" si="124"/>
        <v>1</v>
      </c>
      <c r="EU94" s="138" t="str">
        <f t="shared" si="208"/>
        <v>1</v>
      </c>
      <c r="EV94" s="147" t="str">
        <f t="shared" si="209"/>
        <v>1</v>
      </c>
      <c r="EW94" s="123" t="str">
        <f t="shared" si="210"/>
        <v>1</v>
      </c>
      <c r="EX94" s="124" t="str">
        <f t="shared" si="125"/>
        <v>1</v>
      </c>
      <c r="EY94" s="124" t="str">
        <f t="shared" si="211"/>
        <v>1</v>
      </c>
      <c r="EZ94" s="35">
        <f t="shared" si="212"/>
        <v>12</v>
      </c>
      <c r="FA94" s="36" t="str">
        <f t="shared" si="213"/>
        <v>/ لـه دور ثــان فى مــواد</v>
      </c>
      <c r="FB94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95" spans="1:259" ht="20.25" x14ac:dyDescent="0.3">
      <c r="A95" s="154" t="str">
        <f>+IF(B95="","",SUBTOTAL(3,B$10:B95))</f>
        <v/>
      </c>
      <c r="B95" s="186"/>
      <c r="C95" s="156"/>
      <c r="D95" s="156"/>
      <c r="E95" s="183"/>
      <c r="F95" s="183"/>
      <c r="G95" s="156"/>
      <c r="H95" s="156"/>
      <c r="I95" s="157">
        <f t="shared" si="126"/>
        <v>0</v>
      </c>
      <c r="J95" s="156"/>
      <c r="K95" s="158"/>
      <c r="L95" s="159">
        <f t="shared" si="127"/>
        <v>0</v>
      </c>
      <c r="M95" s="160">
        <f t="shared" si="128"/>
        <v>0</v>
      </c>
      <c r="N95" s="161">
        <f t="shared" si="129"/>
        <v>0</v>
      </c>
      <c r="O95" s="162">
        <f t="shared" si="130"/>
        <v>0</v>
      </c>
      <c r="P95" s="160">
        <f t="shared" si="131"/>
        <v>0</v>
      </c>
      <c r="Q95" s="159">
        <f t="shared" si="132"/>
        <v>0</v>
      </c>
      <c r="R95" s="156"/>
      <c r="S95" s="156"/>
      <c r="T95" s="157">
        <f t="shared" si="133"/>
        <v>0</v>
      </c>
      <c r="U95" s="156"/>
      <c r="V95" s="156"/>
      <c r="W95" s="159">
        <f t="shared" si="134"/>
        <v>0</v>
      </c>
      <c r="X95" s="160">
        <f t="shared" si="135"/>
        <v>0</v>
      </c>
      <c r="Y95" s="161">
        <f t="shared" si="136"/>
        <v>0</v>
      </c>
      <c r="Z95" s="162">
        <f t="shared" si="137"/>
        <v>0</v>
      </c>
      <c r="AA95" s="160">
        <f t="shared" si="138"/>
        <v>0</v>
      </c>
      <c r="AB95" s="159">
        <f t="shared" si="139"/>
        <v>0</v>
      </c>
      <c r="AC95" s="156"/>
      <c r="AD95" s="156"/>
      <c r="AE95" s="157">
        <f t="shared" si="140"/>
        <v>0</v>
      </c>
      <c r="AF95" s="156"/>
      <c r="AG95" s="156"/>
      <c r="AH95" s="159">
        <f t="shared" si="141"/>
        <v>0</v>
      </c>
      <c r="AI95" s="160">
        <f t="shared" si="142"/>
        <v>0</v>
      </c>
      <c r="AJ95" s="161">
        <f t="shared" si="143"/>
        <v>0</v>
      </c>
      <c r="AK95" s="162">
        <f t="shared" si="144"/>
        <v>0</v>
      </c>
      <c r="AL95" s="160">
        <f t="shared" si="145"/>
        <v>0</v>
      </c>
      <c r="AM95" s="159">
        <f t="shared" si="146"/>
        <v>0</v>
      </c>
      <c r="AN95" s="156"/>
      <c r="AO95" s="156"/>
      <c r="AP95" s="156"/>
      <c r="AQ95" s="159">
        <f t="shared" si="147"/>
        <v>0</v>
      </c>
      <c r="AR95" s="156"/>
      <c r="AS95" s="156"/>
      <c r="AT95" s="156"/>
      <c r="AU95" s="163">
        <f t="shared" si="148"/>
        <v>0</v>
      </c>
      <c r="AV95" s="160">
        <f t="shared" si="149"/>
        <v>0</v>
      </c>
      <c r="AW95" s="164">
        <f t="shared" si="150"/>
        <v>0</v>
      </c>
      <c r="AX95" s="163">
        <f t="shared" si="151"/>
        <v>0</v>
      </c>
      <c r="AY95" s="160">
        <f t="shared" si="152"/>
        <v>0</v>
      </c>
      <c r="AZ95" s="160">
        <f t="shared" si="153"/>
        <v>0</v>
      </c>
      <c r="BA95" s="159">
        <f t="shared" si="154"/>
        <v>0</v>
      </c>
      <c r="BB95" s="156"/>
      <c r="BC95" s="156"/>
      <c r="BD95" s="156"/>
      <c r="BE95" s="159">
        <f t="shared" si="155"/>
        <v>0</v>
      </c>
      <c r="BF95" s="156"/>
      <c r="BG95" s="156"/>
      <c r="BH95" s="156"/>
      <c r="BI95" s="160">
        <f t="shared" si="156"/>
        <v>0</v>
      </c>
      <c r="BJ95" s="159">
        <f t="shared" si="157"/>
        <v>0</v>
      </c>
      <c r="BK95" s="164">
        <f t="shared" si="158"/>
        <v>0</v>
      </c>
      <c r="BL95" s="163">
        <f t="shared" si="159"/>
        <v>0</v>
      </c>
      <c r="BM95" s="160">
        <f t="shared" si="160"/>
        <v>0</v>
      </c>
      <c r="BN95" s="160">
        <f t="shared" si="161"/>
        <v>0</v>
      </c>
      <c r="BO95" s="159">
        <f t="shared" si="162"/>
        <v>0</v>
      </c>
      <c r="BP95" s="156"/>
      <c r="BQ95" s="156"/>
      <c r="BR95" s="159">
        <f t="shared" si="163"/>
        <v>0</v>
      </c>
      <c r="BS95" s="156"/>
      <c r="BT95" s="156"/>
      <c r="BU95" s="159">
        <f t="shared" si="164"/>
        <v>0</v>
      </c>
      <c r="BV95" s="160">
        <f t="shared" si="165"/>
        <v>0</v>
      </c>
      <c r="BW95" s="161">
        <f t="shared" si="166"/>
        <v>0</v>
      </c>
      <c r="BX95" s="162">
        <f t="shared" si="167"/>
        <v>0</v>
      </c>
      <c r="BY95" s="160">
        <f t="shared" si="168"/>
        <v>0</v>
      </c>
      <c r="BZ95" s="159">
        <f t="shared" si="169"/>
        <v>0</v>
      </c>
      <c r="CA95" s="156"/>
      <c r="CB95" s="156"/>
      <c r="CC95" s="156"/>
      <c r="CD95" s="159">
        <f t="shared" si="170"/>
        <v>0</v>
      </c>
      <c r="CE95" s="156"/>
      <c r="CF95" s="156"/>
      <c r="CG95" s="156"/>
      <c r="CH95" s="159">
        <f t="shared" si="171"/>
        <v>0</v>
      </c>
      <c r="CI95" s="160">
        <f t="shared" si="172"/>
        <v>0</v>
      </c>
      <c r="CJ95" s="164">
        <f t="shared" si="173"/>
        <v>0</v>
      </c>
      <c r="CK95" s="163">
        <f t="shared" si="174"/>
        <v>0</v>
      </c>
      <c r="CL95" s="163">
        <f t="shared" si="175"/>
        <v>0</v>
      </c>
      <c r="CM95" s="160">
        <f t="shared" si="176"/>
        <v>0</v>
      </c>
      <c r="CN95" s="160">
        <f t="shared" si="177"/>
        <v>0</v>
      </c>
      <c r="CO95" s="156"/>
      <c r="CP95" s="156"/>
      <c r="CQ95" s="159">
        <f t="shared" si="178"/>
        <v>0</v>
      </c>
      <c r="CR95" s="161">
        <f t="shared" si="179"/>
        <v>0</v>
      </c>
      <c r="CS95" s="162">
        <f t="shared" si="180"/>
        <v>0</v>
      </c>
      <c r="CT95" s="160">
        <f t="shared" si="181"/>
        <v>0</v>
      </c>
      <c r="CU95" s="160">
        <f t="shared" si="182"/>
        <v>0</v>
      </c>
      <c r="CV95" s="156"/>
      <c r="CW95" s="156"/>
      <c r="CX95" s="159">
        <f t="shared" si="183"/>
        <v>0</v>
      </c>
      <c r="CY95" s="161">
        <f t="shared" si="184"/>
        <v>0</v>
      </c>
      <c r="CZ95" s="162">
        <f t="shared" si="185"/>
        <v>0</v>
      </c>
      <c r="DA95" s="160">
        <f t="shared" si="186"/>
        <v>0</v>
      </c>
      <c r="DB95" s="160">
        <f t="shared" si="187"/>
        <v>0</v>
      </c>
      <c r="DC95" s="218">
        <f t="shared" si="109"/>
        <v>0</v>
      </c>
      <c r="DD95" s="160" t="str">
        <f t="shared" si="188"/>
        <v>دون المســـتوى</v>
      </c>
      <c r="DE95" s="165">
        <f t="shared" si="189"/>
        <v>14</v>
      </c>
      <c r="DF95" s="156"/>
      <c r="DG95" s="156"/>
      <c r="DH95" s="159">
        <f t="shared" si="190"/>
        <v>0</v>
      </c>
      <c r="DI95" s="156"/>
      <c r="DJ95" s="156"/>
      <c r="DK95" s="160">
        <f t="shared" si="191"/>
        <v>0</v>
      </c>
      <c r="DL95" s="163">
        <f t="shared" si="192"/>
        <v>0</v>
      </c>
      <c r="DM95" s="161">
        <f t="shared" si="193"/>
        <v>0</v>
      </c>
      <c r="DN95" s="162">
        <f t="shared" si="194"/>
        <v>0</v>
      </c>
      <c r="DO95" s="160">
        <f t="shared" si="195"/>
        <v>0</v>
      </c>
      <c r="DP95" s="160">
        <f t="shared" si="196"/>
        <v>0</v>
      </c>
      <c r="DQ95" s="156"/>
      <c r="DR95" s="156"/>
      <c r="DS95" s="157">
        <f t="shared" si="197"/>
        <v>0</v>
      </c>
      <c r="DT95" s="156"/>
      <c r="DU95" s="156"/>
      <c r="DV95" s="159">
        <f t="shared" si="198"/>
        <v>0</v>
      </c>
      <c r="DW95" s="160">
        <f t="shared" si="199"/>
        <v>0</v>
      </c>
      <c r="DX95" s="161">
        <f t="shared" si="200"/>
        <v>0</v>
      </c>
      <c r="DY95" s="162">
        <f t="shared" si="201"/>
        <v>0</v>
      </c>
      <c r="DZ95" s="160">
        <f t="shared" si="202"/>
        <v>0</v>
      </c>
      <c r="EA95" s="159">
        <f t="shared" si="203"/>
        <v>0</v>
      </c>
      <c r="EB95" s="135" t="str">
        <f t="shared" si="110"/>
        <v>/ لغة عربية</v>
      </c>
      <c r="EC95" s="135" t="str">
        <f t="shared" si="111"/>
        <v>/ لغة انجليزية</v>
      </c>
      <c r="ED95" s="135" t="str">
        <f t="shared" si="112"/>
        <v>/ دراسات إجتماعية</v>
      </c>
      <c r="EE95" s="135" t="str">
        <f t="shared" si="113"/>
        <v>/ رياضيات</v>
      </c>
      <c r="EF95" s="135" t="str">
        <f t="shared" si="114"/>
        <v>/ علوم</v>
      </c>
      <c r="EG95" s="135" t="str">
        <f t="shared" si="115"/>
        <v>/ تربية فنية</v>
      </c>
      <c r="EH95" s="135" t="str">
        <f t="shared" si="116"/>
        <v>/ حاسب آلى</v>
      </c>
      <c r="EI95" s="135" t="str">
        <f t="shared" si="204"/>
        <v>/ نشـــاط1</v>
      </c>
      <c r="EJ95" s="135" t="str">
        <f t="shared" si="205"/>
        <v>/ نشـــاط2</v>
      </c>
      <c r="EK95" s="135" t="str">
        <f t="shared" si="206"/>
        <v>/ مجموع كلى</v>
      </c>
      <c r="EL95" s="135" t="str">
        <f t="shared" si="117"/>
        <v>/ تربية دينية</v>
      </c>
      <c r="EM95" s="135" t="str">
        <f t="shared" si="207"/>
        <v>/ لغــة فرنسيــــة</v>
      </c>
      <c r="EN95" s="135" t="str">
        <f t="shared" si="118"/>
        <v>1</v>
      </c>
      <c r="EO95" s="135" t="str">
        <f t="shared" si="119"/>
        <v>1</v>
      </c>
      <c r="EP95" s="136" t="str">
        <f t="shared" si="120"/>
        <v>1</v>
      </c>
      <c r="EQ95" s="137" t="str">
        <f t="shared" si="121"/>
        <v>1</v>
      </c>
      <c r="ER95" s="136" t="str">
        <f t="shared" si="122"/>
        <v>1</v>
      </c>
      <c r="ES95" s="136" t="str">
        <f t="shared" si="123"/>
        <v>1</v>
      </c>
      <c r="ET95" s="150" t="str">
        <f t="shared" si="124"/>
        <v>1</v>
      </c>
      <c r="EU95" s="138" t="str">
        <f t="shared" si="208"/>
        <v>1</v>
      </c>
      <c r="EV95" s="147" t="str">
        <f t="shared" si="209"/>
        <v>1</v>
      </c>
      <c r="EW95" s="123" t="str">
        <f t="shared" si="210"/>
        <v>1</v>
      </c>
      <c r="EX95" s="124" t="str">
        <f t="shared" si="125"/>
        <v>1</v>
      </c>
      <c r="EY95" s="124" t="str">
        <f t="shared" si="211"/>
        <v>1</v>
      </c>
      <c r="EZ95" s="35">
        <f t="shared" si="212"/>
        <v>12</v>
      </c>
      <c r="FA95" s="36" t="str">
        <f t="shared" si="213"/>
        <v>/ لـه دور ثــان فى مــواد</v>
      </c>
      <c r="FB95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96" spans="1:259" ht="20.25" x14ac:dyDescent="0.3">
      <c r="A96" s="154" t="str">
        <f>+IF(B96="","",SUBTOTAL(3,B$10:B96))</f>
        <v/>
      </c>
      <c r="B96" s="186"/>
      <c r="C96" s="156"/>
      <c r="D96" s="156"/>
      <c r="E96" s="183"/>
      <c r="F96" s="183"/>
      <c r="G96" s="156"/>
      <c r="H96" s="156"/>
      <c r="I96" s="157">
        <f t="shared" si="126"/>
        <v>0</v>
      </c>
      <c r="J96" s="156"/>
      <c r="K96" s="158"/>
      <c r="L96" s="159">
        <f t="shared" si="127"/>
        <v>0</v>
      </c>
      <c r="M96" s="160">
        <f t="shared" si="128"/>
        <v>0</v>
      </c>
      <c r="N96" s="161">
        <f t="shared" si="129"/>
        <v>0</v>
      </c>
      <c r="O96" s="162">
        <f t="shared" si="130"/>
        <v>0</v>
      </c>
      <c r="P96" s="160">
        <f t="shared" si="131"/>
        <v>0</v>
      </c>
      <c r="Q96" s="159">
        <f t="shared" si="132"/>
        <v>0</v>
      </c>
      <c r="R96" s="156"/>
      <c r="S96" s="156"/>
      <c r="T96" s="157">
        <f t="shared" si="133"/>
        <v>0</v>
      </c>
      <c r="U96" s="156"/>
      <c r="V96" s="156"/>
      <c r="W96" s="159">
        <f t="shared" si="134"/>
        <v>0</v>
      </c>
      <c r="X96" s="160">
        <f t="shared" si="135"/>
        <v>0</v>
      </c>
      <c r="Y96" s="161">
        <f t="shared" si="136"/>
        <v>0</v>
      </c>
      <c r="Z96" s="162">
        <f t="shared" si="137"/>
        <v>0</v>
      </c>
      <c r="AA96" s="160">
        <f t="shared" si="138"/>
        <v>0</v>
      </c>
      <c r="AB96" s="159">
        <f t="shared" si="139"/>
        <v>0</v>
      </c>
      <c r="AC96" s="156"/>
      <c r="AD96" s="156"/>
      <c r="AE96" s="157">
        <f t="shared" si="140"/>
        <v>0</v>
      </c>
      <c r="AF96" s="156"/>
      <c r="AG96" s="156"/>
      <c r="AH96" s="159">
        <f t="shared" si="141"/>
        <v>0</v>
      </c>
      <c r="AI96" s="160">
        <f t="shared" si="142"/>
        <v>0</v>
      </c>
      <c r="AJ96" s="161">
        <f t="shared" si="143"/>
        <v>0</v>
      </c>
      <c r="AK96" s="162">
        <f t="shared" si="144"/>
        <v>0</v>
      </c>
      <c r="AL96" s="160">
        <f t="shared" si="145"/>
        <v>0</v>
      </c>
      <c r="AM96" s="159">
        <f t="shared" si="146"/>
        <v>0</v>
      </c>
      <c r="AN96" s="156"/>
      <c r="AO96" s="156"/>
      <c r="AP96" s="156"/>
      <c r="AQ96" s="159">
        <f t="shared" si="147"/>
        <v>0</v>
      </c>
      <c r="AR96" s="156"/>
      <c r="AS96" s="156"/>
      <c r="AT96" s="156"/>
      <c r="AU96" s="163">
        <f t="shared" si="148"/>
        <v>0</v>
      </c>
      <c r="AV96" s="160">
        <f t="shared" si="149"/>
        <v>0</v>
      </c>
      <c r="AW96" s="164">
        <f t="shared" si="150"/>
        <v>0</v>
      </c>
      <c r="AX96" s="163">
        <f t="shared" si="151"/>
        <v>0</v>
      </c>
      <c r="AY96" s="160">
        <f t="shared" si="152"/>
        <v>0</v>
      </c>
      <c r="AZ96" s="160">
        <f t="shared" si="153"/>
        <v>0</v>
      </c>
      <c r="BA96" s="159">
        <f t="shared" si="154"/>
        <v>0</v>
      </c>
      <c r="BB96" s="156"/>
      <c r="BC96" s="156"/>
      <c r="BD96" s="156"/>
      <c r="BE96" s="159">
        <f t="shared" si="155"/>
        <v>0</v>
      </c>
      <c r="BF96" s="156"/>
      <c r="BG96" s="156"/>
      <c r="BH96" s="156"/>
      <c r="BI96" s="160">
        <f t="shared" si="156"/>
        <v>0</v>
      </c>
      <c r="BJ96" s="159">
        <f t="shared" si="157"/>
        <v>0</v>
      </c>
      <c r="BK96" s="164">
        <f t="shared" si="158"/>
        <v>0</v>
      </c>
      <c r="BL96" s="163">
        <f t="shared" si="159"/>
        <v>0</v>
      </c>
      <c r="BM96" s="160">
        <f t="shared" si="160"/>
        <v>0</v>
      </c>
      <c r="BN96" s="160">
        <f t="shared" si="161"/>
        <v>0</v>
      </c>
      <c r="BO96" s="159">
        <f t="shared" si="162"/>
        <v>0</v>
      </c>
      <c r="BP96" s="156"/>
      <c r="BQ96" s="156"/>
      <c r="BR96" s="159">
        <f t="shared" si="163"/>
        <v>0</v>
      </c>
      <c r="BS96" s="156"/>
      <c r="BT96" s="156"/>
      <c r="BU96" s="159">
        <f t="shared" si="164"/>
        <v>0</v>
      </c>
      <c r="BV96" s="160">
        <f t="shared" si="165"/>
        <v>0</v>
      </c>
      <c r="BW96" s="161">
        <f t="shared" si="166"/>
        <v>0</v>
      </c>
      <c r="BX96" s="162">
        <f t="shared" si="167"/>
        <v>0</v>
      </c>
      <c r="BY96" s="160">
        <f t="shared" si="168"/>
        <v>0</v>
      </c>
      <c r="BZ96" s="159">
        <f t="shared" si="169"/>
        <v>0</v>
      </c>
      <c r="CA96" s="156"/>
      <c r="CB96" s="156"/>
      <c r="CC96" s="156"/>
      <c r="CD96" s="159">
        <f t="shared" si="170"/>
        <v>0</v>
      </c>
      <c r="CE96" s="156"/>
      <c r="CF96" s="156"/>
      <c r="CG96" s="156"/>
      <c r="CH96" s="159">
        <f t="shared" si="171"/>
        <v>0</v>
      </c>
      <c r="CI96" s="160">
        <f t="shared" si="172"/>
        <v>0</v>
      </c>
      <c r="CJ96" s="164">
        <f t="shared" si="173"/>
        <v>0</v>
      </c>
      <c r="CK96" s="163">
        <f t="shared" si="174"/>
        <v>0</v>
      </c>
      <c r="CL96" s="163">
        <f t="shared" si="175"/>
        <v>0</v>
      </c>
      <c r="CM96" s="160">
        <f t="shared" si="176"/>
        <v>0</v>
      </c>
      <c r="CN96" s="160">
        <f t="shared" si="177"/>
        <v>0</v>
      </c>
      <c r="CO96" s="156"/>
      <c r="CP96" s="156"/>
      <c r="CQ96" s="159">
        <f t="shared" si="178"/>
        <v>0</v>
      </c>
      <c r="CR96" s="161">
        <f t="shared" si="179"/>
        <v>0</v>
      </c>
      <c r="CS96" s="162">
        <f t="shared" si="180"/>
        <v>0</v>
      </c>
      <c r="CT96" s="160">
        <f t="shared" si="181"/>
        <v>0</v>
      </c>
      <c r="CU96" s="160">
        <f t="shared" si="182"/>
        <v>0</v>
      </c>
      <c r="CV96" s="156"/>
      <c r="CW96" s="156"/>
      <c r="CX96" s="159">
        <f t="shared" si="183"/>
        <v>0</v>
      </c>
      <c r="CY96" s="161">
        <f t="shared" si="184"/>
        <v>0</v>
      </c>
      <c r="CZ96" s="162">
        <f t="shared" si="185"/>
        <v>0</v>
      </c>
      <c r="DA96" s="160">
        <f t="shared" si="186"/>
        <v>0</v>
      </c>
      <c r="DB96" s="160">
        <f t="shared" si="187"/>
        <v>0</v>
      </c>
      <c r="DC96" s="218">
        <f t="shared" si="109"/>
        <v>0</v>
      </c>
      <c r="DD96" s="160" t="str">
        <f t="shared" si="188"/>
        <v>دون المســـتوى</v>
      </c>
      <c r="DE96" s="165">
        <f t="shared" si="189"/>
        <v>14</v>
      </c>
      <c r="DF96" s="156"/>
      <c r="DG96" s="156"/>
      <c r="DH96" s="159">
        <f t="shared" si="190"/>
        <v>0</v>
      </c>
      <c r="DI96" s="156"/>
      <c r="DJ96" s="156"/>
      <c r="DK96" s="160">
        <f t="shared" si="191"/>
        <v>0</v>
      </c>
      <c r="DL96" s="163">
        <f t="shared" si="192"/>
        <v>0</v>
      </c>
      <c r="DM96" s="161">
        <f t="shared" si="193"/>
        <v>0</v>
      </c>
      <c r="DN96" s="162">
        <f t="shared" si="194"/>
        <v>0</v>
      </c>
      <c r="DO96" s="160">
        <f t="shared" si="195"/>
        <v>0</v>
      </c>
      <c r="DP96" s="160">
        <f t="shared" si="196"/>
        <v>0</v>
      </c>
      <c r="DQ96" s="156"/>
      <c r="DR96" s="156"/>
      <c r="DS96" s="157">
        <f t="shared" si="197"/>
        <v>0</v>
      </c>
      <c r="DT96" s="156"/>
      <c r="DU96" s="156"/>
      <c r="DV96" s="159">
        <f t="shared" si="198"/>
        <v>0</v>
      </c>
      <c r="DW96" s="160">
        <f t="shared" si="199"/>
        <v>0</v>
      </c>
      <c r="DX96" s="161">
        <f t="shared" si="200"/>
        <v>0</v>
      </c>
      <c r="DY96" s="162">
        <f t="shared" si="201"/>
        <v>0</v>
      </c>
      <c r="DZ96" s="160">
        <f t="shared" si="202"/>
        <v>0</v>
      </c>
      <c r="EA96" s="159">
        <f t="shared" si="203"/>
        <v>0</v>
      </c>
      <c r="EB96" s="135" t="str">
        <f t="shared" si="110"/>
        <v>/ لغة عربية</v>
      </c>
      <c r="EC96" s="135" t="str">
        <f t="shared" si="111"/>
        <v>/ لغة انجليزية</v>
      </c>
      <c r="ED96" s="135" t="str">
        <f t="shared" si="112"/>
        <v>/ دراسات إجتماعية</v>
      </c>
      <c r="EE96" s="135" t="str">
        <f t="shared" si="113"/>
        <v>/ رياضيات</v>
      </c>
      <c r="EF96" s="135" t="str">
        <f t="shared" si="114"/>
        <v>/ علوم</v>
      </c>
      <c r="EG96" s="135" t="str">
        <f t="shared" si="115"/>
        <v>/ تربية فنية</v>
      </c>
      <c r="EH96" s="135" t="str">
        <f t="shared" si="116"/>
        <v>/ حاسب آلى</v>
      </c>
      <c r="EI96" s="135" t="str">
        <f t="shared" si="204"/>
        <v>/ نشـــاط1</v>
      </c>
      <c r="EJ96" s="135" t="str">
        <f t="shared" si="205"/>
        <v>/ نشـــاط2</v>
      </c>
      <c r="EK96" s="135" t="str">
        <f t="shared" si="206"/>
        <v>/ مجموع كلى</v>
      </c>
      <c r="EL96" s="135" t="str">
        <f t="shared" si="117"/>
        <v>/ تربية دينية</v>
      </c>
      <c r="EM96" s="135" t="str">
        <f t="shared" si="207"/>
        <v>/ لغــة فرنسيــــة</v>
      </c>
      <c r="EN96" s="135" t="str">
        <f t="shared" si="118"/>
        <v>1</v>
      </c>
      <c r="EO96" s="135" t="str">
        <f t="shared" si="119"/>
        <v>1</v>
      </c>
      <c r="EP96" s="136" t="str">
        <f t="shared" si="120"/>
        <v>1</v>
      </c>
      <c r="EQ96" s="137" t="str">
        <f t="shared" si="121"/>
        <v>1</v>
      </c>
      <c r="ER96" s="136" t="str">
        <f t="shared" si="122"/>
        <v>1</v>
      </c>
      <c r="ES96" s="136" t="str">
        <f t="shared" si="123"/>
        <v>1</v>
      </c>
      <c r="ET96" s="150" t="str">
        <f t="shared" si="124"/>
        <v>1</v>
      </c>
      <c r="EU96" s="138" t="str">
        <f t="shared" si="208"/>
        <v>1</v>
      </c>
      <c r="EV96" s="147" t="str">
        <f t="shared" si="209"/>
        <v>1</v>
      </c>
      <c r="EW96" s="123" t="str">
        <f t="shared" si="210"/>
        <v>1</v>
      </c>
      <c r="EX96" s="124" t="str">
        <f t="shared" si="125"/>
        <v>1</v>
      </c>
      <c r="EY96" s="124" t="str">
        <f t="shared" si="211"/>
        <v>1</v>
      </c>
      <c r="EZ96" s="35">
        <f t="shared" si="212"/>
        <v>12</v>
      </c>
      <c r="FA96" s="36" t="str">
        <f t="shared" si="213"/>
        <v>/ لـه دور ثــان فى مــواد</v>
      </c>
      <c r="FB96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97" spans="1:259" ht="20.25" x14ac:dyDescent="0.3">
      <c r="A97" s="154" t="str">
        <f>+IF(B97="","",SUBTOTAL(3,B$10:B97))</f>
        <v/>
      </c>
      <c r="B97" s="186"/>
      <c r="C97" s="156"/>
      <c r="D97" s="156"/>
      <c r="E97" s="183"/>
      <c r="F97" s="183"/>
      <c r="G97" s="156"/>
      <c r="H97" s="156"/>
      <c r="I97" s="157">
        <f t="shared" si="126"/>
        <v>0</v>
      </c>
      <c r="J97" s="156"/>
      <c r="K97" s="158"/>
      <c r="L97" s="159">
        <f t="shared" si="127"/>
        <v>0</v>
      </c>
      <c r="M97" s="160">
        <f t="shared" si="128"/>
        <v>0</v>
      </c>
      <c r="N97" s="161">
        <f t="shared" si="129"/>
        <v>0</v>
      </c>
      <c r="O97" s="162">
        <f t="shared" si="130"/>
        <v>0</v>
      </c>
      <c r="P97" s="160">
        <f t="shared" si="131"/>
        <v>0</v>
      </c>
      <c r="Q97" s="159">
        <f t="shared" si="132"/>
        <v>0</v>
      </c>
      <c r="R97" s="156"/>
      <c r="S97" s="156"/>
      <c r="T97" s="157">
        <f t="shared" si="133"/>
        <v>0</v>
      </c>
      <c r="U97" s="156"/>
      <c r="V97" s="156"/>
      <c r="W97" s="159">
        <f t="shared" si="134"/>
        <v>0</v>
      </c>
      <c r="X97" s="160">
        <f t="shared" si="135"/>
        <v>0</v>
      </c>
      <c r="Y97" s="161">
        <f t="shared" si="136"/>
        <v>0</v>
      </c>
      <c r="Z97" s="162">
        <f t="shared" si="137"/>
        <v>0</v>
      </c>
      <c r="AA97" s="160">
        <f t="shared" si="138"/>
        <v>0</v>
      </c>
      <c r="AB97" s="159">
        <f t="shared" si="139"/>
        <v>0</v>
      </c>
      <c r="AC97" s="156"/>
      <c r="AD97" s="156"/>
      <c r="AE97" s="157">
        <f t="shared" si="140"/>
        <v>0</v>
      </c>
      <c r="AF97" s="156"/>
      <c r="AG97" s="156"/>
      <c r="AH97" s="159">
        <f t="shared" si="141"/>
        <v>0</v>
      </c>
      <c r="AI97" s="160">
        <f t="shared" si="142"/>
        <v>0</v>
      </c>
      <c r="AJ97" s="161">
        <f t="shared" si="143"/>
        <v>0</v>
      </c>
      <c r="AK97" s="162">
        <f t="shared" si="144"/>
        <v>0</v>
      </c>
      <c r="AL97" s="160">
        <f t="shared" si="145"/>
        <v>0</v>
      </c>
      <c r="AM97" s="159">
        <f t="shared" si="146"/>
        <v>0</v>
      </c>
      <c r="AN97" s="156"/>
      <c r="AO97" s="156"/>
      <c r="AP97" s="156"/>
      <c r="AQ97" s="159">
        <f t="shared" si="147"/>
        <v>0</v>
      </c>
      <c r="AR97" s="156"/>
      <c r="AS97" s="156"/>
      <c r="AT97" s="156"/>
      <c r="AU97" s="163">
        <f t="shared" si="148"/>
        <v>0</v>
      </c>
      <c r="AV97" s="160">
        <f t="shared" si="149"/>
        <v>0</v>
      </c>
      <c r="AW97" s="164">
        <f t="shared" si="150"/>
        <v>0</v>
      </c>
      <c r="AX97" s="163">
        <f t="shared" si="151"/>
        <v>0</v>
      </c>
      <c r="AY97" s="160">
        <f t="shared" si="152"/>
        <v>0</v>
      </c>
      <c r="AZ97" s="160">
        <f t="shared" si="153"/>
        <v>0</v>
      </c>
      <c r="BA97" s="159">
        <f t="shared" si="154"/>
        <v>0</v>
      </c>
      <c r="BB97" s="156"/>
      <c r="BC97" s="156"/>
      <c r="BD97" s="156"/>
      <c r="BE97" s="159">
        <f t="shared" si="155"/>
        <v>0</v>
      </c>
      <c r="BF97" s="156"/>
      <c r="BG97" s="156"/>
      <c r="BH97" s="156"/>
      <c r="BI97" s="160">
        <f t="shared" si="156"/>
        <v>0</v>
      </c>
      <c r="BJ97" s="159">
        <f t="shared" si="157"/>
        <v>0</v>
      </c>
      <c r="BK97" s="164">
        <f t="shared" si="158"/>
        <v>0</v>
      </c>
      <c r="BL97" s="163">
        <f t="shared" si="159"/>
        <v>0</v>
      </c>
      <c r="BM97" s="160">
        <f t="shared" si="160"/>
        <v>0</v>
      </c>
      <c r="BN97" s="160">
        <f t="shared" si="161"/>
        <v>0</v>
      </c>
      <c r="BO97" s="159">
        <f t="shared" si="162"/>
        <v>0</v>
      </c>
      <c r="BP97" s="156"/>
      <c r="BQ97" s="156"/>
      <c r="BR97" s="159">
        <f t="shared" si="163"/>
        <v>0</v>
      </c>
      <c r="BS97" s="156"/>
      <c r="BT97" s="156"/>
      <c r="BU97" s="159">
        <f t="shared" si="164"/>
        <v>0</v>
      </c>
      <c r="BV97" s="160">
        <f t="shared" si="165"/>
        <v>0</v>
      </c>
      <c r="BW97" s="161">
        <f t="shared" si="166"/>
        <v>0</v>
      </c>
      <c r="BX97" s="162">
        <f t="shared" si="167"/>
        <v>0</v>
      </c>
      <c r="BY97" s="160">
        <f t="shared" si="168"/>
        <v>0</v>
      </c>
      <c r="BZ97" s="159">
        <f t="shared" si="169"/>
        <v>0</v>
      </c>
      <c r="CA97" s="156"/>
      <c r="CB97" s="156"/>
      <c r="CC97" s="156"/>
      <c r="CD97" s="159">
        <f t="shared" si="170"/>
        <v>0</v>
      </c>
      <c r="CE97" s="156"/>
      <c r="CF97" s="156"/>
      <c r="CG97" s="156"/>
      <c r="CH97" s="159">
        <f t="shared" si="171"/>
        <v>0</v>
      </c>
      <c r="CI97" s="160">
        <f t="shared" si="172"/>
        <v>0</v>
      </c>
      <c r="CJ97" s="164">
        <f t="shared" si="173"/>
        <v>0</v>
      </c>
      <c r="CK97" s="163">
        <f t="shared" si="174"/>
        <v>0</v>
      </c>
      <c r="CL97" s="163">
        <f t="shared" si="175"/>
        <v>0</v>
      </c>
      <c r="CM97" s="160">
        <f t="shared" si="176"/>
        <v>0</v>
      </c>
      <c r="CN97" s="160">
        <f t="shared" si="177"/>
        <v>0</v>
      </c>
      <c r="CO97" s="156"/>
      <c r="CP97" s="156"/>
      <c r="CQ97" s="159">
        <f t="shared" si="178"/>
        <v>0</v>
      </c>
      <c r="CR97" s="161">
        <f t="shared" si="179"/>
        <v>0</v>
      </c>
      <c r="CS97" s="162">
        <f t="shared" si="180"/>
        <v>0</v>
      </c>
      <c r="CT97" s="160">
        <f t="shared" si="181"/>
        <v>0</v>
      </c>
      <c r="CU97" s="160">
        <f t="shared" si="182"/>
        <v>0</v>
      </c>
      <c r="CV97" s="156"/>
      <c r="CW97" s="156"/>
      <c r="CX97" s="159">
        <f t="shared" si="183"/>
        <v>0</v>
      </c>
      <c r="CY97" s="161">
        <f t="shared" si="184"/>
        <v>0</v>
      </c>
      <c r="CZ97" s="162">
        <f t="shared" si="185"/>
        <v>0</v>
      </c>
      <c r="DA97" s="160">
        <f t="shared" si="186"/>
        <v>0</v>
      </c>
      <c r="DB97" s="160">
        <f t="shared" si="187"/>
        <v>0</v>
      </c>
      <c r="DC97" s="218">
        <f t="shared" si="109"/>
        <v>0</v>
      </c>
      <c r="DD97" s="160" t="str">
        <f t="shared" si="188"/>
        <v>دون المســـتوى</v>
      </c>
      <c r="DE97" s="165">
        <f t="shared" si="189"/>
        <v>14</v>
      </c>
      <c r="DF97" s="156"/>
      <c r="DG97" s="156"/>
      <c r="DH97" s="159">
        <f t="shared" si="190"/>
        <v>0</v>
      </c>
      <c r="DI97" s="156"/>
      <c r="DJ97" s="156"/>
      <c r="DK97" s="160">
        <f t="shared" si="191"/>
        <v>0</v>
      </c>
      <c r="DL97" s="163">
        <f t="shared" si="192"/>
        <v>0</v>
      </c>
      <c r="DM97" s="161">
        <f t="shared" si="193"/>
        <v>0</v>
      </c>
      <c r="DN97" s="162">
        <f t="shared" si="194"/>
        <v>0</v>
      </c>
      <c r="DO97" s="160">
        <f t="shared" si="195"/>
        <v>0</v>
      </c>
      <c r="DP97" s="160">
        <f t="shared" si="196"/>
        <v>0</v>
      </c>
      <c r="DQ97" s="156"/>
      <c r="DR97" s="156"/>
      <c r="DS97" s="157">
        <f t="shared" si="197"/>
        <v>0</v>
      </c>
      <c r="DT97" s="156"/>
      <c r="DU97" s="156"/>
      <c r="DV97" s="159">
        <f t="shared" si="198"/>
        <v>0</v>
      </c>
      <c r="DW97" s="160">
        <f t="shared" si="199"/>
        <v>0</v>
      </c>
      <c r="DX97" s="161">
        <f t="shared" si="200"/>
        <v>0</v>
      </c>
      <c r="DY97" s="162">
        <f t="shared" si="201"/>
        <v>0</v>
      </c>
      <c r="DZ97" s="160">
        <f t="shared" si="202"/>
        <v>0</v>
      </c>
      <c r="EA97" s="159">
        <f t="shared" si="203"/>
        <v>0</v>
      </c>
      <c r="EB97" s="135" t="str">
        <f t="shared" si="110"/>
        <v>/ لغة عربية</v>
      </c>
      <c r="EC97" s="135" t="str">
        <f t="shared" si="111"/>
        <v>/ لغة انجليزية</v>
      </c>
      <c r="ED97" s="135" t="str">
        <f t="shared" si="112"/>
        <v>/ دراسات إجتماعية</v>
      </c>
      <c r="EE97" s="135" t="str">
        <f t="shared" si="113"/>
        <v>/ رياضيات</v>
      </c>
      <c r="EF97" s="135" t="str">
        <f t="shared" si="114"/>
        <v>/ علوم</v>
      </c>
      <c r="EG97" s="135" t="str">
        <f t="shared" si="115"/>
        <v>/ تربية فنية</v>
      </c>
      <c r="EH97" s="135" t="str">
        <f t="shared" si="116"/>
        <v>/ حاسب آلى</v>
      </c>
      <c r="EI97" s="135" t="str">
        <f t="shared" si="204"/>
        <v>/ نشـــاط1</v>
      </c>
      <c r="EJ97" s="135" t="str">
        <f t="shared" si="205"/>
        <v>/ نشـــاط2</v>
      </c>
      <c r="EK97" s="135" t="str">
        <f t="shared" si="206"/>
        <v>/ مجموع كلى</v>
      </c>
      <c r="EL97" s="135" t="str">
        <f t="shared" si="117"/>
        <v>/ تربية دينية</v>
      </c>
      <c r="EM97" s="135" t="str">
        <f t="shared" si="207"/>
        <v>/ لغــة فرنسيــــة</v>
      </c>
      <c r="EN97" s="135" t="str">
        <f t="shared" si="118"/>
        <v>1</v>
      </c>
      <c r="EO97" s="135" t="str">
        <f t="shared" si="119"/>
        <v>1</v>
      </c>
      <c r="EP97" s="136" t="str">
        <f t="shared" si="120"/>
        <v>1</v>
      </c>
      <c r="EQ97" s="137" t="str">
        <f t="shared" si="121"/>
        <v>1</v>
      </c>
      <c r="ER97" s="136" t="str">
        <f t="shared" si="122"/>
        <v>1</v>
      </c>
      <c r="ES97" s="136" t="str">
        <f t="shared" si="123"/>
        <v>1</v>
      </c>
      <c r="ET97" s="150" t="str">
        <f t="shared" si="124"/>
        <v>1</v>
      </c>
      <c r="EU97" s="138" t="str">
        <f t="shared" si="208"/>
        <v>1</v>
      </c>
      <c r="EV97" s="147" t="str">
        <f t="shared" si="209"/>
        <v>1</v>
      </c>
      <c r="EW97" s="123" t="str">
        <f t="shared" si="210"/>
        <v>1</v>
      </c>
      <c r="EX97" s="124" t="str">
        <f t="shared" si="125"/>
        <v>1</v>
      </c>
      <c r="EY97" s="124" t="str">
        <f t="shared" si="211"/>
        <v>1</v>
      </c>
      <c r="EZ97" s="35">
        <f t="shared" si="212"/>
        <v>12</v>
      </c>
      <c r="FA97" s="36" t="str">
        <f t="shared" si="213"/>
        <v>/ لـه دور ثــان فى مــواد</v>
      </c>
      <c r="FB97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98" spans="1:259" ht="20.25" x14ac:dyDescent="0.3">
      <c r="A98" s="154" t="str">
        <f>+IF(B98="","",SUBTOTAL(3,B$10:B98))</f>
        <v/>
      </c>
      <c r="B98" s="186"/>
      <c r="C98" s="156"/>
      <c r="D98" s="156"/>
      <c r="E98" s="183"/>
      <c r="F98" s="183"/>
      <c r="G98" s="156"/>
      <c r="H98" s="156"/>
      <c r="I98" s="157">
        <f t="shared" si="126"/>
        <v>0</v>
      </c>
      <c r="J98" s="156"/>
      <c r="K98" s="158"/>
      <c r="L98" s="159">
        <f t="shared" si="127"/>
        <v>0</v>
      </c>
      <c r="M98" s="160">
        <f t="shared" si="128"/>
        <v>0</v>
      </c>
      <c r="N98" s="161">
        <f t="shared" si="129"/>
        <v>0</v>
      </c>
      <c r="O98" s="162">
        <f t="shared" si="130"/>
        <v>0</v>
      </c>
      <c r="P98" s="160">
        <f t="shared" si="131"/>
        <v>0</v>
      </c>
      <c r="Q98" s="159">
        <f t="shared" si="132"/>
        <v>0</v>
      </c>
      <c r="R98" s="156"/>
      <c r="S98" s="156"/>
      <c r="T98" s="157">
        <f t="shared" si="133"/>
        <v>0</v>
      </c>
      <c r="U98" s="156"/>
      <c r="V98" s="156"/>
      <c r="W98" s="159">
        <f t="shared" si="134"/>
        <v>0</v>
      </c>
      <c r="X98" s="160">
        <f t="shared" si="135"/>
        <v>0</v>
      </c>
      <c r="Y98" s="161">
        <f t="shared" si="136"/>
        <v>0</v>
      </c>
      <c r="Z98" s="162">
        <f t="shared" si="137"/>
        <v>0</v>
      </c>
      <c r="AA98" s="160">
        <f t="shared" si="138"/>
        <v>0</v>
      </c>
      <c r="AB98" s="159">
        <f t="shared" si="139"/>
        <v>0</v>
      </c>
      <c r="AC98" s="156"/>
      <c r="AD98" s="156"/>
      <c r="AE98" s="157">
        <f t="shared" si="140"/>
        <v>0</v>
      </c>
      <c r="AF98" s="156"/>
      <c r="AG98" s="156"/>
      <c r="AH98" s="159">
        <f t="shared" si="141"/>
        <v>0</v>
      </c>
      <c r="AI98" s="160">
        <f t="shared" si="142"/>
        <v>0</v>
      </c>
      <c r="AJ98" s="161">
        <f t="shared" si="143"/>
        <v>0</v>
      </c>
      <c r="AK98" s="162">
        <f t="shared" si="144"/>
        <v>0</v>
      </c>
      <c r="AL98" s="160">
        <f t="shared" si="145"/>
        <v>0</v>
      </c>
      <c r="AM98" s="159">
        <f t="shared" si="146"/>
        <v>0</v>
      </c>
      <c r="AN98" s="156"/>
      <c r="AO98" s="156"/>
      <c r="AP98" s="156"/>
      <c r="AQ98" s="159">
        <f t="shared" si="147"/>
        <v>0</v>
      </c>
      <c r="AR98" s="156"/>
      <c r="AS98" s="156"/>
      <c r="AT98" s="156"/>
      <c r="AU98" s="163">
        <f t="shared" si="148"/>
        <v>0</v>
      </c>
      <c r="AV98" s="160">
        <f t="shared" si="149"/>
        <v>0</v>
      </c>
      <c r="AW98" s="164">
        <f t="shared" si="150"/>
        <v>0</v>
      </c>
      <c r="AX98" s="163">
        <f t="shared" si="151"/>
        <v>0</v>
      </c>
      <c r="AY98" s="160">
        <f t="shared" si="152"/>
        <v>0</v>
      </c>
      <c r="AZ98" s="160">
        <f t="shared" si="153"/>
        <v>0</v>
      </c>
      <c r="BA98" s="159">
        <f t="shared" si="154"/>
        <v>0</v>
      </c>
      <c r="BB98" s="156"/>
      <c r="BC98" s="156"/>
      <c r="BD98" s="156"/>
      <c r="BE98" s="159">
        <f t="shared" si="155"/>
        <v>0</v>
      </c>
      <c r="BF98" s="156"/>
      <c r="BG98" s="156"/>
      <c r="BH98" s="156"/>
      <c r="BI98" s="160">
        <f t="shared" si="156"/>
        <v>0</v>
      </c>
      <c r="BJ98" s="159">
        <f t="shared" si="157"/>
        <v>0</v>
      </c>
      <c r="BK98" s="164">
        <f t="shared" si="158"/>
        <v>0</v>
      </c>
      <c r="BL98" s="163">
        <f t="shared" si="159"/>
        <v>0</v>
      </c>
      <c r="BM98" s="160">
        <f t="shared" si="160"/>
        <v>0</v>
      </c>
      <c r="BN98" s="160">
        <f t="shared" si="161"/>
        <v>0</v>
      </c>
      <c r="BO98" s="159">
        <f t="shared" si="162"/>
        <v>0</v>
      </c>
      <c r="BP98" s="156"/>
      <c r="BQ98" s="156"/>
      <c r="BR98" s="159">
        <f t="shared" si="163"/>
        <v>0</v>
      </c>
      <c r="BS98" s="156"/>
      <c r="BT98" s="156"/>
      <c r="BU98" s="159">
        <f t="shared" si="164"/>
        <v>0</v>
      </c>
      <c r="BV98" s="160">
        <f t="shared" si="165"/>
        <v>0</v>
      </c>
      <c r="BW98" s="161">
        <f t="shared" si="166"/>
        <v>0</v>
      </c>
      <c r="BX98" s="162">
        <f t="shared" si="167"/>
        <v>0</v>
      </c>
      <c r="BY98" s="160">
        <f t="shared" si="168"/>
        <v>0</v>
      </c>
      <c r="BZ98" s="159">
        <f t="shared" si="169"/>
        <v>0</v>
      </c>
      <c r="CA98" s="156"/>
      <c r="CB98" s="156"/>
      <c r="CC98" s="156"/>
      <c r="CD98" s="159">
        <f t="shared" si="170"/>
        <v>0</v>
      </c>
      <c r="CE98" s="156"/>
      <c r="CF98" s="156"/>
      <c r="CG98" s="156"/>
      <c r="CH98" s="159">
        <f t="shared" si="171"/>
        <v>0</v>
      </c>
      <c r="CI98" s="160">
        <f t="shared" si="172"/>
        <v>0</v>
      </c>
      <c r="CJ98" s="164">
        <f t="shared" si="173"/>
        <v>0</v>
      </c>
      <c r="CK98" s="163">
        <f t="shared" si="174"/>
        <v>0</v>
      </c>
      <c r="CL98" s="163">
        <f t="shared" si="175"/>
        <v>0</v>
      </c>
      <c r="CM98" s="160">
        <f t="shared" si="176"/>
        <v>0</v>
      </c>
      <c r="CN98" s="160">
        <f t="shared" si="177"/>
        <v>0</v>
      </c>
      <c r="CO98" s="156"/>
      <c r="CP98" s="156"/>
      <c r="CQ98" s="159">
        <f t="shared" si="178"/>
        <v>0</v>
      </c>
      <c r="CR98" s="161">
        <f t="shared" si="179"/>
        <v>0</v>
      </c>
      <c r="CS98" s="162">
        <f t="shared" si="180"/>
        <v>0</v>
      </c>
      <c r="CT98" s="160">
        <f t="shared" si="181"/>
        <v>0</v>
      </c>
      <c r="CU98" s="160">
        <f t="shared" si="182"/>
        <v>0</v>
      </c>
      <c r="CV98" s="156"/>
      <c r="CW98" s="156"/>
      <c r="CX98" s="159">
        <f t="shared" si="183"/>
        <v>0</v>
      </c>
      <c r="CY98" s="161">
        <f t="shared" si="184"/>
        <v>0</v>
      </c>
      <c r="CZ98" s="162">
        <f t="shared" si="185"/>
        <v>0</v>
      </c>
      <c r="DA98" s="160">
        <f t="shared" si="186"/>
        <v>0</v>
      </c>
      <c r="DB98" s="160">
        <f t="shared" si="187"/>
        <v>0</v>
      </c>
      <c r="DC98" s="218">
        <f t="shared" si="109"/>
        <v>0</v>
      </c>
      <c r="DD98" s="160" t="str">
        <f t="shared" si="188"/>
        <v>دون المســـتوى</v>
      </c>
      <c r="DE98" s="165">
        <f t="shared" si="189"/>
        <v>14</v>
      </c>
      <c r="DF98" s="156"/>
      <c r="DG98" s="156"/>
      <c r="DH98" s="159">
        <f t="shared" si="190"/>
        <v>0</v>
      </c>
      <c r="DI98" s="156"/>
      <c r="DJ98" s="156"/>
      <c r="DK98" s="160">
        <f t="shared" si="191"/>
        <v>0</v>
      </c>
      <c r="DL98" s="163">
        <f t="shared" si="192"/>
        <v>0</v>
      </c>
      <c r="DM98" s="161">
        <f t="shared" si="193"/>
        <v>0</v>
      </c>
      <c r="DN98" s="162">
        <f t="shared" si="194"/>
        <v>0</v>
      </c>
      <c r="DO98" s="160">
        <f t="shared" si="195"/>
        <v>0</v>
      </c>
      <c r="DP98" s="160">
        <f t="shared" si="196"/>
        <v>0</v>
      </c>
      <c r="DQ98" s="156"/>
      <c r="DR98" s="156"/>
      <c r="DS98" s="157">
        <f t="shared" si="197"/>
        <v>0</v>
      </c>
      <c r="DT98" s="156"/>
      <c r="DU98" s="156"/>
      <c r="DV98" s="159">
        <f t="shared" si="198"/>
        <v>0</v>
      </c>
      <c r="DW98" s="160">
        <f t="shared" si="199"/>
        <v>0</v>
      </c>
      <c r="DX98" s="161">
        <f t="shared" si="200"/>
        <v>0</v>
      </c>
      <c r="DY98" s="162">
        <f t="shared" si="201"/>
        <v>0</v>
      </c>
      <c r="DZ98" s="160">
        <f t="shared" si="202"/>
        <v>0</v>
      </c>
      <c r="EA98" s="159">
        <f t="shared" si="203"/>
        <v>0</v>
      </c>
      <c r="EB98" s="135" t="str">
        <f t="shared" si="110"/>
        <v>/ لغة عربية</v>
      </c>
      <c r="EC98" s="135" t="str">
        <f t="shared" si="111"/>
        <v>/ لغة انجليزية</v>
      </c>
      <c r="ED98" s="135" t="str">
        <f t="shared" si="112"/>
        <v>/ دراسات إجتماعية</v>
      </c>
      <c r="EE98" s="135" t="str">
        <f t="shared" si="113"/>
        <v>/ رياضيات</v>
      </c>
      <c r="EF98" s="135" t="str">
        <f t="shared" si="114"/>
        <v>/ علوم</v>
      </c>
      <c r="EG98" s="135" t="str">
        <f t="shared" si="115"/>
        <v>/ تربية فنية</v>
      </c>
      <c r="EH98" s="135" t="str">
        <f t="shared" si="116"/>
        <v>/ حاسب آلى</v>
      </c>
      <c r="EI98" s="135" t="str">
        <f t="shared" si="204"/>
        <v>/ نشـــاط1</v>
      </c>
      <c r="EJ98" s="135" t="str">
        <f t="shared" si="205"/>
        <v>/ نشـــاط2</v>
      </c>
      <c r="EK98" s="135" t="str">
        <f t="shared" si="206"/>
        <v>/ مجموع كلى</v>
      </c>
      <c r="EL98" s="135" t="str">
        <f t="shared" si="117"/>
        <v>/ تربية دينية</v>
      </c>
      <c r="EM98" s="135" t="str">
        <f t="shared" si="207"/>
        <v>/ لغــة فرنسيــــة</v>
      </c>
      <c r="EN98" s="135" t="str">
        <f t="shared" si="118"/>
        <v>1</v>
      </c>
      <c r="EO98" s="135" t="str">
        <f t="shared" si="119"/>
        <v>1</v>
      </c>
      <c r="EP98" s="136" t="str">
        <f t="shared" si="120"/>
        <v>1</v>
      </c>
      <c r="EQ98" s="137" t="str">
        <f t="shared" si="121"/>
        <v>1</v>
      </c>
      <c r="ER98" s="136" t="str">
        <f t="shared" si="122"/>
        <v>1</v>
      </c>
      <c r="ES98" s="136" t="str">
        <f t="shared" si="123"/>
        <v>1</v>
      </c>
      <c r="ET98" s="150" t="str">
        <f t="shared" si="124"/>
        <v>1</v>
      </c>
      <c r="EU98" s="138" t="str">
        <f t="shared" si="208"/>
        <v>1</v>
      </c>
      <c r="EV98" s="147" t="str">
        <f t="shared" si="209"/>
        <v>1</v>
      </c>
      <c r="EW98" s="123" t="str">
        <f t="shared" si="210"/>
        <v>1</v>
      </c>
      <c r="EX98" s="124" t="str">
        <f t="shared" si="125"/>
        <v>1</v>
      </c>
      <c r="EY98" s="124" t="str">
        <f t="shared" si="211"/>
        <v>1</v>
      </c>
      <c r="EZ98" s="35">
        <f t="shared" si="212"/>
        <v>12</v>
      </c>
      <c r="FA98" s="36" t="str">
        <f t="shared" si="213"/>
        <v>/ لـه دور ثــان فى مــواد</v>
      </c>
      <c r="FB98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99" spans="1:259" s="44" customFormat="1" ht="20.25" x14ac:dyDescent="0.3">
      <c r="A99" s="184" t="str">
        <f>+IF(B99="","",SUBTOTAL(3,B$10:B99))</f>
        <v/>
      </c>
      <c r="B99" s="191"/>
      <c r="C99" s="156"/>
      <c r="D99" s="156"/>
      <c r="E99" s="185"/>
      <c r="F99" s="185"/>
      <c r="G99" s="156"/>
      <c r="H99" s="156"/>
      <c r="I99" s="157">
        <f t="shared" si="126"/>
        <v>0</v>
      </c>
      <c r="J99" s="156"/>
      <c r="K99" s="158"/>
      <c r="L99" s="159">
        <f t="shared" si="127"/>
        <v>0</v>
      </c>
      <c r="M99" s="160">
        <f t="shared" si="128"/>
        <v>0</v>
      </c>
      <c r="N99" s="161">
        <f t="shared" si="129"/>
        <v>0</v>
      </c>
      <c r="O99" s="162">
        <f t="shared" si="130"/>
        <v>0</v>
      </c>
      <c r="P99" s="160">
        <f t="shared" si="131"/>
        <v>0</v>
      </c>
      <c r="Q99" s="159">
        <f t="shared" si="132"/>
        <v>0</v>
      </c>
      <c r="R99" s="156"/>
      <c r="S99" s="156"/>
      <c r="T99" s="157">
        <f t="shared" si="133"/>
        <v>0</v>
      </c>
      <c r="U99" s="156"/>
      <c r="V99" s="156"/>
      <c r="W99" s="159">
        <f t="shared" si="134"/>
        <v>0</v>
      </c>
      <c r="X99" s="160">
        <f t="shared" si="135"/>
        <v>0</v>
      </c>
      <c r="Y99" s="161">
        <f t="shared" si="136"/>
        <v>0</v>
      </c>
      <c r="Z99" s="162">
        <f t="shared" si="137"/>
        <v>0</v>
      </c>
      <c r="AA99" s="160">
        <f t="shared" si="138"/>
        <v>0</v>
      </c>
      <c r="AB99" s="159">
        <f t="shared" si="139"/>
        <v>0</v>
      </c>
      <c r="AC99" s="156"/>
      <c r="AD99" s="156"/>
      <c r="AE99" s="157">
        <f t="shared" si="140"/>
        <v>0</v>
      </c>
      <c r="AF99" s="156"/>
      <c r="AG99" s="156"/>
      <c r="AH99" s="159">
        <f t="shared" si="141"/>
        <v>0</v>
      </c>
      <c r="AI99" s="160">
        <f t="shared" si="142"/>
        <v>0</v>
      </c>
      <c r="AJ99" s="161">
        <f t="shared" si="143"/>
        <v>0</v>
      </c>
      <c r="AK99" s="162">
        <f t="shared" si="144"/>
        <v>0</v>
      </c>
      <c r="AL99" s="160">
        <f t="shared" si="145"/>
        <v>0</v>
      </c>
      <c r="AM99" s="159">
        <f t="shared" si="146"/>
        <v>0</v>
      </c>
      <c r="AN99" s="156"/>
      <c r="AO99" s="156"/>
      <c r="AP99" s="156"/>
      <c r="AQ99" s="159">
        <f t="shared" si="147"/>
        <v>0</v>
      </c>
      <c r="AR99" s="156"/>
      <c r="AS99" s="156"/>
      <c r="AT99" s="156"/>
      <c r="AU99" s="163">
        <f t="shared" si="148"/>
        <v>0</v>
      </c>
      <c r="AV99" s="160">
        <f t="shared" si="149"/>
        <v>0</v>
      </c>
      <c r="AW99" s="164">
        <f t="shared" si="150"/>
        <v>0</v>
      </c>
      <c r="AX99" s="163">
        <f t="shared" si="151"/>
        <v>0</v>
      </c>
      <c r="AY99" s="160">
        <f t="shared" si="152"/>
        <v>0</v>
      </c>
      <c r="AZ99" s="160">
        <f t="shared" si="153"/>
        <v>0</v>
      </c>
      <c r="BA99" s="159">
        <f t="shared" si="154"/>
        <v>0</v>
      </c>
      <c r="BB99" s="156"/>
      <c r="BC99" s="156"/>
      <c r="BD99" s="156"/>
      <c r="BE99" s="159">
        <f t="shared" si="155"/>
        <v>0</v>
      </c>
      <c r="BF99" s="156"/>
      <c r="BG99" s="156"/>
      <c r="BH99" s="156"/>
      <c r="BI99" s="160">
        <f t="shared" si="156"/>
        <v>0</v>
      </c>
      <c r="BJ99" s="159">
        <f t="shared" si="157"/>
        <v>0</v>
      </c>
      <c r="BK99" s="164">
        <f t="shared" si="158"/>
        <v>0</v>
      </c>
      <c r="BL99" s="163">
        <f t="shared" si="159"/>
        <v>0</v>
      </c>
      <c r="BM99" s="160">
        <f t="shared" si="160"/>
        <v>0</v>
      </c>
      <c r="BN99" s="160">
        <f t="shared" si="161"/>
        <v>0</v>
      </c>
      <c r="BO99" s="159">
        <f t="shared" si="162"/>
        <v>0</v>
      </c>
      <c r="BP99" s="156"/>
      <c r="BQ99" s="156"/>
      <c r="BR99" s="159">
        <f t="shared" si="163"/>
        <v>0</v>
      </c>
      <c r="BS99" s="156"/>
      <c r="BT99" s="156"/>
      <c r="BU99" s="159">
        <f t="shared" si="164"/>
        <v>0</v>
      </c>
      <c r="BV99" s="160">
        <f t="shared" si="165"/>
        <v>0</v>
      </c>
      <c r="BW99" s="161">
        <f t="shared" si="166"/>
        <v>0</v>
      </c>
      <c r="BX99" s="162">
        <f t="shared" si="167"/>
        <v>0</v>
      </c>
      <c r="BY99" s="160">
        <f t="shared" si="168"/>
        <v>0</v>
      </c>
      <c r="BZ99" s="159">
        <f t="shared" si="169"/>
        <v>0</v>
      </c>
      <c r="CA99" s="156"/>
      <c r="CB99" s="156"/>
      <c r="CC99" s="156"/>
      <c r="CD99" s="159">
        <f t="shared" si="170"/>
        <v>0</v>
      </c>
      <c r="CE99" s="156"/>
      <c r="CF99" s="156"/>
      <c r="CG99" s="156"/>
      <c r="CH99" s="159">
        <f t="shared" si="171"/>
        <v>0</v>
      </c>
      <c r="CI99" s="160">
        <f t="shared" si="172"/>
        <v>0</v>
      </c>
      <c r="CJ99" s="164">
        <f t="shared" si="173"/>
        <v>0</v>
      </c>
      <c r="CK99" s="163">
        <f t="shared" si="174"/>
        <v>0</v>
      </c>
      <c r="CL99" s="163">
        <f t="shared" si="175"/>
        <v>0</v>
      </c>
      <c r="CM99" s="160">
        <f t="shared" si="176"/>
        <v>0</v>
      </c>
      <c r="CN99" s="160">
        <f t="shared" si="177"/>
        <v>0</v>
      </c>
      <c r="CO99" s="156"/>
      <c r="CP99" s="156"/>
      <c r="CQ99" s="159">
        <f t="shared" si="178"/>
        <v>0</v>
      </c>
      <c r="CR99" s="161">
        <f t="shared" si="179"/>
        <v>0</v>
      </c>
      <c r="CS99" s="162">
        <f t="shared" si="180"/>
        <v>0</v>
      </c>
      <c r="CT99" s="160">
        <f t="shared" si="181"/>
        <v>0</v>
      </c>
      <c r="CU99" s="160">
        <f t="shared" si="182"/>
        <v>0</v>
      </c>
      <c r="CV99" s="156"/>
      <c r="CW99" s="156"/>
      <c r="CX99" s="159">
        <f t="shared" si="183"/>
        <v>0</v>
      </c>
      <c r="CY99" s="161">
        <f t="shared" si="184"/>
        <v>0</v>
      </c>
      <c r="CZ99" s="162">
        <f t="shared" si="185"/>
        <v>0</v>
      </c>
      <c r="DA99" s="160">
        <f t="shared" si="186"/>
        <v>0</v>
      </c>
      <c r="DB99" s="160">
        <f t="shared" si="187"/>
        <v>0</v>
      </c>
      <c r="DC99" s="218">
        <f t="shared" si="109"/>
        <v>0</v>
      </c>
      <c r="DD99" s="160" t="str">
        <f t="shared" si="188"/>
        <v>دون المســـتوى</v>
      </c>
      <c r="DE99" s="165">
        <f t="shared" si="189"/>
        <v>14</v>
      </c>
      <c r="DF99" s="156"/>
      <c r="DG99" s="156"/>
      <c r="DH99" s="159">
        <f t="shared" si="190"/>
        <v>0</v>
      </c>
      <c r="DI99" s="156"/>
      <c r="DJ99" s="156"/>
      <c r="DK99" s="160">
        <f t="shared" si="191"/>
        <v>0</v>
      </c>
      <c r="DL99" s="163">
        <f t="shared" si="192"/>
        <v>0</v>
      </c>
      <c r="DM99" s="161">
        <f t="shared" si="193"/>
        <v>0</v>
      </c>
      <c r="DN99" s="162">
        <f t="shared" si="194"/>
        <v>0</v>
      </c>
      <c r="DO99" s="160">
        <f t="shared" si="195"/>
        <v>0</v>
      </c>
      <c r="DP99" s="160">
        <f t="shared" si="196"/>
        <v>0</v>
      </c>
      <c r="DQ99" s="156"/>
      <c r="DR99" s="156"/>
      <c r="DS99" s="157">
        <f t="shared" si="197"/>
        <v>0</v>
      </c>
      <c r="DT99" s="156"/>
      <c r="DU99" s="156"/>
      <c r="DV99" s="159">
        <f t="shared" si="198"/>
        <v>0</v>
      </c>
      <c r="DW99" s="160">
        <f t="shared" si="199"/>
        <v>0</v>
      </c>
      <c r="DX99" s="161">
        <f t="shared" si="200"/>
        <v>0</v>
      </c>
      <c r="DY99" s="162">
        <f t="shared" si="201"/>
        <v>0</v>
      </c>
      <c r="DZ99" s="160">
        <f t="shared" si="202"/>
        <v>0</v>
      </c>
      <c r="EA99" s="159">
        <f t="shared" si="203"/>
        <v>0</v>
      </c>
      <c r="EB99" s="135" t="str">
        <f t="shared" si="110"/>
        <v>/ لغة عربية</v>
      </c>
      <c r="EC99" s="135" t="str">
        <f t="shared" si="111"/>
        <v>/ لغة انجليزية</v>
      </c>
      <c r="ED99" s="135" t="str">
        <f t="shared" si="112"/>
        <v>/ دراسات إجتماعية</v>
      </c>
      <c r="EE99" s="135" t="str">
        <f t="shared" si="113"/>
        <v>/ رياضيات</v>
      </c>
      <c r="EF99" s="135" t="str">
        <f t="shared" si="114"/>
        <v>/ علوم</v>
      </c>
      <c r="EG99" s="135" t="str">
        <f t="shared" si="115"/>
        <v>/ تربية فنية</v>
      </c>
      <c r="EH99" s="135" t="str">
        <f t="shared" si="116"/>
        <v>/ حاسب آلى</v>
      </c>
      <c r="EI99" s="135" t="str">
        <f t="shared" si="204"/>
        <v>/ نشـــاط1</v>
      </c>
      <c r="EJ99" s="135" t="str">
        <f t="shared" si="205"/>
        <v>/ نشـــاط2</v>
      </c>
      <c r="EK99" s="135" t="str">
        <f t="shared" si="206"/>
        <v>/ مجموع كلى</v>
      </c>
      <c r="EL99" s="135" t="str">
        <f t="shared" si="117"/>
        <v>/ تربية دينية</v>
      </c>
      <c r="EM99" s="135" t="str">
        <f t="shared" si="207"/>
        <v>/ لغــة فرنسيــــة</v>
      </c>
      <c r="EN99" s="135" t="str">
        <f t="shared" si="118"/>
        <v>1</v>
      </c>
      <c r="EO99" s="135" t="str">
        <f t="shared" si="119"/>
        <v>1</v>
      </c>
      <c r="EP99" s="136" t="str">
        <f t="shared" si="120"/>
        <v>1</v>
      </c>
      <c r="EQ99" s="137" t="str">
        <f t="shared" si="121"/>
        <v>1</v>
      </c>
      <c r="ER99" s="136" t="str">
        <f t="shared" si="122"/>
        <v>1</v>
      </c>
      <c r="ES99" s="136" t="str">
        <f t="shared" si="123"/>
        <v>1</v>
      </c>
      <c r="ET99" s="150" t="str">
        <f t="shared" si="124"/>
        <v>1</v>
      </c>
      <c r="EU99" s="138" t="str">
        <f t="shared" si="208"/>
        <v>1</v>
      </c>
      <c r="EV99" s="147" t="str">
        <f t="shared" si="209"/>
        <v>1</v>
      </c>
      <c r="EW99" s="123" t="str">
        <f t="shared" si="210"/>
        <v>1</v>
      </c>
      <c r="EX99" s="124" t="str">
        <f t="shared" si="125"/>
        <v>1</v>
      </c>
      <c r="EY99" s="124" t="str">
        <f t="shared" si="211"/>
        <v>1</v>
      </c>
      <c r="EZ99" s="35">
        <f t="shared" si="212"/>
        <v>12</v>
      </c>
      <c r="FA99" s="36" t="str">
        <f t="shared" si="213"/>
        <v>/ لـه دور ثــان فى مــواد</v>
      </c>
      <c r="FB99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99" s="43"/>
      <c r="FD99" s="43"/>
      <c r="FE99" s="43"/>
      <c r="FF99" s="43"/>
      <c r="FG99" s="43"/>
      <c r="FH99" s="43"/>
      <c r="FI99" s="43"/>
      <c r="FJ99" s="43"/>
      <c r="FK99" s="43"/>
      <c r="FL99" s="43"/>
      <c r="FM99" s="43"/>
      <c r="FN99" s="43"/>
      <c r="FO99" s="43"/>
      <c r="FP99" s="43"/>
      <c r="FQ99" s="43"/>
      <c r="FR99" s="43"/>
      <c r="FS99" s="43"/>
      <c r="FT99" s="43"/>
      <c r="FU99" s="43"/>
      <c r="FV99" s="43"/>
      <c r="FW99" s="43"/>
      <c r="FX99" s="43"/>
      <c r="FY99" s="43"/>
      <c r="FZ99" s="43"/>
      <c r="GA99" s="43"/>
      <c r="GB99" s="43"/>
      <c r="GC99" s="43"/>
      <c r="GD99" s="43"/>
      <c r="GE99" s="43"/>
      <c r="GF99" s="43"/>
      <c r="GG99" s="43"/>
      <c r="GH99" s="43"/>
      <c r="GI99" s="43"/>
      <c r="GJ99" s="43"/>
      <c r="GK99" s="43"/>
      <c r="GL99" s="43"/>
      <c r="GM99" s="43"/>
      <c r="GN99" s="43"/>
      <c r="GO99" s="43"/>
      <c r="GP99" s="43"/>
      <c r="GQ99" s="43"/>
      <c r="GR99" s="43"/>
      <c r="GS99" s="43"/>
      <c r="GT99" s="43"/>
      <c r="GU99" s="43"/>
      <c r="GV99" s="43"/>
      <c r="GW99" s="43"/>
      <c r="GX99" s="43"/>
      <c r="GY99" s="43"/>
      <c r="GZ99" s="43"/>
      <c r="HA99" s="43"/>
      <c r="HB99" s="43"/>
      <c r="HC99" s="43"/>
      <c r="HD99" s="43"/>
      <c r="HE99" s="43"/>
      <c r="HF99" s="43"/>
      <c r="HG99" s="43"/>
      <c r="HH99" s="43"/>
      <c r="HI99" s="43"/>
      <c r="HJ99" s="43"/>
      <c r="HK99" s="43"/>
      <c r="HL99" s="43"/>
      <c r="HM99" s="43"/>
      <c r="HN99" s="43"/>
      <c r="HO99" s="43"/>
      <c r="HP99" s="43"/>
      <c r="HQ99" s="43"/>
      <c r="HR99" s="43"/>
      <c r="HS99" s="43"/>
      <c r="HT99" s="43"/>
      <c r="HU99" s="43"/>
      <c r="HV99" s="43"/>
      <c r="HW99" s="43"/>
      <c r="HX99" s="43"/>
      <c r="HY99" s="43"/>
      <c r="HZ99" s="43"/>
      <c r="IA99" s="43"/>
      <c r="IB99" s="43"/>
      <c r="IC99" s="43"/>
      <c r="ID99" s="43"/>
      <c r="IE99" s="43"/>
      <c r="IF99" s="43"/>
      <c r="IG99" s="43"/>
      <c r="IH99" s="43"/>
      <c r="II99" s="43"/>
      <c r="IJ99" s="43"/>
      <c r="IK99" s="43"/>
      <c r="IL99" s="43"/>
      <c r="IM99" s="43"/>
      <c r="IN99" s="43"/>
      <c r="IO99" s="43"/>
      <c r="IP99" s="43"/>
      <c r="IQ99" s="43"/>
      <c r="IR99" s="43"/>
      <c r="IS99" s="43"/>
      <c r="IT99" s="43"/>
      <c r="IU99" s="43"/>
      <c r="IV99" s="43"/>
      <c r="IW99" s="43"/>
      <c r="IX99" s="43"/>
      <c r="IY99" s="43"/>
    </row>
    <row r="100" spans="1:259" ht="20.25" x14ac:dyDescent="0.3">
      <c r="A100" s="187" t="str">
        <f>+IF(B100="","",SUBTOTAL(3,B$10:B100))</f>
        <v/>
      </c>
      <c r="B100" s="188"/>
      <c r="C100" s="176"/>
      <c r="D100" s="176"/>
      <c r="E100" s="189"/>
      <c r="F100" s="189"/>
      <c r="G100" s="176"/>
      <c r="H100" s="176"/>
      <c r="I100" s="175">
        <f t="shared" si="126"/>
        <v>0</v>
      </c>
      <c r="J100" s="176"/>
      <c r="K100" s="190"/>
      <c r="L100" s="177">
        <f t="shared" si="127"/>
        <v>0</v>
      </c>
      <c r="M100" s="178">
        <f t="shared" si="128"/>
        <v>0</v>
      </c>
      <c r="N100" s="179">
        <f t="shared" si="129"/>
        <v>0</v>
      </c>
      <c r="O100" s="180">
        <f t="shared" si="130"/>
        <v>0</v>
      </c>
      <c r="P100" s="178">
        <f t="shared" si="131"/>
        <v>0</v>
      </c>
      <c r="Q100" s="177">
        <f t="shared" si="132"/>
        <v>0</v>
      </c>
      <c r="R100" s="176"/>
      <c r="S100" s="176"/>
      <c r="T100" s="175">
        <f t="shared" si="133"/>
        <v>0</v>
      </c>
      <c r="U100" s="176"/>
      <c r="V100" s="176"/>
      <c r="W100" s="177">
        <f t="shared" si="134"/>
        <v>0</v>
      </c>
      <c r="X100" s="178">
        <f t="shared" si="135"/>
        <v>0</v>
      </c>
      <c r="Y100" s="179">
        <f t="shared" si="136"/>
        <v>0</v>
      </c>
      <c r="Z100" s="180">
        <f t="shared" si="137"/>
        <v>0</v>
      </c>
      <c r="AA100" s="178">
        <f t="shared" si="138"/>
        <v>0</v>
      </c>
      <c r="AB100" s="177">
        <f t="shared" si="139"/>
        <v>0</v>
      </c>
      <c r="AC100" s="176"/>
      <c r="AD100" s="176"/>
      <c r="AE100" s="175">
        <f t="shared" si="140"/>
        <v>0</v>
      </c>
      <c r="AF100" s="176"/>
      <c r="AG100" s="176"/>
      <c r="AH100" s="177">
        <f t="shared" si="141"/>
        <v>0</v>
      </c>
      <c r="AI100" s="178">
        <f t="shared" si="142"/>
        <v>0</v>
      </c>
      <c r="AJ100" s="179">
        <f t="shared" si="143"/>
        <v>0</v>
      </c>
      <c r="AK100" s="180">
        <f t="shared" si="144"/>
        <v>0</v>
      </c>
      <c r="AL100" s="178">
        <f t="shared" si="145"/>
        <v>0</v>
      </c>
      <c r="AM100" s="177">
        <f t="shared" si="146"/>
        <v>0</v>
      </c>
      <c r="AN100" s="176"/>
      <c r="AO100" s="176"/>
      <c r="AP100" s="176"/>
      <c r="AQ100" s="177">
        <f t="shared" si="147"/>
        <v>0</v>
      </c>
      <c r="AR100" s="176"/>
      <c r="AS100" s="176"/>
      <c r="AT100" s="176"/>
      <c r="AU100" s="181">
        <f t="shared" si="148"/>
        <v>0</v>
      </c>
      <c r="AV100" s="178">
        <f t="shared" si="149"/>
        <v>0</v>
      </c>
      <c r="AW100" s="182">
        <f t="shared" si="150"/>
        <v>0</v>
      </c>
      <c r="AX100" s="181">
        <f t="shared" si="151"/>
        <v>0</v>
      </c>
      <c r="AY100" s="178">
        <f t="shared" si="152"/>
        <v>0</v>
      </c>
      <c r="AZ100" s="178">
        <f t="shared" si="153"/>
        <v>0</v>
      </c>
      <c r="BA100" s="177">
        <f t="shared" si="154"/>
        <v>0</v>
      </c>
      <c r="BB100" s="176"/>
      <c r="BC100" s="176"/>
      <c r="BD100" s="176"/>
      <c r="BE100" s="177">
        <f t="shared" si="155"/>
        <v>0</v>
      </c>
      <c r="BF100" s="176"/>
      <c r="BG100" s="176"/>
      <c r="BH100" s="176"/>
      <c r="BI100" s="178">
        <f t="shared" si="156"/>
        <v>0</v>
      </c>
      <c r="BJ100" s="177">
        <f t="shared" si="157"/>
        <v>0</v>
      </c>
      <c r="BK100" s="182">
        <f t="shared" si="158"/>
        <v>0</v>
      </c>
      <c r="BL100" s="181">
        <f t="shared" si="159"/>
        <v>0</v>
      </c>
      <c r="BM100" s="178">
        <f t="shared" si="160"/>
        <v>0</v>
      </c>
      <c r="BN100" s="178">
        <f t="shared" si="161"/>
        <v>0</v>
      </c>
      <c r="BO100" s="177">
        <f t="shared" si="162"/>
        <v>0</v>
      </c>
      <c r="BP100" s="176"/>
      <c r="BQ100" s="176"/>
      <c r="BR100" s="177">
        <f t="shared" si="163"/>
        <v>0</v>
      </c>
      <c r="BS100" s="176"/>
      <c r="BT100" s="176"/>
      <c r="BU100" s="177">
        <f t="shared" si="164"/>
        <v>0</v>
      </c>
      <c r="BV100" s="178">
        <f t="shared" si="165"/>
        <v>0</v>
      </c>
      <c r="BW100" s="179">
        <f t="shared" si="166"/>
        <v>0</v>
      </c>
      <c r="BX100" s="180">
        <f t="shared" si="167"/>
        <v>0</v>
      </c>
      <c r="BY100" s="178">
        <f t="shared" si="168"/>
        <v>0</v>
      </c>
      <c r="BZ100" s="177">
        <f t="shared" si="169"/>
        <v>0</v>
      </c>
      <c r="CA100" s="176"/>
      <c r="CB100" s="176"/>
      <c r="CC100" s="176"/>
      <c r="CD100" s="177">
        <f t="shared" si="170"/>
        <v>0</v>
      </c>
      <c r="CE100" s="176"/>
      <c r="CF100" s="176"/>
      <c r="CG100" s="176"/>
      <c r="CH100" s="177">
        <f t="shared" si="171"/>
        <v>0</v>
      </c>
      <c r="CI100" s="178">
        <f t="shared" si="172"/>
        <v>0</v>
      </c>
      <c r="CJ100" s="182">
        <f t="shared" si="173"/>
        <v>0</v>
      </c>
      <c r="CK100" s="181">
        <f t="shared" si="174"/>
        <v>0</v>
      </c>
      <c r="CL100" s="181">
        <f t="shared" si="175"/>
        <v>0</v>
      </c>
      <c r="CM100" s="178">
        <f t="shared" si="176"/>
        <v>0</v>
      </c>
      <c r="CN100" s="178">
        <f t="shared" si="177"/>
        <v>0</v>
      </c>
      <c r="CO100" s="176"/>
      <c r="CP100" s="167"/>
      <c r="CQ100" s="171">
        <f t="shared" si="178"/>
        <v>0</v>
      </c>
      <c r="CR100" s="173">
        <f t="shared" si="179"/>
        <v>0</v>
      </c>
      <c r="CS100" s="174">
        <f t="shared" si="180"/>
        <v>0</v>
      </c>
      <c r="CT100" s="172">
        <f t="shared" si="181"/>
        <v>0</v>
      </c>
      <c r="CU100" s="172">
        <f t="shared" si="182"/>
        <v>0</v>
      </c>
      <c r="CV100" s="176"/>
      <c r="CW100" s="167"/>
      <c r="CX100" s="171">
        <f t="shared" si="183"/>
        <v>0</v>
      </c>
      <c r="CY100" s="173">
        <f t="shared" si="184"/>
        <v>0</v>
      </c>
      <c r="CZ100" s="174">
        <f t="shared" si="185"/>
        <v>0</v>
      </c>
      <c r="DA100" s="172">
        <f t="shared" si="186"/>
        <v>0</v>
      </c>
      <c r="DB100" s="172">
        <f t="shared" si="187"/>
        <v>0</v>
      </c>
      <c r="DC100" s="218">
        <f t="shared" si="109"/>
        <v>0</v>
      </c>
      <c r="DD100" s="160" t="str">
        <f t="shared" si="188"/>
        <v>دون المســـتوى</v>
      </c>
      <c r="DE100" s="165">
        <f t="shared" si="189"/>
        <v>14</v>
      </c>
      <c r="DF100" s="176"/>
      <c r="DG100" s="176"/>
      <c r="DH100" s="177">
        <f t="shared" si="190"/>
        <v>0</v>
      </c>
      <c r="DI100" s="176"/>
      <c r="DJ100" s="176"/>
      <c r="DK100" s="178">
        <f t="shared" si="191"/>
        <v>0</v>
      </c>
      <c r="DL100" s="181">
        <f t="shared" si="192"/>
        <v>0</v>
      </c>
      <c r="DM100" s="179">
        <f t="shared" si="193"/>
        <v>0</v>
      </c>
      <c r="DN100" s="180">
        <f t="shared" si="194"/>
        <v>0</v>
      </c>
      <c r="DO100" s="178">
        <f t="shared" si="195"/>
        <v>0</v>
      </c>
      <c r="DP100" s="178">
        <f t="shared" si="196"/>
        <v>0</v>
      </c>
      <c r="DQ100" s="156"/>
      <c r="DR100" s="156"/>
      <c r="DS100" s="157">
        <f t="shared" si="197"/>
        <v>0</v>
      </c>
      <c r="DT100" s="156"/>
      <c r="DU100" s="156"/>
      <c r="DV100" s="159">
        <f t="shared" si="198"/>
        <v>0</v>
      </c>
      <c r="DW100" s="160">
        <f t="shared" si="199"/>
        <v>0</v>
      </c>
      <c r="DX100" s="161">
        <f t="shared" si="200"/>
        <v>0</v>
      </c>
      <c r="DY100" s="162">
        <f t="shared" si="201"/>
        <v>0</v>
      </c>
      <c r="DZ100" s="160">
        <f t="shared" si="202"/>
        <v>0</v>
      </c>
      <c r="EA100" s="159">
        <f t="shared" si="203"/>
        <v>0</v>
      </c>
      <c r="EB100" s="126" t="str">
        <f t="shared" si="110"/>
        <v>/ لغة عربية</v>
      </c>
      <c r="EC100" s="126" t="str">
        <f t="shared" si="111"/>
        <v>/ لغة انجليزية</v>
      </c>
      <c r="ED100" s="126" t="str">
        <f t="shared" si="112"/>
        <v>/ دراسات إجتماعية</v>
      </c>
      <c r="EE100" s="126" t="str">
        <f t="shared" si="113"/>
        <v>/ رياضيات</v>
      </c>
      <c r="EF100" s="126" t="str">
        <f t="shared" si="114"/>
        <v>/ علوم</v>
      </c>
      <c r="EG100" s="126" t="str">
        <f t="shared" si="115"/>
        <v>/ تربية فنية</v>
      </c>
      <c r="EH100" s="126" t="str">
        <f t="shared" si="116"/>
        <v>/ حاسب آلى</v>
      </c>
      <c r="EI100" s="126" t="str">
        <f t="shared" si="204"/>
        <v>/ نشـــاط1</v>
      </c>
      <c r="EJ100" s="126" t="str">
        <f t="shared" si="205"/>
        <v>/ نشـــاط2</v>
      </c>
      <c r="EK100" s="139" t="str">
        <f t="shared" si="206"/>
        <v>/ مجموع كلى</v>
      </c>
      <c r="EL100" s="126" t="str">
        <f t="shared" si="117"/>
        <v>/ تربية دينية</v>
      </c>
      <c r="EM100" s="126" t="str">
        <f t="shared" si="207"/>
        <v>/ لغــة فرنسيــــة</v>
      </c>
      <c r="EN100" s="126" t="str">
        <f t="shared" si="118"/>
        <v>1</v>
      </c>
      <c r="EO100" s="126" t="str">
        <f t="shared" si="119"/>
        <v>1</v>
      </c>
      <c r="EP100" s="126" t="str">
        <f t="shared" si="120"/>
        <v>1</v>
      </c>
      <c r="EQ100" s="126" t="str">
        <f t="shared" si="121"/>
        <v>1</v>
      </c>
      <c r="ER100" s="126" t="str">
        <f t="shared" si="122"/>
        <v>1</v>
      </c>
      <c r="ES100" s="126" t="str">
        <f t="shared" si="123"/>
        <v>1</v>
      </c>
      <c r="ET100" s="151" t="str">
        <f t="shared" si="124"/>
        <v>1</v>
      </c>
      <c r="EU100" s="126" t="str">
        <f t="shared" si="208"/>
        <v>1</v>
      </c>
      <c r="EV100" s="148" t="str">
        <f t="shared" si="209"/>
        <v>1</v>
      </c>
      <c r="EW100" s="125" t="str">
        <f t="shared" si="210"/>
        <v>1</v>
      </c>
      <c r="EX100" s="126" t="str">
        <f t="shared" si="125"/>
        <v>1</v>
      </c>
      <c r="EY100" s="126" t="str">
        <f t="shared" si="211"/>
        <v>1</v>
      </c>
      <c r="EZ100" s="62">
        <f t="shared" si="212"/>
        <v>12</v>
      </c>
      <c r="FA100" s="63" t="str">
        <f t="shared" si="213"/>
        <v>/ لـه دور ثــان فى مــواد</v>
      </c>
      <c r="FB100" s="64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01" spans="1:259" ht="20.25" x14ac:dyDescent="0.3">
      <c r="A101" s="154" t="str">
        <f>+IF(B101="","",SUBTOTAL(3,B$10:B101))</f>
        <v/>
      </c>
      <c r="B101" s="186"/>
      <c r="C101" s="156"/>
      <c r="D101" s="156"/>
      <c r="E101" s="183"/>
      <c r="F101" s="183"/>
      <c r="G101" s="156"/>
      <c r="H101" s="156"/>
      <c r="I101" s="157">
        <f t="shared" si="126"/>
        <v>0</v>
      </c>
      <c r="J101" s="156"/>
      <c r="K101" s="158"/>
      <c r="L101" s="159">
        <f t="shared" si="127"/>
        <v>0</v>
      </c>
      <c r="M101" s="160">
        <f t="shared" si="128"/>
        <v>0</v>
      </c>
      <c r="N101" s="161">
        <f t="shared" si="129"/>
        <v>0</v>
      </c>
      <c r="O101" s="162">
        <f t="shared" si="130"/>
        <v>0</v>
      </c>
      <c r="P101" s="160">
        <f t="shared" si="131"/>
        <v>0</v>
      </c>
      <c r="Q101" s="159">
        <f t="shared" si="132"/>
        <v>0</v>
      </c>
      <c r="R101" s="156"/>
      <c r="S101" s="156"/>
      <c r="T101" s="157">
        <f t="shared" si="133"/>
        <v>0</v>
      </c>
      <c r="U101" s="156"/>
      <c r="V101" s="156"/>
      <c r="W101" s="159">
        <f t="shared" si="134"/>
        <v>0</v>
      </c>
      <c r="X101" s="160">
        <f t="shared" si="135"/>
        <v>0</v>
      </c>
      <c r="Y101" s="161">
        <f t="shared" si="136"/>
        <v>0</v>
      </c>
      <c r="Z101" s="162">
        <f t="shared" si="137"/>
        <v>0</v>
      </c>
      <c r="AA101" s="160">
        <f t="shared" si="138"/>
        <v>0</v>
      </c>
      <c r="AB101" s="159">
        <f t="shared" si="139"/>
        <v>0</v>
      </c>
      <c r="AC101" s="156"/>
      <c r="AD101" s="156"/>
      <c r="AE101" s="157">
        <f t="shared" si="140"/>
        <v>0</v>
      </c>
      <c r="AF101" s="156"/>
      <c r="AG101" s="156"/>
      <c r="AH101" s="159">
        <f t="shared" si="141"/>
        <v>0</v>
      </c>
      <c r="AI101" s="160">
        <f t="shared" si="142"/>
        <v>0</v>
      </c>
      <c r="AJ101" s="161">
        <f t="shared" si="143"/>
        <v>0</v>
      </c>
      <c r="AK101" s="162">
        <f t="shared" si="144"/>
        <v>0</v>
      </c>
      <c r="AL101" s="160">
        <f t="shared" si="145"/>
        <v>0</v>
      </c>
      <c r="AM101" s="159">
        <f t="shared" si="146"/>
        <v>0</v>
      </c>
      <c r="AN101" s="156"/>
      <c r="AO101" s="156"/>
      <c r="AP101" s="156"/>
      <c r="AQ101" s="159">
        <f t="shared" si="147"/>
        <v>0</v>
      </c>
      <c r="AR101" s="156"/>
      <c r="AS101" s="156"/>
      <c r="AT101" s="156"/>
      <c r="AU101" s="163">
        <f t="shared" si="148"/>
        <v>0</v>
      </c>
      <c r="AV101" s="160">
        <f t="shared" si="149"/>
        <v>0</v>
      </c>
      <c r="AW101" s="164">
        <f t="shared" si="150"/>
        <v>0</v>
      </c>
      <c r="AX101" s="163">
        <f t="shared" si="151"/>
        <v>0</v>
      </c>
      <c r="AY101" s="160">
        <f t="shared" si="152"/>
        <v>0</v>
      </c>
      <c r="AZ101" s="160">
        <f t="shared" si="153"/>
        <v>0</v>
      </c>
      <c r="BA101" s="159">
        <f t="shared" si="154"/>
        <v>0</v>
      </c>
      <c r="BB101" s="156"/>
      <c r="BC101" s="156"/>
      <c r="BD101" s="156"/>
      <c r="BE101" s="159">
        <f t="shared" si="155"/>
        <v>0</v>
      </c>
      <c r="BF101" s="156"/>
      <c r="BG101" s="156"/>
      <c r="BH101" s="156"/>
      <c r="BI101" s="160">
        <f t="shared" si="156"/>
        <v>0</v>
      </c>
      <c r="BJ101" s="159">
        <f t="shared" si="157"/>
        <v>0</v>
      </c>
      <c r="BK101" s="164">
        <f t="shared" si="158"/>
        <v>0</v>
      </c>
      <c r="BL101" s="163">
        <f t="shared" si="159"/>
        <v>0</v>
      </c>
      <c r="BM101" s="160">
        <f t="shared" si="160"/>
        <v>0</v>
      </c>
      <c r="BN101" s="160">
        <f t="shared" si="161"/>
        <v>0</v>
      </c>
      <c r="BO101" s="159">
        <f t="shared" si="162"/>
        <v>0</v>
      </c>
      <c r="BP101" s="156"/>
      <c r="BQ101" s="156"/>
      <c r="BR101" s="159">
        <f t="shared" si="163"/>
        <v>0</v>
      </c>
      <c r="BS101" s="156"/>
      <c r="BT101" s="156"/>
      <c r="BU101" s="159">
        <f t="shared" si="164"/>
        <v>0</v>
      </c>
      <c r="BV101" s="160">
        <f t="shared" si="165"/>
        <v>0</v>
      </c>
      <c r="BW101" s="161">
        <f t="shared" si="166"/>
        <v>0</v>
      </c>
      <c r="BX101" s="162">
        <f t="shared" si="167"/>
        <v>0</v>
      </c>
      <c r="BY101" s="160">
        <f t="shared" si="168"/>
        <v>0</v>
      </c>
      <c r="BZ101" s="159">
        <f t="shared" si="169"/>
        <v>0</v>
      </c>
      <c r="CA101" s="156"/>
      <c r="CB101" s="156"/>
      <c r="CC101" s="156"/>
      <c r="CD101" s="159">
        <f t="shared" si="170"/>
        <v>0</v>
      </c>
      <c r="CE101" s="156"/>
      <c r="CF101" s="156"/>
      <c r="CG101" s="156"/>
      <c r="CH101" s="159">
        <f t="shared" si="171"/>
        <v>0</v>
      </c>
      <c r="CI101" s="160">
        <f t="shared" si="172"/>
        <v>0</v>
      </c>
      <c r="CJ101" s="164">
        <f t="shared" si="173"/>
        <v>0</v>
      </c>
      <c r="CK101" s="163">
        <f t="shared" si="174"/>
        <v>0</v>
      </c>
      <c r="CL101" s="163">
        <f t="shared" si="175"/>
        <v>0</v>
      </c>
      <c r="CM101" s="160">
        <f t="shared" si="176"/>
        <v>0</v>
      </c>
      <c r="CN101" s="160">
        <f t="shared" si="177"/>
        <v>0</v>
      </c>
      <c r="CO101" s="156"/>
      <c r="CP101" s="156"/>
      <c r="CQ101" s="159">
        <f t="shared" si="178"/>
        <v>0</v>
      </c>
      <c r="CR101" s="161">
        <f t="shared" si="179"/>
        <v>0</v>
      </c>
      <c r="CS101" s="162">
        <f t="shared" si="180"/>
        <v>0</v>
      </c>
      <c r="CT101" s="160">
        <f t="shared" si="181"/>
        <v>0</v>
      </c>
      <c r="CU101" s="160">
        <f t="shared" si="182"/>
        <v>0</v>
      </c>
      <c r="CV101" s="156"/>
      <c r="CW101" s="156"/>
      <c r="CX101" s="159">
        <f t="shared" si="183"/>
        <v>0</v>
      </c>
      <c r="CY101" s="161">
        <f t="shared" si="184"/>
        <v>0</v>
      </c>
      <c r="CZ101" s="162">
        <f t="shared" si="185"/>
        <v>0</v>
      </c>
      <c r="DA101" s="160">
        <f t="shared" si="186"/>
        <v>0</v>
      </c>
      <c r="DB101" s="160">
        <f t="shared" si="187"/>
        <v>0</v>
      </c>
      <c r="DC101" s="218">
        <f t="shared" si="109"/>
        <v>0</v>
      </c>
      <c r="DD101" s="160" t="str">
        <f t="shared" si="188"/>
        <v>دون المســـتوى</v>
      </c>
      <c r="DE101" s="165">
        <f t="shared" si="189"/>
        <v>14</v>
      </c>
      <c r="DF101" s="156"/>
      <c r="DG101" s="156"/>
      <c r="DH101" s="159">
        <f t="shared" si="190"/>
        <v>0</v>
      </c>
      <c r="DI101" s="156"/>
      <c r="DJ101" s="156"/>
      <c r="DK101" s="160">
        <f t="shared" si="191"/>
        <v>0</v>
      </c>
      <c r="DL101" s="163">
        <f t="shared" si="192"/>
        <v>0</v>
      </c>
      <c r="DM101" s="161">
        <f t="shared" si="193"/>
        <v>0</v>
      </c>
      <c r="DN101" s="162">
        <f t="shared" si="194"/>
        <v>0</v>
      </c>
      <c r="DO101" s="160">
        <f t="shared" si="195"/>
        <v>0</v>
      </c>
      <c r="DP101" s="160">
        <f t="shared" si="196"/>
        <v>0</v>
      </c>
      <c r="DQ101" s="156"/>
      <c r="DR101" s="156"/>
      <c r="DS101" s="157">
        <f t="shared" si="197"/>
        <v>0</v>
      </c>
      <c r="DT101" s="156"/>
      <c r="DU101" s="156"/>
      <c r="DV101" s="159">
        <f t="shared" si="198"/>
        <v>0</v>
      </c>
      <c r="DW101" s="160">
        <f t="shared" si="199"/>
        <v>0</v>
      </c>
      <c r="DX101" s="161">
        <f t="shared" si="200"/>
        <v>0</v>
      </c>
      <c r="DY101" s="162">
        <f t="shared" si="201"/>
        <v>0</v>
      </c>
      <c r="DZ101" s="160">
        <f t="shared" si="202"/>
        <v>0</v>
      </c>
      <c r="EA101" s="159">
        <f t="shared" si="203"/>
        <v>0</v>
      </c>
      <c r="EB101" s="135" t="str">
        <f t="shared" si="110"/>
        <v>/ لغة عربية</v>
      </c>
      <c r="EC101" s="135" t="str">
        <f t="shared" si="111"/>
        <v>/ لغة انجليزية</v>
      </c>
      <c r="ED101" s="135" t="str">
        <f t="shared" si="112"/>
        <v>/ دراسات إجتماعية</v>
      </c>
      <c r="EE101" s="135" t="str">
        <f t="shared" si="113"/>
        <v>/ رياضيات</v>
      </c>
      <c r="EF101" s="135" t="str">
        <f t="shared" si="114"/>
        <v>/ علوم</v>
      </c>
      <c r="EG101" s="135" t="str">
        <f t="shared" si="115"/>
        <v>/ تربية فنية</v>
      </c>
      <c r="EH101" s="135" t="str">
        <f t="shared" si="116"/>
        <v>/ حاسب آلى</v>
      </c>
      <c r="EI101" s="135" t="str">
        <f t="shared" si="204"/>
        <v>/ نشـــاط1</v>
      </c>
      <c r="EJ101" s="135" t="str">
        <f t="shared" si="205"/>
        <v>/ نشـــاط2</v>
      </c>
      <c r="EK101" s="135" t="str">
        <f t="shared" si="206"/>
        <v>/ مجموع كلى</v>
      </c>
      <c r="EL101" s="135" t="str">
        <f t="shared" si="117"/>
        <v>/ تربية دينية</v>
      </c>
      <c r="EM101" s="135" t="str">
        <f t="shared" si="207"/>
        <v>/ لغــة فرنسيــــة</v>
      </c>
      <c r="EN101" s="135" t="str">
        <f t="shared" si="118"/>
        <v>1</v>
      </c>
      <c r="EO101" s="135" t="str">
        <f t="shared" si="119"/>
        <v>1</v>
      </c>
      <c r="EP101" s="136" t="str">
        <f t="shared" si="120"/>
        <v>1</v>
      </c>
      <c r="EQ101" s="137" t="str">
        <f t="shared" si="121"/>
        <v>1</v>
      </c>
      <c r="ER101" s="136" t="str">
        <f t="shared" si="122"/>
        <v>1</v>
      </c>
      <c r="ES101" s="136" t="str">
        <f t="shared" si="123"/>
        <v>1</v>
      </c>
      <c r="ET101" s="150" t="str">
        <f t="shared" si="124"/>
        <v>1</v>
      </c>
      <c r="EU101" s="138" t="str">
        <f t="shared" si="208"/>
        <v>1</v>
      </c>
      <c r="EV101" s="147" t="str">
        <f t="shared" si="209"/>
        <v>1</v>
      </c>
      <c r="EW101" s="123" t="str">
        <f t="shared" si="210"/>
        <v>1</v>
      </c>
      <c r="EX101" s="124" t="str">
        <f t="shared" si="125"/>
        <v>1</v>
      </c>
      <c r="EY101" s="124" t="str">
        <f t="shared" si="211"/>
        <v>1</v>
      </c>
      <c r="EZ101" s="35">
        <f t="shared" si="212"/>
        <v>12</v>
      </c>
      <c r="FA101" s="36" t="str">
        <f t="shared" si="213"/>
        <v>/ لـه دور ثــان فى مــواد</v>
      </c>
      <c r="FB101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02" spans="1:259" ht="20.25" x14ac:dyDescent="0.3">
      <c r="A102" s="154" t="str">
        <f>+IF(B102="","",SUBTOTAL(3,B$10:B102))</f>
        <v/>
      </c>
      <c r="B102" s="186"/>
      <c r="C102" s="156"/>
      <c r="D102" s="156"/>
      <c r="E102" s="183"/>
      <c r="F102" s="183"/>
      <c r="G102" s="156"/>
      <c r="H102" s="156"/>
      <c r="I102" s="157">
        <f t="shared" si="126"/>
        <v>0</v>
      </c>
      <c r="J102" s="156"/>
      <c r="K102" s="158"/>
      <c r="L102" s="159">
        <f t="shared" si="127"/>
        <v>0</v>
      </c>
      <c r="M102" s="160">
        <f t="shared" si="128"/>
        <v>0</v>
      </c>
      <c r="N102" s="161">
        <f t="shared" si="129"/>
        <v>0</v>
      </c>
      <c r="O102" s="162">
        <f t="shared" si="130"/>
        <v>0</v>
      </c>
      <c r="P102" s="160">
        <f t="shared" si="131"/>
        <v>0</v>
      </c>
      <c r="Q102" s="159">
        <f t="shared" si="132"/>
        <v>0</v>
      </c>
      <c r="R102" s="156"/>
      <c r="S102" s="156"/>
      <c r="T102" s="157">
        <f t="shared" si="133"/>
        <v>0</v>
      </c>
      <c r="U102" s="156"/>
      <c r="V102" s="156"/>
      <c r="W102" s="159">
        <f t="shared" si="134"/>
        <v>0</v>
      </c>
      <c r="X102" s="160">
        <f t="shared" si="135"/>
        <v>0</v>
      </c>
      <c r="Y102" s="161">
        <f t="shared" si="136"/>
        <v>0</v>
      </c>
      <c r="Z102" s="162">
        <f t="shared" si="137"/>
        <v>0</v>
      </c>
      <c r="AA102" s="160">
        <f t="shared" si="138"/>
        <v>0</v>
      </c>
      <c r="AB102" s="159">
        <f t="shared" si="139"/>
        <v>0</v>
      </c>
      <c r="AC102" s="156"/>
      <c r="AD102" s="156"/>
      <c r="AE102" s="157">
        <f t="shared" si="140"/>
        <v>0</v>
      </c>
      <c r="AF102" s="156"/>
      <c r="AG102" s="156"/>
      <c r="AH102" s="159">
        <f t="shared" si="141"/>
        <v>0</v>
      </c>
      <c r="AI102" s="160">
        <f t="shared" si="142"/>
        <v>0</v>
      </c>
      <c r="AJ102" s="161">
        <f t="shared" si="143"/>
        <v>0</v>
      </c>
      <c r="AK102" s="162">
        <f t="shared" si="144"/>
        <v>0</v>
      </c>
      <c r="AL102" s="160">
        <f t="shared" si="145"/>
        <v>0</v>
      </c>
      <c r="AM102" s="159">
        <f t="shared" si="146"/>
        <v>0</v>
      </c>
      <c r="AN102" s="156"/>
      <c r="AO102" s="156"/>
      <c r="AP102" s="156"/>
      <c r="AQ102" s="159">
        <f t="shared" si="147"/>
        <v>0</v>
      </c>
      <c r="AR102" s="156"/>
      <c r="AS102" s="156"/>
      <c r="AT102" s="156"/>
      <c r="AU102" s="163">
        <f t="shared" si="148"/>
        <v>0</v>
      </c>
      <c r="AV102" s="160">
        <f t="shared" si="149"/>
        <v>0</v>
      </c>
      <c r="AW102" s="164">
        <f t="shared" si="150"/>
        <v>0</v>
      </c>
      <c r="AX102" s="163">
        <f t="shared" si="151"/>
        <v>0</v>
      </c>
      <c r="AY102" s="160">
        <f t="shared" si="152"/>
        <v>0</v>
      </c>
      <c r="AZ102" s="160">
        <f t="shared" si="153"/>
        <v>0</v>
      </c>
      <c r="BA102" s="159">
        <f t="shared" si="154"/>
        <v>0</v>
      </c>
      <c r="BB102" s="156"/>
      <c r="BC102" s="156"/>
      <c r="BD102" s="156"/>
      <c r="BE102" s="159">
        <f t="shared" si="155"/>
        <v>0</v>
      </c>
      <c r="BF102" s="156"/>
      <c r="BG102" s="156"/>
      <c r="BH102" s="156"/>
      <c r="BI102" s="160">
        <f t="shared" si="156"/>
        <v>0</v>
      </c>
      <c r="BJ102" s="159">
        <f t="shared" si="157"/>
        <v>0</v>
      </c>
      <c r="BK102" s="164">
        <f t="shared" si="158"/>
        <v>0</v>
      </c>
      <c r="BL102" s="163">
        <f t="shared" si="159"/>
        <v>0</v>
      </c>
      <c r="BM102" s="160">
        <f t="shared" si="160"/>
        <v>0</v>
      </c>
      <c r="BN102" s="160">
        <f t="shared" si="161"/>
        <v>0</v>
      </c>
      <c r="BO102" s="159">
        <f t="shared" si="162"/>
        <v>0</v>
      </c>
      <c r="BP102" s="156"/>
      <c r="BQ102" s="156"/>
      <c r="BR102" s="159">
        <f t="shared" si="163"/>
        <v>0</v>
      </c>
      <c r="BS102" s="156"/>
      <c r="BT102" s="156"/>
      <c r="BU102" s="159">
        <f t="shared" si="164"/>
        <v>0</v>
      </c>
      <c r="BV102" s="160">
        <f t="shared" si="165"/>
        <v>0</v>
      </c>
      <c r="BW102" s="161">
        <f t="shared" si="166"/>
        <v>0</v>
      </c>
      <c r="BX102" s="162">
        <f t="shared" si="167"/>
        <v>0</v>
      </c>
      <c r="BY102" s="160">
        <f t="shared" si="168"/>
        <v>0</v>
      </c>
      <c r="BZ102" s="159">
        <f t="shared" si="169"/>
        <v>0</v>
      </c>
      <c r="CA102" s="156"/>
      <c r="CB102" s="156"/>
      <c r="CC102" s="156"/>
      <c r="CD102" s="159">
        <f t="shared" si="170"/>
        <v>0</v>
      </c>
      <c r="CE102" s="156"/>
      <c r="CF102" s="156"/>
      <c r="CG102" s="156"/>
      <c r="CH102" s="159">
        <f t="shared" si="171"/>
        <v>0</v>
      </c>
      <c r="CI102" s="160">
        <f t="shared" si="172"/>
        <v>0</v>
      </c>
      <c r="CJ102" s="164">
        <f t="shared" si="173"/>
        <v>0</v>
      </c>
      <c r="CK102" s="163">
        <f t="shared" si="174"/>
        <v>0</v>
      </c>
      <c r="CL102" s="163">
        <f t="shared" si="175"/>
        <v>0</v>
      </c>
      <c r="CM102" s="160">
        <f t="shared" si="176"/>
        <v>0</v>
      </c>
      <c r="CN102" s="160">
        <f t="shared" si="177"/>
        <v>0</v>
      </c>
      <c r="CO102" s="156"/>
      <c r="CP102" s="156"/>
      <c r="CQ102" s="159">
        <f t="shared" si="178"/>
        <v>0</v>
      </c>
      <c r="CR102" s="161">
        <f t="shared" si="179"/>
        <v>0</v>
      </c>
      <c r="CS102" s="162">
        <f t="shared" si="180"/>
        <v>0</v>
      </c>
      <c r="CT102" s="160">
        <f t="shared" si="181"/>
        <v>0</v>
      </c>
      <c r="CU102" s="160">
        <f t="shared" si="182"/>
        <v>0</v>
      </c>
      <c r="CV102" s="156"/>
      <c r="CW102" s="156"/>
      <c r="CX102" s="159">
        <f t="shared" si="183"/>
        <v>0</v>
      </c>
      <c r="CY102" s="161">
        <f t="shared" si="184"/>
        <v>0</v>
      </c>
      <c r="CZ102" s="162">
        <f t="shared" si="185"/>
        <v>0</v>
      </c>
      <c r="DA102" s="160">
        <f t="shared" si="186"/>
        <v>0</v>
      </c>
      <c r="DB102" s="160">
        <f t="shared" si="187"/>
        <v>0</v>
      </c>
      <c r="DC102" s="218">
        <f t="shared" si="109"/>
        <v>0</v>
      </c>
      <c r="DD102" s="160" t="str">
        <f t="shared" si="188"/>
        <v>دون المســـتوى</v>
      </c>
      <c r="DE102" s="165">
        <f t="shared" si="189"/>
        <v>14</v>
      </c>
      <c r="DF102" s="156"/>
      <c r="DG102" s="156"/>
      <c r="DH102" s="159">
        <f t="shared" si="190"/>
        <v>0</v>
      </c>
      <c r="DI102" s="156"/>
      <c r="DJ102" s="156"/>
      <c r="DK102" s="160">
        <f t="shared" si="191"/>
        <v>0</v>
      </c>
      <c r="DL102" s="163">
        <f t="shared" si="192"/>
        <v>0</v>
      </c>
      <c r="DM102" s="161">
        <f t="shared" si="193"/>
        <v>0</v>
      </c>
      <c r="DN102" s="162">
        <f t="shared" si="194"/>
        <v>0</v>
      </c>
      <c r="DO102" s="160">
        <f t="shared" si="195"/>
        <v>0</v>
      </c>
      <c r="DP102" s="160">
        <f t="shared" si="196"/>
        <v>0</v>
      </c>
      <c r="DQ102" s="156"/>
      <c r="DR102" s="156"/>
      <c r="DS102" s="157">
        <f t="shared" si="197"/>
        <v>0</v>
      </c>
      <c r="DT102" s="156"/>
      <c r="DU102" s="156"/>
      <c r="DV102" s="159">
        <f t="shared" si="198"/>
        <v>0</v>
      </c>
      <c r="DW102" s="160">
        <f t="shared" si="199"/>
        <v>0</v>
      </c>
      <c r="DX102" s="161">
        <f t="shared" si="200"/>
        <v>0</v>
      </c>
      <c r="DY102" s="162">
        <f t="shared" si="201"/>
        <v>0</v>
      </c>
      <c r="DZ102" s="160">
        <f t="shared" si="202"/>
        <v>0</v>
      </c>
      <c r="EA102" s="159">
        <f t="shared" si="203"/>
        <v>0</v>
      </c>
      <c r="EB102" s="135" t="str">
        <f t="shared" si="110"/>
        <v>/ لغة عربية</v>
      </c>
      <c r="EC102" s="135" t="str">
        <f t="shared" si="111"/>
        <v>/ لغة انجليزية</v>
      </c>
      <c r="ED102" s="135" t="str">
        <f t="shared" si="112"/>
        <v>/ دراسات إجتماعية</v>
      </c>
      <c r="EE102" s="135" t="str">
        <f t="shared" si="113"/>
        <v>/ رياضيات</v>
      </c>
      <c r="EF102" s="135" t="str">
        <f t="shared" si="114"/>
        <v>/ علوم</v>
      </c>
      <c r="EG102" s="135" t="str">
        <f t="shared" si="115"/>
        <v>/ تربية فنية</v>
      </c>
      <c r="EH102" s="135" t="str">
        <f t="shared" si="116"/>
        <v>/ حاسب آلى</v>
      </c>
      <c r="EI102" s="135" t="str">
        <f t="shared" si="204"/>
        <v>/ نشـــاط1</v>
      </c>
      <c r="EJ102" s="135" t="str">
        <f t="shared" si="205"/>
        <v>/ نشـــاط2</v>
      </c>
      <c r="EK102" s="135" t="str">
        <f t="shared" si="206"/>
        <v>/ مجموع كلى</v>
      </c>
      <c r="EL102" s="135" t="str">
        <f t="shared" si="117"/>
        <v>/ تربية دينية</v>
      </c>
      <c r="EM102" s="135" t="str">
        <f t="shared" si="207"/>
        <v>/ لغــة فرنسيــــة</v>
      </c>
      <c r="EN102" s="135" t="str">
        <f t="shared" si="118"/>
        <v>1</v>
      </c>
      <c r="EO102" s="135" t="str">
        <f t="shared" si="119"/>
        <v>1</v>
      </c>
      <c r="EP102" s="136" t="str">
        <f t="shared" si="120"/>
        <v>1</v>
      </c>
      <c r="EQ102" s="137" t="str">
        <f t="shared" si="121"/>
        <v>1</v>
      </c>
      <c r="ER102" s="136" t="str">
        <f t="shared" si="122"/>
        <v>1</v>
      </c>
      <c r="ES102" s="136" t="str">
        <f t="shared" si="123"/>
        <v>1</v>
      </c>
      <c r="ET102" s="150" t="str">
        <f t="shared" si="124"/>
        <v>1</v>
      </c>
      <c r="EU102" s="138" t="str">
        <f t="shared" si="208"/>
        <v>1</v>
      </c>
      <c r="EV102" s="147" t="str">
        <f t="shared" si="209"/>
        <v>1</v>
      </c>
      <c r="EW102" s="123" t="str">
        <f t="shared" si="210"/>
        <v>1</v>
      </c>
      <c r="EX102" s="124" t="str">
        <f t="shared" si="125"/>
        <v>1</v>
      </c>
      <c r="EY102" s="124" t="str">
        <f t="shared" si="211"/>
        <v>1</v>
      </c>
      <c r="EZ102" s="35">
        <f t="shared" si="212"/>
        <v>12</v>
      </c>
      <c r="FA102" s="36" t="str">
        <f t="shared" si="213"/>
        <v>/ لـه دور ثــان فى مــواد</v>
      </c>
      <c r="FB102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03" spans="1:259" ht="20.25" x14ac:dyDescent="0.3">
      <c r="A103" s="154" t="str">
        <f>+IF(B103="","",SUBTOTAL(3,B$10:B103))</f>
        <v/>
      </c>
      <c r="B103" s="186"/>
      <c r="C103" s="156"/>
      <c r="D103" s="156"/>
      <c r="E103" s="183"/>
      <c r="F103" s="183"/>
      <c r="G103" s="156"/>
      <c r="H103" s="156"/>
      <c r="I103" s="157">
        <f t="shared" si="126"/>
        <v>0</v>
      </c>
      <c r="J103" s="156"/>
      <c r="K103" s="158"/>
      <c r="L103" s="159">
        <f t="shared" si="127"/>
        <v>0</v>
      </c>
      <c r="M103" s="160">
        <f t="shared" si="128"/>
        <v>0</v>
      </c>
      <c r="N103" s="161">
        <f t="shared" si="129"/>
        <v>0</v>
      </c>
      <c r="O103" s="162">
        <f t="shared" si="130"/>
        <v>0</v>
      </c>
      <c r="P103" s="160">
        <f t="shared" si="131"/>
        <v>0</v>
      </c>
      <c r="Q103" s="159">
        <f t="shared" si="132"/>
        <v>0</v>
      </c>
      <c r="R103" s="156"/>
      <c r="S103" s="156"/>
      <c r="T103" s="157">
        <f t="shared" si="133"/>
        <v>0</v>
      </c>
      <c r="U103" s="156"/>
      <c r="V103" s="156"/>
      <c r="W103" s="159">
        <f t="shared" si="134"/>
        <v>0</v>
      </c>
      <c r="X103" s="160">
        <f t="shared" si="135"/>
        <v>0</v>
      </c>
      <c r="Y103" s="161">
        <f t="shared" si="136"/>
        <v>0</v>
      </c>
      <c r="Z103" s="162">
        <f t="shared" si="137"/>
        <v>0</v>
      </c>
      <c r="AA103" s="160">
        <f t="shared" si="138"/>
        <v>0</v>
      </c>
      <c r="AB103" s="159">
        <f t="shared" si="139"/>
        <v>0</v>
      </c>
      <c r="AC103" s="156"/>
      <c r="AD103" s="156"/>
      <c r="AE103" s="157">
        <f t="shared" si="140"/>
        <v>0</v>
      </c>
      <c r="AF103" s="156"/>
      <c r="AG103" s="156"/>
      <c r="AH103" s="159">
        <f t="shared" si="141"/>
        <v>0</v>
      </c>
      <c r="AI103" s="160">
        <f t="shared" si="142"/>
        <v>0</v>
      </c>
      <c r="AJ103" s="161">
        <f t="shared" si="143"/>
        <v>0</v>
      </c>
      <c r="AK103" s="162">
        <f t="shared" si="144"/>
        <v>0</v>
      </c>
      <c r="AL103" s="160">
        <f t="shared" si="145"/>
        <v>0</v>
      </c>
      <c r="AM103" s="159">
        <f t="shared" si="146"/>
        <v>0</v>
      </c>
      <c r="AN103" s="156"/>
      <c r="AO103" s="156"/>
      <c r="AP103" s="156"/>
      <c r="AQ103" s="159">
        <f t="shared" si="147"/>
        <v>0</v>
      </c>
      <c r="AR103" s="156"/>
      <c r="AS103" s="156"/>
      <c r="AT103" s="156"/>
      <c r="AU103" s="163">
        <f t="shared" si="148"/>
        <v>0</v>
      </c>
      <c r="AV103" s="160">
        <f t="shared" si="149"/>
        <v>0</v>
      </c>
      <c r="AW103" s="164">
        <f t="shared" si="150"/>
        <v>0</v>
      </c>
      <c r="AX103" s="163">
        <f t="shared" si="151"/>
        <v>0</v>
      </c>
      <c r="AY103" s="160">
        <f t="shared" si="152"/>
        <v>0</v>
      </c>
      <c r="AZ103" s="160">
        <f t="shared" si="153"/>
        <v>0</v>
      </c>
      <c r="BA103" s="159">
        <f t="shared" si="154"/>
        <v>0</v>
      </c>
      <c r="BB103" s="156"/>
      <c r="BC103" s="156"/>
      <c r="BD103" s="156"/>
      <c r="BE103" s="159">
        <f t="shared" si="155"/>
        <v>0</v>
      </c>
      <c r="BF103" s="156"/>
      <c r="BG103" s="156"/>
      <c r="BH103" s="156"/>
      <c r="BI103" s="160">
        <f t="shared" si="156"/>
        <v>0</v>
      </c>
      <c r="BJ103" s="159">
        <f t="shared" si="157"/>
        <v>0</v>
      </c>
      <c r="BK103" s="164">
        <f t="shared" si="158"/>
        <v>0</v>
      </c>
      <c r="BL103" s="163">
        <f t="shared" si="159"/>
        <v>0</v>
      </c>
      <c r="BM103" s="160">
        <f t="shared" si="160"/>
        <v>0</v>
      </c>
      <c r="BN103" s="160">
        <f t="shared" si="161"/>
        <v>0</v>
      </c>
      <c r="BO103" s="159">
        <f t="shared" si="162"/>
        <v>0</v>
      </c>
      <c r="BP103" s="156"/>
      <c r="BQ103" s="156"/>
      <c r="BR103" s="159">
        <f t="shared" si="163"/>
        <v>0</v>
      </c>
      <c r="BS103" s="156"/>
      <c r="BT103" s="156"/>
      <c r="BU103" s="159">
        <f t="shared" si="164"/>
        <v>0</v>
      </c>
      <c r="BV103" s="160">
        <f t="shared" si="165"/>
        <v>0</v>
      </c>
      <c r="BW103" s="161">
        <f t="shared" si="166"/>
        <v>0</v>
      </c>
      <c r="BX103" s="162">
        <f t="shared" si="167"/>
        <v>0</v>
      </c>
      <c r="BY103" s="160">
        <f t="shared" si="168"/>
        <v>0</v>
      </c>
      <c r="BZ103" s="159">
        <f t="shared" si="169"/>
        <v>0</v>
      </c>
      <c r="CA103" s="156"/>
      <c r="CB103" s="156"/>
      <c r="CC103" s="156"/>
      <c r="CD103" s="159">
        <f t="shared" si="170"/>
        <v>0</v>
      </c>
      <c r="CE103" s="156"/>
      <c r="CF103" s="156"/>
      <c r="CG103" s="156"/>
      <c r="CH103" s="159">
        <f t="shared" si="171"/>
        <v>0</v>
      </c>
      <c r="CI103" s="160">
        <f t="shared" si="172"/>
        <v>0</v>
      </c>
      <c r="CJ103" s="164">
        <f t="shared" si="173"/>
        <v>0</v>
      </c>
      <c r="CK103" s="163">
        <f t="shared" si="174"/>
        <v>0</v>
      </c>
      <c r="CL103" s="163">
        <f t="shared" si="175"/>
        <v>0</v>
      </c>
      <c r="CM103" s="160">
        <f t="shared" si="176"/>
        <v>0</v>
      </c>
      <c r="CN103" s="160">
        <f t="shared" si="177"/>
        <v>0</v>
      </c>
      <c r="CO103" s="156"/>
      <c r="CP103" s="156"/>
      <c r="CQ103" s="159">
        <f t="shared" si="178"/>
        <v>0</v>
      </c>
      <c r="CR103" s="161">
        <f t="shared" si="179"/>
        <v>0</v>
      </c>
      <c r="CS103" s="162">
        <f t="shared" si="180"/>
        <v>0</v>
      </c>
      <c r="CT103" s="160">
        <f t="shared" si="181"/>
        <v>0</v>
      </c>
      <c r="CU103" s="160">
        <f t="shared" si="182"/>
        <v>0</v>
      </c>
      <c r="CV103" s="156"/>
      <c r="CW103" s="156"/>
      <c r="CX103" s="159">
        <f t="shared" si="183"/>
        <v>0</v>
      </c>
      <c r="CY103" s="161">
        <f t="shared" si="184"/>
        <v>0</v>
      </c>
      <c r="CZ103" s="162">
        <f t="shared" si="185"/>
        <v>0</v>
      </c>
      <c r="DA103" s="160">
        <f t="shared" si="186"/>
        <v>0</v>
      </c>
      <c r="DB103" s="160">
        <f t="shared" si="187"/>
        <v>0</v>
      </c>
      <c r="DC103" s="218">
        <f t="shared" si="109"/>
        <v>0</v>
      </c>
      <c r="DD103" s="160" t="str">
        <f t="shared" si="188"/>
        <v>دون المســـتوى</v>
      </c>
      <c r="DE103" s="165">
        <f t="shared" si="189"/>
        <v>14</v>
      </c>
      <c r="DF103" s="156"/>
      <c r="DG103" s="156"/>
      <c r="DH103" s="159">
        <f t="shared" si="190"/>
        <v>0</v>
      </c>
      <c r="DI103" s="156"/>
      <c r="DJ103" s="156"/>
      <c r="DK103" s="160">
        <f t="shared" si="191"/>
        <v>0</v>
      </c>
      <c r="DL103" s="163">
        <f t="shared" si="192"/>
        <v>0</v>
      </c>
      <c r="DM103" s="161">
        <f t="shared" si="193"/>
        <v>0</v>
      </c>
      <c r="DN103" s="162">
        <f t="shared" si="194"/>
        <v>0</v>
      </c>
      <c r="DO103" s="160">
        <f t="shared" si="195"/>
        <v>0</v>
      </c>
      <c r="DP103" s="160">
        <f t="shared" si="196"/>
        <v>0</v>
      </c>
      <c r="DQ103" s="156"/>
      <c r="DR103" s="156"/>
      <c r="DS103" s="157">
        <f t="shared" si="197"/>
        <v>0</v>
      </c>
      <c r="DT103" s="156"/>
      <c r="DU103" s="156"/>
      <c r="DV103" s="159">
        <f t="shared" si="198"/>
        <v>0</v>
      </c>
      <c r="DW103" s="160">
        <f t="shared" si="199"/>
        <v>0</v>
      </c>
      <c r="DX103" s="161">
        <f t="shared" si="200"/>
        <v>0</v>
      </c>
      <c r="DY103" s="162">
        <f t="shared" si="201"/>
        <v>0</v>
      </c>
      <c r="DZ103" s="160">
        <f t="shared" si="202"/>
        <v>0</v>
      </c>
      <c r="EA103" s="159">
        <f t="shared" si="203"/>
        <v>0</v>
      </c>
      <c r="EB103" s="135" t="str">
        <f t="shared" si="110"/>
        <v>/ لغة عربية</v>
      </c>
      <c r="EC103" s="135" t="str">
        <f t="shared" si="111"/>
        <v>/ لغة انجليزية</v>
      </c>
      <c r="ED103" s="135" t="str">
        <f t="shared" si="112"/>
        <v>/ دراسات إجتماعية</v>
      </c>
      <c r="EE103" s="135" t="str">
        <f t="shared" si="113"/>
        <v>/ رياضيات</v>
      </c>
      <c r="EF103" s="135" t="str">
        <f t="shared" si="114"/>
        <v>/ علوم</v>
      </c>
      <c r="EG103" s="135" t="str">
        <f t="shared" si="115"/>
        <v>/ تربية فنية</v>
      </c>
      <c r="EH103" s="135" t="str">
        <f t="shared" si="116"/>
        <v>/ حاسب آلى</v>
      </c>
      <c r="EI103" s="135" t="str">
        <f t="shared" si="204"/>
        <v>/ نشـــاط1</v>
      </c>
      <c r="EJ103" s="135" t="str">
        <f t="shared" si="205"/>
        <v>/ نشـــاط2</v>
      </c>
      <c r="EK103" s="135" t="str">
        <f t="shared" si="206"/>
        <v>/ مجموع كلى</v>
      </c>
      <c r="EL103" s="135" t="str">
        <f t="shared" si="117"/>
        <v>/ تربية دينية</v>
      </c>
      <c r="EM103" s="135" t="str">
        <f t="shared" si="207"/>
        <v>/ لغــة فرنسيــــة</v>
      </c>
      <c r="EN103" s="135" t="str">
        <f t="shared" si="118"/>
        <v>1</v>
      </c>
      <c r="EO103" s="135" t="str">
        <f t="shared" si="119"/>
        <v>1</v>
      </c>
      <c r="EP103" s="136" t="str">
        <f t="shared" si="120"/>
        <v>1</v>
      </c>
      <c r="EQ103" s="137" t="str">
        <f t="shared" si="121"/>
        <v>1</v>
      </c>
      <c r="ER103" s="136" t="str">
        <f t="shared" si="122"/>
        <v>1</v>
      </c>
      <c r="ES103" s="136" t="str">
        <f t="shared" si="123"/>
        <v>1</v>
      </c>
      <c r="ET103" s="150" t="str">
        <f t="shared" si="124"/>
        <v>1</v>
      </c>
      <c r="EU103" s="138" t="str">
        <f t="shared" si="208"/>
        <v>1</v>
      </c>
      <c r="EV103" s="147" t="str">
        <f t="shared" si="209"/>
        <v>1</v>
      </c>
      <c r="EW103" s="123" t="str">
        <f t="shared" si="210"/>
        <v>1</v>
      </c>
      <c r="EX103" s="124" t="str">
        <f t="shared" si="125"/>
        <v>1</v>
      </c>
      <c r="EY103" s="124" t="str">
        <f t="shared" si="211"/>
        <v>1</v>
      </c>
      <c r="EZ103" s="35">
        <f t="shared" si="212"/>
        <v>12</v>
      </c>
      <c r="FA103" s="36" t="str">
        <f t="shared" si="213"/>
        <v>/ لـه دور ثــان فى مــواد</v>
      </c>
      <c r="FB103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04" spans="1:259" ht="20.25" x14ac:dyDescent="0.3">
      <c r="A104" s="154" t="str">
        <f>+IF(B104="","",SUBTOTAL(3,B$10:B104))</f>
        <v/>
      </c>
      <c r="B104" s="186"/>
      <c r="C104" s="156"/>
      <c r="D104" s="156"/>
      <c r="E104" s="183"/>
      <c r="F104" s="183"/>
      <c r="G104" s="156"/>
      <c r="H104" s="156"/>
      <c r="I104" s="157">
        <f t="shared" si="126"/>
        <v>0</v>
      </c>
      <c r="J104" s="156"/>
      <c r="K104" s="158"/>
      <c r="L104" s="159">
        <f t="shared" si="127"/>
        <v>0</v>
      </c>
      <c r="M104" s="160">
        <f t="shared" si="128"/>
        <v>0</v>
      </c>
      <c r="N104" s="161">
        <f t="shared" si="129"/>
        <v>0</v>
      </c>
      <c r="O104" s="162">
        <f t="shared" si="130"/>
        <v>0</v>
      </c>
      <c r="P104" s="160">
        <f t="shared" si="131"/>
        <v>0</v>
      </c>
      <c r="Q104" s="159">
        <f t="shared" si="132"/>
        <v>0</v>
      </c>
      <c r="R104" s="156"/>
      <c r="S104" s="156"/>
      <c r="T104" s="157">
        <f t="shared" si="133"/>
        <v>0</v>
      </c>
      <c r="U104" s="156"/>
      <c r="V104" s="156"/>
      <c r="W104" s="159">
        <f t="shared" si="134"/>
        <v>0</v>
      </c>
      <c r="X104" s="160">
        <f t="shared" si="135"/>
        <v>0</v>
      </c>
      <c r="Y104" s="161">
        <f t="shared" si="136"/>
        <v>0</v>
      </c>
      <c r="Z104" s="162">
        <f t="shared" si="137"/>
        <v>0</v>
      </c>
      <c r="AA104" s="160">
        <f t="shared" si="138"/>
        <v>0</v>
      </c>
      <c r="AB104" s="159">
        <f t="shared" si="139"/>
        <v>0</v>
      </c>
      <c r="AC104" s="156"/>
      <c r="AD104" s="156"/>
      <c r="AE104" s="157">
        <f t="shared" si="140"/>
        <v>0</v>
      </c>
      <c r="AF104" s="156"/>
      <c r="AG104" s="156"/>
      <c r="AH104" s="159">
        <f t="shared" si="141"/>
        <v>0</v>
      </c>
      <c r="AI104" s="160">
        <f t="shared" si="142"/>
        <v>0</v>
      </c>
      <c r="AJ104" s="161">
        <f t="shared" si="143"/>
        <v>0</v>
      </c>
      <c r="AK104" s="162">
        <f t="shared" si="144"/>
        <v>0</v>
      </c>
      <c r="AL104" s="160">
        <f t="shared" si="145"/>
        <v>0</v>
      </c>
      <c r="AM104" s="159">
        <f t="shared" si="146"/>
        <v>0</v>
      </c>
      <c r="AN104" s="156"/>
      <c r="AO104" s="156"/>
      <c r="AP104" s="156"/>
      <c r="AQ104" s="159">
        <f t="shared" si="147"/>
        <v>0</v>
      </c>
      <c r="AR104" s="156"/>
      <c r="AS104" s="156"/>
      <c r="AT104" s="156"/>
      <c r="AU104" s="163">
        <f t="shared" si="148"/>
        <v>0</v>
      </c>
      <c r="AV104" s="160">
        <f t="shared" si="149"/>
        <v>0</v>
      </c>
      <c r="AW104" s="164">
        <f t="shared" si="150"/>
        <v>0</v>
      </c>
      <c r="AX104" s="163">
        <f t="shared" si="151"/>
        <v>0</v>
      </c>
      <c r="AY104" s="160">
        <f t="shared" si="152"/>
        <v>0</v>
      </c>
      <c r="AZ104" s="160">
        <f t="shared" si="153"/>
        <v>0</v>
      </c>
      <c r="BA104" s="159">
        <f t="shared" si="154"/>
        <v>0</v>
      </c>
      <c r="BB104" s="156"/>
      <c r="BC104" s="156"/>
      <c r="BD104" s="156"/>
      <c r="BE104" s="159">
        <f t="shared" si="155"/>
        <v>0</v>
      </c>
      <c r="BF104" s="156"/>
      <c r="BG104" s="156"/>
      <c r="BH104" s="156"/>
      <c r="BI104" s="160">
        <f t="shared" si="156"/>
        <v>0</v>
      </c>
      <c r="BJ104" s="159">
        <f t="shared" si="157"/>
        <v>0</v>
      </c>
      <c r="BK104" s="164">
        <f t="shared" si="158"/>
        <v>0</v>
      </c>
      <c r="BL104" s="163">
        <f t="shared" si="159"/>
        <v>0</v>
      </c>
      <c r="BM104" s="160">
        <f t="shared" si="160"/>
        <v>0</v>
      </c>
      <c r="BN104" s="160">
        <f t="shared" si="161"/>
        <v>0</v>
      </c>
      <c r="BO104" s="159">
        <f t="shared" si="162"/>
        <v>0</v>
      </c>
      <c r="BP104" s="156"/>
      <c r="BQ104" s="156"/>
      <c r="BR104" s="159">
        <f t="shared" si="163"/>
        <v>0</v>
      </c>
      <c r="BS104" s="156"/>
      <c r="BT104" s="156"/>
      <c r="BU104" s="159">
        <f t="shared" si="164"/>
        <v>0</v>
      </c>
      <c r="BV104" s="160">
        <f t="shared" si="165"/>
        <v>0</v>
      </c>
      <c r="BW104" s="161">
        <f t="shared" si="166"/>
        <v>0</v>
      </c>
      <c r="BX104" s="162">
        <f t="shared" si="167"/>
        <v>0</v>
      </c>
      <c r="BY104" s="160">
        <f t="shared" si="168"/>
        <v>0</v>
      </c>
      <c r="BZ104" s="159">
        <f t="shared" si="169"/>
        <v>0</v>
      </c>
      <c r="CA104" s="156"/>
      <c r="CB104" s="156"/>
      <c r="CC104" s="156"/>
      <c r="CD104" s="159">
        <f t="shared" si="170"/>
        <v>0</v>
      </c>
      <c r="CE104" s="156"/>
      <c r="CF104" s="156"/>
      <c r="CG104" s="156"/>
      <c r="CH104" s="159">
        <f t="shared" si="171"/>
        <v>0</v>
      </c>
      <c r="CI104" s="160">
        <f t="shared" si="172"/>
        <v>0</v>
      </c>
      <c r="CJ104" s="164">
        <f t="shared" si="173"/>
        <v>0</v>
      </c>
      <c r="CK104" s="163">
        <f t="shared" si="174"/>
        <v>0</v>
      </c>
      <c r="CL104" s="163">
        <f t="shared" si="175"/>
        <v>0</v>
      </c>
      <c r="CM104" s="160">
        <f t="shared" si="176"/>
        <v>0</v>
      </c>
      <c r="CN104" s="160">
        <f t="shared" si="177"/>
        <v>0</v>
      </c>
      <c r="CO104" s="156"/>
      <c r="CP104" s="156"/>
      <c r="CQ104" s="159">
        <f t="shared" si="178"/>
        <v>0</v>
      </c>
      <c r="CR104" s="161">
        <f t="shared" si="179"/>
        <v>0</v>
      </c>
      <c r="CS104" s="162">
        <f t="shared" si="180"/>
        <v>0</v>
      </c>
      <c r="CT104" s="160">
        <f t="shared" si="181"/>
        <v>0</v>
      </c>
      <c r="CU104" s="160">
        <f t="shared" si="182"/>
        <v>0</v>
      </c>
      <c r="CV104" s="156"/>
      <c r="CW104" s="156"/>
      <c r="CX104" s="159">
        <f t="shared" si="183"/>
        <v>0</v>
      </c>
      <c r="CY104" s="161">
        <f t="shared" si="184"/>
        <v>0</v>
      </c>
      <c r="CZ104" s="162">
        <f t="shared" si="185"/>
        <v>0</v>
      </c>
      <c r="DA104" s="160">
        <f t="shared" si="186"/>
        <v>0</v>
      </c>
      <c r="DB104" s="160">
        <f t="shared" si="187"/>
        <v>0</v>
      </c>
      <c r="DC104" s="218">
        <f t="shared" si="109"/>
        <v>0</v>
      </c>
      <c r="DD104" s="160" t="str">
        <f t="shared" si="188"/>
        <v>دون المســـتوى</v>
      </c>
      <c r="DE104" s="165">
        <f t="shared" si="189"/>
        <v>14</v>
      </c>
      <c r="DF104" s="156"/>
      <c r="DG104" s="156"/>
      <c r="DH104" s="159">
        <f t="shared" si="190"/>
        <v>0</v>
      </c>
      <c r="DI104" s="156"/>
      <c r="DJ104" s="156"/>
      <c r="DK104" s="160">
        <f t="shared" si="191"/>
        <v>0</v>
      </c>
      <c r="DL104" s="163">
        <f t="shared" si="192"/>
        <v>0</v>
      </c>
      <c r="DM104" s="161">
        <f t="shared" si="193"/>
        <v>0</v>
      </c>
      <c r="DN104" s="162">
        <f t="shared" si="194"/>
        <v>0</v>
      </c>
      <c r="DO104" s="160">
        <f t="shared" si="195"/>
        <v>0</v>
      </c>
      <c r="DP104" s="160">
        <f t="shared" si="196"/>
        <v>0</v>
      </c>
      <c r="DQ104" s="156"/>
      <c r="DR104" s="156"/>
      <c r="DS104" s="157">
        <f t="shared" si="197"/>
        <v>0</v>
      </c>
      <c r="DT104" s="156"/>
      <c r="DU104" s="156"/>
      <c r="DV104" s="159">
        <f t="shared" si="198"/>
        <v>0</v>
      </c>
      <c r="DW104" s="160">
        <f t="shared" si="199"/>
        <v>0</v>
      </c>
      <c r="DX104" s="161">
        <f t="shared" si="200"/>
        <v>0</v>
      </c>
      <c r="DY104" s="162">
        <f t="shared" si="201"/>
        <v>0</v>
      </c>
      <c r="DZ104" s="160">
        <f t="shared" si="202"/>
        <v>0</v>
      </c>
      <c r="EA104" s="159">
        <f t="shared" si="203"/>
        <v>0</v>
      </c>
      <c r="EB104" s="135" t="str">
        <f t="shared" si="110"/>
        <v>/ لغة عربية</v>
      </c>
      <c r="EC104" s="135" t="str">
        <f t="shared" si="111"/>
        <v>/ لغة انجليزية</v>
      </c>
      <c r="ED104" s="135" t="str">
        <f t="shared" si="112"/>
        <v>/ دراسات إجتماعية</v>
      </c>
      <c r="EE104" s="135" t="str">
        <f t="shared" si="113"/>
        <v>/ رياضيات</v>
      </c>
      <c r="EF104" s="135" t="str">
        <f t="shared" si="114"/>
        <v>/ علوم</v>
      </c>
      <c r="EG104" s="135" t="str">
        <f t="shared" si="115"/>
        <v>/ تربية فنية</v>
      </c>
      <c r="EH104" s="135" t="str">
        <f t="shared" si="116"/>
        <v>/ حاسب آلى</v>
      </c>
      <c r="EI104" s="135" t="str">
        <f t="shared" si="204"/>
        <v>/ نشـــاط1</v>
      </c>
      <c r="EJ104" s="135" t="str">
        <f t="shared" si="205"/>
        <v>/ نشـــاط2</v>
      </c>
      <c r="EK104" s="135" t="str">
        <f t="shared" si="206"/>
        <v>/ مجموع كلى</v>
      </c>
      <c r="EL104" s="135" t="str">
        <f t="shared" si="117"/>
        <v>/ تربية دينية</v>
      </c>
      <c r="EM104" s="135" t="str">
        <f t="shared" si="207"/>
        <v>/ لغــة فرنسيــــة</v>
      </c>
      <c r="EN104" s="135" t="str">
        <f t="shared" si="118"/>
        <v>1</v>
      </c>
      <c r="EO104" s="135" t="str">
        <f t="shared" si="119"/>
        <v>1</v>
      </c>
      <c r="EP104" s="136" t="str">
        <f t="shared" si="120"/>
        <v>1</v>
      </c>
      <c r="EQ104" s="137" t="str">
        <f t="shared" si="121"/>
        <v>1</v>
      </c>
      <c r="ER104" s="136" t="str">
        <f t="shared" si="122"/>
        <v>1</v>
      </c>
      <c r="ES104" s="136" t="str">
        <f t="shared" si="123"/>
        <v>1</v>
      </c>
      <c r="ET104" s="150" t="str">
        <f t="shared" si="124"/>
        <v>1</v>
      </c>
      <c r="EU104" s="138" t="str">
        <f t="shared" si="208"/>
        <v>1</v>
      </c>
      <c r="EV104" s="147" t="str">
        <f t="shared" si="209"/>
        <v>1</v>
      </c>
      <c r="EW104" s="123" t="str">
        <f t="shared" si="210"/>
        <v>1</v>
      </c>
      <c r="EX104" s="124" t="str">
        <f t="shared" si="125"/>
        <v>1</v>
      </c>
      <c r="EY104" s="124" t="str">
        <f t="shared" si="211"/>
        <v>1</v>
      </c>
      <c r="EZ104" s="35">
        <f t="shared" si="212"/>
        <v>12</v>
      </c>
      <c r="FA104" s="36" t="str">
        <f t="shared" si="213"/>
        <v>/ لـه دور ثــان فى مــواد</v>
      </c>
      <c r="FB104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05" spans="1:259" ht="20.25" x14ac:dyDescent="0.3">
      <c r="A105" s="154" t="str">
        <f>+IF(B105="","",SUBTOTAL(3,B$10:B105))</f>
        <v/>
      </c>
      <c r="B105" s="186"/>
      <c r="C105" s="156"/>
      <c r="D105" s="156"/>
      <c r="E105" s="183"/>
      <c r="F105" s="183"/>
      <c r="G105" s="156"/>
      <c r="H105" s="156"/>
      <c r="I105" s="157">
        <f t="shared" si="126"/>
        <v>0</v>
      </c>
      <c r="J105" s="156"/>
      <c r="K105" s="158"/>
      <c r="L105" s="159">
        <f t="shared" si="127"/>
        <v>0</v>
      </c>
      <c r="M105" s="160">
        <f t="shared" si="128"/>
        <v>0</v>
      </c>
      <c r="N105" s="161">
        <f t="shared" si="129"/>
        <v>0</v>
      </c>
      <c r="O105" s="162">
        <f t="shared" si="130"/>
        <v>0</v>
      </c>
      <c r="P105" s="160">
        <f t="shared" si="131"/>
        <v>0</v>
      </c>
      <c r="Q105" s="159">
        <f t="shared" si="132"/>
        <v>0</v>
      </c>
      <c r="R105" s="156"/>
      <c r="S105" s="156"/>
      <c r="T105" s="157">
        <f t="shared" si="133"/>
        <v>0</v>
      </c>
      <c r="U105" s="156"/>
      <c r="V105" s="156"/>
      <c r="W105" s="159">
        <f t="shared" si="134"/>
        <v>0</v>
      </c>
      <c r="X105" s="160">
        <f t="shared" si="135"/>
        <v>0</v>
      </c>
      <c r="Y105" s="161">
        <f t="shared" si="136"/>
        <v>0</v>
      </c>
      <c r="Z105" s="162">
        <f t="shared" si="137"/>
        <v>0</v>
      </c>
      <c r="AA105" s="160">
        <f t="shared" si="138"/>
        <v>0</v>
      </c>
      <c r="AB105" s="159">
        <f t="shared" si="139"/>
        <v>0</v>
      </c>
      <c r="AC105" s="156"/>
      <c r="AD105" s="156"/>
      <c r="AE105" s="157">
        <f t="shared" si="140"/>
        <v>0</v>
      </c>
      <c r="AF105" s="156"/>
      <c r="AG105" s="156"/>
      <c r="AH105" s="159">
        <f t="shared" si="141"/>
        <v>0</v>
      </c>
      <c r="AI105" s="160">
        <f t="shared" si="142"/>
        <v>0</v>
      </c>
      <c r="AJ105" s="161">
        <f t="shared" si="143"/>
        <v>0</v>
      </c>
      <c r="AK105" s="162">
        <f t="shared" si="144"/>
        <v>0</v>
      </c>
      <c r="AL105" s="160">
        <f t="shared" si="145"/>
        <v>0</v>
      </c>
      <c r="AM105" s="159">
        <f t="shared" si="146"/>
        <v>0</v>
      </c>
      <c r="AN105" s="156"/>
      <c r="AO105" s="156"/>
      <c r="AP105" s="156"/>
      <c r="AQ105" s="159">
        <f t="shared" si="147"/>
        <v>0</v>
      </c>
      <c r="AR105" s="156"/>
      <c r="AS105" s="156"/>
      <c r="AT105" s="156"/>
      <c r="AU105" s="163">
        <f t="shared" si="148"/>
        <v>0</v>
      </c>
      <c r="AV105" s="160">
        <f t="shared" si="149"/>
        <v>0</v>
      </c>
      <c r="AW105" s="164">
        <f t="shared" si="150"/>
        <v>0</v>
      </c>
      <c r="AX105" s="163">
        <f t="shared" si="151"/>
        <v>0</v>
      </c>
      <c r="AY105" s="160">
        <f t="shared" si="152"/>
        <v>0</v>
      </c>
      <c r="AZ105" s="160">
        <f t="shared" si="153"/>
        <v>0</v>
      </c>
      <c r="BA105" s="159">
        <f t="shared" si="154"/>
        <v>0</v>
      </c>
      <c r="BB105" s="156"/>
      <c r="BC105" s="156"/>
      <c r="BD105" s="156"/>
      <c r="BE105" s="159">
        <f t="shared" si="155"/>
        <v>0</v>
      </c>
      <c r="BF105" s="156"/>
      <c r="BG105" s="156"/>
      <c r="BH105" s="156"/>
      <c r="BI105" s="160">
        <f t="shared" si="156"/>
        <v>0</v>
      </c>
      <c r="BJ105" s="159">
        <f t="shared" si="157"/>
        <v>0</v>
      </c>
      <c r="BK105" s="164">
        <f t="shared" si="158"/>
        <v>0</v>
      </c>
      <c r="BL105" s="163">
        <f t="shared" si="159"/>
        <v>0</v>
      </c>
      <c r="BM105" s="160">
        <f t="shared" si="160"/>
        <v>0</v>
      </c>
      <c r="BN105" s="160">
        <f t="shared" si="161"/>
        <v>0</v>
      </c>
      <c r="BO105" s="159">
        <f t="shared" si="162"/>
        <v>0</v>
      </c>
      <c r="BP105" s="156"/>
      <c r="BQ105" s="156"/>
      <c r="BR105" s="159">
        <f t="shared" si="163"/>
        <v>0</v>
      </c>
      <c r="BS105" s="156"/>
      <c r="BT105" s="156"/>
      <c r="BU105" s="159">
        <f t="shared" si="164"/>
        <v>0</v>
      </c>
      <c r="BV105" s="160">
        <f t="shared" si="165"/>
        <v>0</v>
      </c>
      <c r="BW105" s="161">
        <f t="shared" si="166"/>
        <v>0</v>
      </c>
      <c r="BX105" s="162">
        <f t="shared" si="167"/>
        <v>0</v>
      </c>
      <c r="BY105" s="160">
        <f t="shared" si="168"/>
        <v>0</v>
      </c>
      <c r="BZ105" s="159">
        <f t="shared" si="169"/>
        <v>0</v>
      </c>
      <c r="CA105" s="156"/>
      <c r="CB105" s="156"/>
      <c r="CC105" s="156"/>
      <c r="CD105" s="159">
        <f t="shared" si="170"/>
        <v>0</v>
      </c>
      <c r="CE105" s="156"/>
      <c r="CF105" s="156"/>
      <c r="CG105" s="156"/>
      <c r="CH105" s="159">
        <f t="shared" si="171"/>
        <v>0</v>
      </c>
      <c r="CI105" s="160">
        <f t="shared" si="172"/>
        <v>0</v>
      </c>
      <c r="CJ105" s="164">
        <f t="shared" si="173"/>
        <v>0</v>
      </c>
      <c r="CK105" s="163">
        <f t="shared" si="174"/>
        <v>0</v>
      </c>
      <c r="CL105" s="163">
        <f t="shared" si="175"/>
        <v>0</v>
      </c>
      <c r="CM105" s="160">
        <f t="shared" si="176"/>
        <v>0</v>
      </c>
      <c r="CN105" s="160">
        <f t="shared" si="177"/>
        <v>0</v>
      </c>
      <c r="CO105" s="156"/>
      <c r="CP105" s="156"/>
      <c r="CQ105" s="159">
        <f t="shared" si="178"/>
        <v>0</v>
      </c>
      <c r="CR105" s="161">
        <f t="shared" si="179"/>
        <v>0</v>
      </c>
      <c r="CS105" s="162">
        <f t="shared" si="180"/>
        <v>0</v>
      </c>
      <c r="CT105" s="160">
        <f t="shared" si="181"/>
        <v>0</v>
      </c>
      <c r="CU105" s="160">
        <f t="shared" si="182"/>
        <v>0</v>
      </c>
      <c r="CV105" s="156"/>
      <c r="CW105" s="156"/>
      <c r="CX105" s="159">
        <f t="shared" si="183"/>
        <v>0</v>
      </c>
      <c r="CY105" s="161">
        <f t="shared" si="184"/>
        <v>0</v>
      </c>
      <c r="CZ105" s="162">
        <f t="shared" si="185"/>
        <v>0</v>
      </c>
      <c r="DA105" s="160">
        <f t="shared" si="186"/>
        <v>0</v>
      </c>
      <c r="DB105" s="160">
        <f t="shared" si="187"/>
        <v>0</v>
      </c>
      <c r="DC105" s="218">
        <f t="shared" si="109"/>
        <v>0</v>
      </c>
      <c r="DD105" s="160" t="str">
        <f t="shared" si="188"/>
        <v>دون المســـتوى</v>
      </c>
      <c r="DE105" s="165">
        <f t="shared" si="189"/>
        <v>14</v>
      </c>
      <c r="DF105" s="156"/>
      <c r="DG105" s="156"/>
      <c r="DH105" s="159">
        <f t="shared" si="190"/>
        <v>0</v>
      </c>
      <c r="DI105" s="156"/>
      <c r="DJ105" s="156"/>
      <c r="DK105" s="160">
        <f t="shared" si="191"/>
        <v>0</v>
      </c>
      <c r="DL105" s="163">
        <f t="shared" si="192"/>
        <v>0</v>
      </c>
      <c r="DM105" s="161">
        <f t="shared" si="193"/>
        <v>0</v>
      </c>
      <c r="DN105" s="162">
        <f t="shared" si="194"/>
        <v>0</v>
      </c>
      <c r="DO105" s="160">
        <f t="shared" si="195"/>
        <v>0</v>
      </c>
      <c r="DP105" s="160">
        <f t="shared" si="196"/>
        <v>0</v>
      </c>
      <c r="DQ105" s="156"/>
      <c r="DR105" s="156"/>
      <c r="DS105" s="157">
        <f t="shared" si="197"/>
        <v>0</v>
      </c>
      <c r="DT105" s="156"/>
      <c r="DU105" s="156"/>
      <c r="DV105" s="159">
        <f t="shared" si="198"/>
        <v>0</v>
      </c>
      <c r="DW105" s="160">
        <f t="shared" si="199"/>
        <v>0</v>
      </c>
      <c r="DX105" s="161">
        <f t="shared" si="200"/>
        <v>0</v>
      </c>
      <c r="DY105" s="162">
        <f t="shared" si="201"/>
        <v>0</v>
      </c>
      <c r="DZ105" s="160">
        <f t="shared" si="202"/>
        <v>0</v>
      </c>
      <c r="EA105" s="159">
        <f t="shared" si="203"/>
        <v>0</v>
      </c>
      <c r="EB105" s="135" t="str">
        <f t="shared" si="110"/>
        <v>/ لغة عربية</v>
      </c>
      <c r="EC105" s="135" t="str">
        <f t="shared" si="111"/>
        <v>/ لغة انجليزية</v>
      </c>
      <c r="ED105" s="135" t="str">
        <f t="shared" si="112"/>
        <v>/ دراسات إجتماعية</v>
      </c>
      <c r="EE105" s="135" t="str">
        <f t="shared" si="113"/>
        <v>/ رياضيات</v>
      </c>
      <c r="EF105" s="135" t="str">
        <f t="shared" si="114"/>
        <v>/ علوم</v>
      </c>
      <c r="EG105" s="135" t="str">
        <f t="shared" si="115"/>
        <v>/ تربية فنية</v>
      </c>
      <c r="EH105" s="135" t="str">
        <f t="shared" si="116"/>
        <v>/ حاسب آلى</v>
      </c>
      <c r="EI105" s="135" t="str">
        <f t="shared" si="204"/>
        <v>/ نشـــاط1</v>
      </c>
      <c r="EJ105" s="135" t="str">
        <f t="shared" si="205"/>
        <v>/ نشـــاط2</v>
      </c>
      <c r="EK105" s="135" t="str">
        <f t="shared" si="206"/>
        <v>/ مجموع كلى</v>
      </c>
      <c r="EL105" s="135" t="str">
        <f t="shared" si="117"/>
        <v>/ تربية دينية</v>
      </c>
      <c r="EM105" s="135" t="str">
        <f t="shared" si="207"/>
        <v>/ لغــة فرنسيــــة</v>
      </c>
      <c r="EN105" s="135" t="str">
        <f t="shared" si="118"/>
        <v>1</v>
      </c>
      <c r="EO105" s="135" t="str">
        <f t="shared" si="119"/>
        <v>1</v>
      </c>
      <c r="EP105" s="136" t="str">
        <f t="shared" si="120"/>
        <v>1</v>
      </c>
      <c r="EQ105" s="137" t="str">
        <f t="shared" si="121"/>
        <v>1</v>
      </c>
      <c r="ER105" s="136" t="str">
        <f t="shared" si="122"/>
        <v>1</v>
      </c>
      <c r="ES105" s="136" t="str">
        <f t="shared" si="123"/>
        <v>1</v>
      </c>
      <c r="ET105" s="150" t="str">
        <f t="shared" si="124"/>
        <v>1</v>
      </c>
      <c r="EU105" s="138" t="str">
        <f t="shared" si="208"/>
        <v>1</v>
      </c>
      <c r="EV105" s="147" t="str">
        <f t="shared" si="209"/>
        <v>1</v>
      </c>
      <c r="EW105" s="123" t="str">
        <f t="shared" si="210"/>
        <v>1</v>
      </c>
      <c r="EX105" s="124" t="str">
        <f t="shared" si="125"/>
        <v>1</v>
      </c>
      <c r="EY105" s="124" t="str">
        <f t="shared" si="211"/>
        <v>1</v>
      </c>
      <c r="EZ105" s="35">
        <f t="shared" si="212"/>
        <v>12</v>
      </c>
      <c r="FA105" s="36" t="str">
        <f t="shared" si="213"/>
        <v>/ لـه دور ثــان فى مــواد</v>
      </c>
      <c r="FB105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06" spans="1:259" ht="20.25" x14ac:dyDescent="0.3">
      <c r="A106" s="154" t="str">
        <f>+IF(B106="","",SUBTOTAL(3,B$10:B106))</f>
        <v/>
      </c>
      <c r="B106" s="186"/>
      <c r="C106" s="156"/>
      <c r="D106" s="156"/>
      <c r="E106" s="183"/>
      <c r="F106" s="183"/>
      <c r="G106" s="156"/>
      <c r="H106" s="156"/>
      <c r="I106" s="157">
        <f t="shared" si="126"/>
        <v>0</v>
      </c>
      <c r="J106" s="156"/>
      <c r="K106" s="158"/>
      <c r="L106" s="159">
        <f t="shared" si="127"/>
        <v>0</v>
      </c>
      <c r="M106" s="160">
        <f t="shared" si="128"/>
        <v>0</v>
      </c>
      <c r="N106" s="161">
        <f t="shared" si="129"/>
        <v>0</v>
      </c>
      <c r="O106" s="162">
        <f t="shared" si="130"/>
        <v>0</v>
      </c>
      <c r="P106" s="160">
        <f t="shared" si="131"/>
        <v>0</v>
      </c>
      <c r="Q106" s="159">
        <f t="shared" si="132"/>
        <v>0</v>
      </c>
      <c r="R106" s="156"/>
      <c r="S106" s="156"/>
      <c r="T106" s="157">
        <f t="shared" si="133"/>
        <v>0</v>
      </c>
      <c r="U106" s="156"/>
      <c r="V106" s="156"/>
      <c r="W106" s="159">
        <f t="shared" si="134"/>
        <v>0</v>
      </c>
      <c r="X106" s="160">
        <f t="shared" si="135"/>
        <v>0</v>
      </c>
      <c r="Y106" s="161">
        <f t="shared" si="136"/>
        <v>0</v>
      </c>
      <c r="Z106" s="162">
        <f t="shared" si="137"/>
        <v>0</v>
      </c>
      <c r="AA106" s="160">
        <f t="shared" si="138"/>
        <v>0</v>
      </c>
      <c r="AB106" s="159">
        <f t="shared" si="139"/>
        <v>0</v>
      </c>
      <c r="AC106" s="156"/>
      <c r="AD106" s="156"/>
      <c r="AE106" s="157">
        <f t="shared" si="140"/>
        <v>0</v>
      </c>
      <c r="AF106" s="156"/>
      <c r="AG106" s="156"/>
      <c r="AH106" s="159">
        <f t="shared" si="141"/>
        <v>0</v>
      </c>
      <c r="AI106" s="160">
        <f t="shared" si="142"/>
        <v>0</v>
      </c>
      <c r="AJ106" s="161">
        <f t="shared" si="143"/>
        <v>0</v>
      </c>
      <c r="AK106" s="162">
        <f t="shared" si="144"/>
        <v>0</v>
      </c>
      <c r="AL106" s="160">
        <f t="shared" si="145"/>
        <v>0</v>
      </c>
      <c r="AM106" s="159">
        <f t="shared" si="146"/>
        <v>0</v>
      </c>
      <c r="AN106" s="156"/>
      <c r="AO106" s="156"/>
      <c r="AP106" s="156"/>
      <c r="AQ106" s="159">
        <f t="shared" si="147"/>
        <v>0</v>
      </c>
      <c r="AR106" s="156"/>
      <c r="AS106" s="156"/>
      <c r="AT106" s="156"/>
      <c r="AU106" s="163">
        <f t="shared" si="148"/>
        <v>0</v>
      </c>
      <c r="AV106" s="160">
        <f t="shared" si="149"/>
        <v>0</v>
      </c>
      <c r="AW106" s="164">
        <f t="shared" si="150"/>
        <v>0</v>
      </c>
      <c r="AX106" s="163">
        <f t="shared" si="151"/>
        <v>0</v>
      </c>
      <c r="AY106" s="160">
        <f t="shared" si="152"/>
        <v>0</v>
      </c>
      <c r="AZ106" s="160">
        <f t="shared" si="153"/>
        <v>0</v>
      </c>
      <c r="BA106" s="159">
        <f t="shared" si="154"/>
        <v>0</v>
      </c>
      <c r="BB106" s="156"/>
      <c r="BC106" s="156"/>
      <c r="BD106" s="156"/>
      <c r="BE106" s="159">
        <f t="shared" si="155"/>
        <v>0</v>
      </c>
      <c r="BF106" s="156"/>
      <c r="BG106" s="156"/>
      <c r="BH106" s="156"/>
      <c r="BI106" s="160">
        <f t="shared" si="156"/>
        <v>0</v>
      </c>
      <c r="BJ106" s="159">
        <f t="shared" si="157"/>
        <v>0</v>
      </c>
      <c r="BK106" s="164">
        <f t="shared" si="158"/>
        <v>0</v>
      </c>
      <c r="BL106" s="163">
        <f t="shared" si="159"/>
        <v>0</v>
      </c>
      <c r="BM106" s="160">
        <f t="shared" si="160"/>
        <v>0</v>
      </c>
      <c r="BN106" s="160">
        <f t="shared" si="161"/>
        <v>0</v>
      </c>
      <c r="BO106" s="159">
        <f t="shared" si="162"/>
        <v>0</v>
      </c>
      <c r="BP106" s="156"/>
      <c r="BQ106" s="156"/>
      <c r="BR106" s="159">
        <f t="shared" si="163"/>
        <v>0</v>
      </c>
      <c r="BS106" s="156"/>
      <c r="BT106" s="156"/>
      <c r="BU106" s="159">
        <f t="shared" si="164"/>
        <v>0</v>
      </c>
      <c r="BV106" s="160">
        <f t="shared" si="165"/>
        <v>0</v>
      </c>
      <c r="BW106" s="161">
        <f t="shared" si="166"/>
        <v>0</v>
      </c>
      <c r="BX106" s="162">
        <f t="shared" si="167"/>
        <v>0</v>
      </c>
      <c r="BY106" s="160">
        <f t="shared" si="168"/>
        <v>0</v>
      </c>
      <c r="BZ106" s="159">
        <f t="shared" si="169"/>
        <v>0</v>
      </c>
      <c r="CA106" s="156"/>
      <c r="CB106" s="156"/>
      <c r="CC106" s="156"/>
      <c r="CD106" s="159">
        <f t="shared" si="170"/>
        <v>0</v>
      </c>
      <c r="CE106" s="156"/>
      <c r="CF106" s="156"/>
      <c r="CG106" s="156"/>
      <c r="CH106" s="159">
        <f t="shared" si="171"/>
        <v>0</v>
      </c>
      <c r="CI106" s="160">
        <f t="shared" si="172"/>
        <v>0</v>
      </c>
      <c r="CJ106" s="164">
        <f t="shared" si="173"/>
        <v>0</v>
      </c>
      <c r="CK106" s="163">
        <f t="shared" si="174"/>
        <v>0</v>
      </c>
      <c r="CL106" s="163">
        <f t="shared" si="175"/>
        <v>0</v>
      </c>
      <c r="CM106" s="160">
        <f t="shared" si="176"/>
        <v>0</v>
      </c>
      <c r="CN106" s="160">
        <f t="shared" si="177"/>
        <v>0</v>
      </c>
      <c r="CO106" s="156"/>
      <c r="CP106" s="156"/>
      <c r="CQ106" s="159">
        <f t="shared" si="178"/>
        <v>0</v>
      </c>
      <c r="CR106" s="161">
        <f t="shared" si="179"/>
        <v>0</v>
      </c>
      <c r="CS106" s="162">
        <f t="shared" si="180"/>
        <v>0</v>
      </c>
      <c r="CT106" s="160">
        <f t="shared" si="181"/>
        <v>0</v>
      </c>
      <c r="CU106" s="160">
        <f t="shared" si="182"/>
        <v>0</v>
      </c>
      <c r="CV106" s="156"/>
      <c r="CW106" s="156"/>
      <c r="CX106" s="159">
        <f t="shared" si="183"/>
        <v>0</v>
      </c>
      <c r="CY106" s="161">
        <f t="shared" si="184"/>
        <v>0</v>
      </c>
      <c r="CZ106" s="162">
        <f t="shared" si="185"/>
        <v>0</v>
      </c>
      <c r="DA106" s="160">
        <f t="shared" si="186"/>
        <v>0</v>
      </c>
      <c r="DB106" s="160">
        <f t="shared" si="187"/>
        <v>0</v>
      </c>
      <c r="DC106" s="218">
        <f t="shared" si="109"/>
        <v>0</v>
      </c>
      <c r="DD106" s="160" t="str">
        <f t="shared" si="188"/>
        <v>دون المســـتوى</v>
      </c>
      <c r="DE106" s="165">
        <f t="shared" si="189"/>
        <v>14</v>
      </c>
      <c r="DF106" s="156"/>
      <c r="DG106" s="156"/>
      <c r="DH106" s="159">
        <f t="shared" si="190"/>
        <v>0</v>
      </c>
      <c r="DI106" s="156"/>
      <c r="DJ106" s="156"/>
      <c r="DK106" s="160">
        <f t="shared" si="191"/>
        <v>0</v>
      </c>
      <c r="DL106" s="163">
        <f t="shared" si="192"/>
        <v>0</v>
      </c>
      <c r="DM106" s="161">
        <f t="shared" si="193"/>
        <v>0</v>
      </c>
      <c r="DN106" s="162">
        <f t="shared" si="194"/>
        <v>0</v>
      </c>
      <c r="DO106" s="160">
        <f t="shared" si="195"/>
        <v>0</v>
      </c>
      <c r="DP106" s="160">
        <f t="shared" si="196"/>
        <v>0</v>
      </c>
      <c r="DQ106" s="156"/>
      <c r="DR106" s="156"/>
      <c r="DS106" s="157">
        <f t="shared" si="197"/>
        <v>0</v>
      </c>
      <c r="DT106" s="156"/>
      <c r="DU106" s="156"/>
      <c r="DV106" s="159">
        <f t="shared" si="198"/>
        <v>0</v>
      </c>
      <c r="DW106" s="160">
        <f t="shared" si="199"/>
        <v>0</v>
      </c>
      <c r="DX106" s="161">
        <f t="shared" si="200"/>
        <v>0</v>
      </c>
      <c r="DY106" s="162">
        <f t="shared" si="201"/>
        <v>0</v>
      </c>
      <c r="DZ106" s="160">
        <f t="shared" si="202"/>
        <v>0</v>
      </c>
      <c r="EA106" s="159">
        <f t="shared" si="203"/>
        <v>0</v>
      </c>
      <c r="EB106" s="135" t="str">
        <f t="shared" si="110"/>
        <v>/ لغة عربية</v>
      </c>
      <c r="EC106" s="135" t="str">
        <f t="shared" si="111"/>
        <v>/ لغة انجليزية</v>
      </c>
      <c r="ED106" s="135" t="str">
        <f t="shared" si="112"/>
        <v>/ دراسات إجتماعية</v>
      </c>
      <c r="EE106" s="135" t="str">
        <f t="shared" si="113"/>
        <v>/ رياضيات</v>
      </c>
      <c r="EF106" s="135" t="str">
        <f t="shared" si="114"/>
        <v>/ علوم</v>
      </c>
      <c r="EG106" s="135" t="str">
        <f t="shared" si="115"/>
        <v>/ تربية فنية</v>
      </c>
      <c r="EH106" s="135" t="str">
        <f t="shared" si="116"/>
        <v>/ حاسب آلى</v>
      </c>
      <c r="EI106" s="135" t="str">
        <f t="shared" si="204"/>
        <v>/ نشـــاط1</v>
      </c>
      <c r="EJ106" s="135" t="str">
        <f t="shared" si="205"/>
        <v>/ نشـــاط2</v>
      </c>
      <c r="EK106" s="135" t="str">
        <f t="shared" si="206"/>
        <v>/ مجموع كلى</v>
      </c>
      <c r="EL106" s="135" t="str">
        <f t="shared" si="117"/>
        <v>/ تربية دينية</v>
      </c>
      <c r="EM106" s="135" t="str">
        <f t="shared" si="207"/>
        <v>/ لغــة فرنسيــــة</v>
      </c>
      <c r="EN106" s="135" t="str">
        <f t="shared" si="118"/>
        <v>1</v>
      </c>
      <c r="EO106" s="135" t="str">
        <f t="shared" si="119"/>
        <v>1</v>
      </c>
      <c r="EP106" s="136" t="str">
        <f t="shared" si="120"/>
        <v>1</v>
      </c>
      <c r="EQ106" s="137" t="str">
        <f t="shared" si="121"/>
        <v>1</v>
      </c>
      <c r="ER106" s="136" t="str">
        <f t="shared" si="122"/>
        <v>1</v>
      </c>
      <c r="ES106" s="136" t="str">
        <f t="shared" si="123"/>
        <v>1</v>
      </c>
      <c r="ET106" s="150" t="str">
        <f t="shared" si="124"/>
        <v>1</v>
      </c>
      <c r="EU106" s="138" t="str">
        <f t="shared" si="208"/>
        <v>1</v>
      </c>
      <c r="EV106" s="147" t="str">
        <f t="shared" si="209"/>
        <v>1</v>
      </c>
      <c r="EW106" s="123" t="str">
        <f t="shared" si="210"/>
        <v>1</v>
      </c>
      <c r="EX106" s="124" t="str">
        <f t="shared" si="125"/>
        <v>1</v>
      </c>
      <c r="EY106" s="124" t="str">
        <f t="shared" si="211"/>
        <v>1</v>
      </c>
      <c r="EZ106" s="35">
        <f t="shared" si="212"/>
        <v>12</v>
      </c>
      <c r="FA106" s="36" t="str">
        <f t="shared" si="213"/>
        <v>/ لـه دور ثــان فى مــواد</v>
      </c>
      <c r="FB106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07" spans="1:259" ht="20.25" x14ac:dyDescent="0.3">
      <c r="A107" s="154" t="str">
        <f>+IF(B107="","",SUBTOTAL(3,B$10:B107))</f>
        <v/>
      </c>
      <c r="B107" s="186"/>
      <c r="C107" s="156"/>
      <c r="D107" s="156"/>
      <c r="E107" s="183"/>
      <c r="F107" s="183"/>
      <c r="G107" s="156"/>
      <c r="H107" s="156"/>
      <c r="I107" s="157">
        <f t="shared" si="126"/>
        <v>0</v>
      </c>
      <c r="J107" s="156"/>
      <c r="K107" s="158"/>
      <c r="L107" s="159">
        <f t="shared" si="127"/>
        <v>0</v>
      </c>
      <c r="M107" s="160">
        <f t="shared" si="128"/>
        <v>0</v>
      </c>
      <c r="N107" s="161">
        <f t="shared" si="129"/>
        <v>0</v>
      </c>
      <c r="O107" s="162">
        <f t="shared" si="130"/>
        <v>0</v>
      </c>
      <c r="P107" s="160">
        <f t="shared" si="131"/>
        <v>0</v>
      </c>
      <c r="Q107" s="159">
        <f t="shared" si="132"/>
        <v>0</v>
      </c>
      <c r="R107" s="156"/>
      <c r="S107" s="156"/>
      <c r="T107" s="157">
        <f t="shared" si="133"/>
        <v>0</v>
      </c>
      <c r="U107" s="156"/>
      <c r="V107" s="156"/>
      <c r="W107" s="159">
        <f t="shared" si="134"/>
        <v>0</v>
      </c>
      <c r="X107" s="160">
        <f t="shared" si="135"/>
        <v>0</v>
      </c>
      <c r="Y107" s="161">
        <f t="shared" si="136"/>
        <v>0</v>
      </c>
      <c r="Z107" s="162">
        <f t="shared" si="137"/>
        <v>0</v>
      </c>
      <c r="AA107" s="160">
        <f t="shared" si="138"/>
        <v>0</v>
      </c>
      <c r="AB107" s="159">
        <f t="shared" si="139"/>
        <v>0</v>
      </c>
      <c r="AC107" s="156"/>
      <c r="AD107" s="156"/>
      <c r="AE107" s="157">
        <f t="shared" si="140"/>
        <v>0</v>
      </c>
      <c r="AF107" s="156"/>
      <c r="AG107" s="156"/>
      <c r="AH107" s="159">
        <f t="shared" si="141"/>
        <v>0</v>
      </c>
      <c r="AI107" s="160">
        <f t="shared" si="142"/>
        <v>0</v>
      </c>
      <c r="AJ107" s="161">
        <f t="shared" si="143"/>
        <v>0</v>
      </c>
      <c r="AK107" s="162">
        <f t="shared" si="144"/>
        <v>0</v>
      </c>
      <c r="AL107" s="160">
        <f t="shared" si="145"/>
        <v>0</v>
      </c>
      <c r="AM107" s="159">
        <f t="shared" si="146"/>
        <v>0</v>
      </c>
      <c r="AN107" s="156"/>
      <c r="AO107" s="156"/>
      <c r="AP107" s="156"/>
      <c r="AQ107" s="159">
        <f t="shared" si="147"/>
        <v>0</v>
      </c>
      <c r="AR107" s="156"/>
      <c r="AS107" s="156"/>
      <c r="AT107" s="156"/>
      <c r="AU107" s="163">
        <f t="shared" si="148"/>
        <v>0</v>
      </c>
      <c r="AV107" s="160">
        <f t="shared" si="149"/>
        <v>0</v>
      </c>
      <c r="AW107" s="164">
        <f t="shared" si="150"/>
        <v>0</v>
      </c>
      <c r="AX107" s="163">
        <f t="shared" si="151"/>
        <v>0</v>
      </c>
      <c r="AY107" s="160">
        <f t="shared" si="152"/>
        <v>0</v>
      </c>
      <c r="AZ107" s="160">
        <f t="shared" si="153"/>
        <v>0</v>
      </c>
      <c r="BA107" s="159">
        <f t="shared" si="154"/>
        <v>0</v>
      </c>
      <c r="BB107" s="156"/>
      <c r="BC107" s="156"/>
      <c r="BD107" s="156"/>
      <c r="BE107" s="159">
        <f t="shared" si="155"/>
        <v>0</v>
      </c>
      <c r="BF107" s="156"/>
      <c r="BG107" s="156"/>
      <c r="BH107" s="156"/>
      <c r="BI107" s="160">
        <f t="shared" si="156"/>
        <v>0</v>
      </c>
      <c r="BJ107" s="159">
        <f t="shared" si="157"/>
        <v>0</v>
      </c>
      <c r="BK107" s="164">
        <f t="shared" si="158"/>
        <v>0</v>
      </c>
      <c r="BL107" s="163">
        <f t="shared" si="159"/>
        <v>0</v>
      </c>
      <c r="BM107" s="160">
        <f t="shared" si="160"/>
        <v>0</v>
      </c>
      <c r="BN107" s="160">
        <f t="shared" si="161"/>
        <v>0</v>
      </c>
      <c r="BO107" s="159">
        <f t="shared" si="162"/>
        <v>0</v>
      </c>
      <c r="BP107" s="156"/>
      <c r="BQ107" s="156"/>
      <c r="BR107" s="159">
        <f t="shared" si="163"/>
        <v>0</v>
      </c>
      <c r="BS107" s="156"/>
      <c r="BT107" s="156"/>
      <c r="BU107" s="159">
        <f t="shared" si="164"/>
        <v>0</v>
      </c>
      <c r="BV107" s="160">
        <f t="shared" si="165"/>
        <v>0</v>
      </c>
      <c r="BW107" s="161">
        <f t="shared" si="166"/>
        <v>0</v>
      </c>
      <c r="BX107" s="162">
        <f t="shared" si="167"/>
        <v>0</v>
      </c>
      <c r="BY107" s="160">
        <f t="shared" si="168"/>
        <v>0</v>
      </c>
      <c r="BZ107" s="159">
        <f t="shared" si="169"/>
        <v>0</v>
      </c>
      <c r="CA107" s="156"/>
      <c r="CB107" s="156"/>
      <c r="CC107" s="156"/>
      <c r="CD107" s="159">
        <f t="shared" si="170"/>
        <v>0</v>
      </c>
      <c r="CE107" s="156"/>
      <c r="CF107" s="156"/>
      <c r="CG107" s="156"/>
      <c r="CH107" s="159">
        <f t="shared" si="171"/>
        <v>0</v>
      </c>
      <c r="CI107" s="160">
        <f t="shared" si="172"/>
        <v>0</v>
      </c>
      <c r="CJ107" s="164">
        <f t="shared" si="173"/>
        <v>0</v>
      </c>
      <c r="CK107" s="163">
        <f t="shared" si="174"/>
        <v>0</v>
      </c>
      <c r="CL107" s="163">
        <f t="shared" si="175"/>
        <v>0</v>
      </c>
      <c r="CM107" s="160">
        <f t="shared" si="176"/>
        <v>0</v>
      </c>
      <c r="CN107" s="160">
        <f t="shared" si="177"/>
        <v>0</v>
      </c>
      <c r="CO107" s="156"/>
      <c r="CP107" s="156"/>
      <c r="CQ107" s="159">
        <f t="shared" si="178"/>
        <v>0</v>
      </c>
      <c r="CR107" s="161">
        <f t="shared" si="179"/>
        <v>0</v>
      </c>
      <c r="CS107" s="162">
        <f t="shared" si="180"/>
        <v>0</v>
      </c>
      <c r="CT107" s="160">
        <f t="shared" si="181"/>
        <v>0</v>
      </c>
      <c r="CU107" s="160">
        <f t="shared" si="182"/>
        <v>0</v>
      </c>
      <c r="CV107" s="156"/>
      <c r="CW107" s="156"/>
      <c r="CX107" s="159">
        <f t="shared" si="183"/>
        <v>0</v>
      </c>
      <c r="CY107" s="161">
        <f t="shared" si="184"/>
        <v>0</v>
      </c>
      <c r="CZ107" s="162">
        <f t="shared" si="185"/>
        <v>0</v>
      </c>
      <c r="DA107" s="160">
        <f t="shared" si="186"/>
        <v>0</v>
      </c>
      <c r="DB107" s="160">
        <f t="shared" si="187"/>
        <v>0</v>
      </c>
      <c r="DC107" s="218">
        <f t="shared" si="109"/>
        <v>0</v>
      </c>
      <c r="DD107" s="160" t="str">
        <f t="shared" si="188"/>
        <v>دون المســـتوى</v>
      </c>
      <c r="DE107" s="165">
        <f t="shared" si="189"/>
        <v>14</v>
      </c>
      <c r="DF107" s="156"/>
      <c r="DG107" s="156"/>
      <c r="DH107" s="159">
        <f t="shared" si="190"/>
        <v>0</v>
      </c>
      <c r="DI107" s="156"/>
      <c r="DJ107" s="156"/>
      <c r="DK107" s="160">
        <f t="shared" si="191"/>
        <v>0</v>
      </c>
      <c r="DL107" s="163">
        <f t="shared" si="192"/>
        <v>0</v>
      </c>
      <c r="DM107" s="161">
        <f t="shared" si="193"/>
        <v>0</v>
      </c>
      <c r="DN107" s="162">
        <f t="shared" si="194"/>
        <v>0</v>
      </c>
      <c r="DO107" s="160">
        <f t="shared" si="195"/>
        <v>0</v>
      </c>
      <c r="DP107" s="160">
        <f t="shared" si="196"/>
        <v>0</v>
      </c>
      <c r="DQ107" s="156"/>
      <c r="DR107" s="156"/>
      <c r="DS107" s="157">
        <f t="shared" si="197"/>
        <v>0</v>
      </c>
      <c r="DT107" s="156"/>
      <c r="DU107" s="156"/>
      <c r="DV107" s="159">
        <f t="shared" si="198"/>
        <v>0</v>
      </c>
      <c r="DW107" s="160">
        <f t="shared" si="199"/>
        <v>0</v>
      </c>
      <c r="DX107" s="161">
        <f t="shared" si="200"/>
        <v>0</v>
      </c>
      <c r="DY107" s="162">
        <f t="shared" si="201"/>
        <v>0</v>
      </c>
      <c r="DZ107" s="160">
        <f t="shared" si="202"/>
        <v>0</v>
      </c>
      <c r="EA107" s="159">
        <f t="shared" si="203"/>
        <v>0</v>
      </c>
      <c r="EB107" s="135" t="str">
        <f t="shared" si="110"/>
        <v>/ لغة عربية</v>
      </c>
      <c r="EC107" s="135" t="str">
        <f t="shared" si="111"/>
        <v>/ لغة انجليزية</v>
      </c>
      <c r="ED107" s="135" t="str">
        <f t="shared" si="112"/>
        <v>/ دراسات إجتماعية</v>
      </c>
      <c r="EE107" s="135" t="str">
        <f t="shared" si="113"/>
        <v>/ رياضيات</v>
      </c>
      <c r="EF107" s="135" t="str">
        <f t="shared" si="114"/>
        <v>/ علوم</v>
      </c>
      <c r="EG107" s="135" t="str">
        <f t="shared" si="115"/>
        <v>/ تربية فنية</v>
      </c>
      <c r="EH107" s="135" t="str">
        <f t="shared" si="116"/>
        <v>/ حاسب آلى</v>
      </c>
      <c r="EI107" s="135" t="str">
        <f t="shared" si="204"/>
        <v>/ نشـــاط1</v>
      </c>
      <c r="EJ107" s="135" t="str">
        <f t="shared" si="205"/>
        <v>/ نشـــاط2</v>
      </c>
      <c r="EK107" s="135" t="str">
        <f t="shared" si="206"/>
        <v>/ مجموع كلى</v>
      </c>
      <c r="EL107" s="135" t="str">
        <f t="shared" si="117"/>
        <v>/ تربية دينية</v>
      </c>
      <c r="EM107" s="135" t="str">
        <f t="shared" si="207"/>
        <v>/ لغــة فرنسيــــة</v>
      </c>
      <c r="EN107" s="135" t="str">
        <f t="shared" si="118"/>
        <v>1</v>
      </c>
      <c r="EO107" s="135" t="str">
        <f t="shared" si="119"/>
        <v>1</v>
      </c>
      <c r="EP107" s="136" t="str">
        <f t="shared" si="120"/>
        <v>1</v>
      </c>
      <c r="EQ107" s="137" t="str">
        <f t="shared" si="121"/>
        <v>1</v>
      </c>
      <c r="ER107" s="136" t="str">
        <f t="shared" si="122"/>
        <v>1</v>
      </c>
      <c r="ES107" s="136" t="str">
        <f t="shared" si="123"/>
        <v>1</v>
      </c>
      <c r="ET107" s="150" t="str">
        <f t="shared" si="124"/>
        <v>1</v>
      </c>
      <c r="EU107" s="138" t="str">
        <f t="shared" si="208"/>
        <v>1</v>
      </c>
      <c r="EV107" s="147" t="str">
        <f t="shared" si="209"/>
        <v>1</v>
      </c>
      <c r="EW107" s="123" t="str">
        <f t="shared" si="210"/>
        <v>1</v>
      </c>
      <c r="EX107" s="124" t="str">
        <f t="shared" si="125"/>
        <v>1</v>
      </c>
      <c r="EY107" s="124" t="str">
        <f t="shared" si="211"/>
        <v>1</v>
      </c>
      <c r="EZ107" s="35">
        <f t="shared" si="212"/>
        <v>12</v>
      </c>
      <c r="FA107" s="36" t="str">
        <f t="shared" si="213"/>
        <v>/ لـه دور ثــان فى مــواد</v>
      </c>
      <c r="FB107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08" spans="1:259" ht="20.25" x14ac:dyDescent="0.3">
      <c r="A108" s="154" t="str">
        <f>+IF(B108="","",SUBTOTAL(3,B$10:B108))</f>
        <v/>
      </c>
      <c r="B108" s="186"/>
      <c r="C108" s="156"/>
      <c r="D108" s="156"/>
      <c r="E108" s="183"/>
      <c r="F108" s="183"/>
      <c r="G108" s="156"/>
      <c r="H108" s="156"/>
      <c r="I108" s="157">
        <f t="shared" si="126"/>
        <v>0</v>
      </c>
      <c r="J108" s="156"/>
      <c r="K108" s="158"/>
      <c r="L108" s="159">
        <f t="shared" si="127"/>
        <v>0</v>
      </c>
      <c r="M108" s="160">
        <f t="shared" si="128"/>
        <v>0</v>
      </c>
      <c r="N108" s="161">
        <f t="shared" si="129"/>
        <v>0</v>
      </c>
      <c r="O108" s="162">
        <f t="shared" si="130"/>
        <v>0</v>
      </c>
      <c r="P108" s="160">
        <f t="shared" si="131"/>
        <v>0</v>
      </c>
      <c r="Q108" s="159">
        <f t="shared" si="132"/>
        <v>0</v>
      </c>
      <c r="R108" s="156"/>
      <c r="S108" s="156"/>
      <c r="T108" s="157">
        <f t="shared" si="133"/>
        <v>0</v>
      </c>
      <c r="U108" s="156"/>
      <c r="V108" s="156"/>
      <c r="W108" s="159">
        <f t="shared" si="134"/>
        <v>0</v>
      </c>
      <c r="X108" s="160">
        <f t="shared" si="135"/>
        <v>0</v>
      </c>
      <c r="Y108" s="161">
        <f t="shared" si="136"/>
        <v>0</v>
      </c>
      <c r="Z108" s="162">
        <f t="shared" si="137"/>
        <v>0</v>
      </c>
      <c r="AA108" s="160">
        <f t="shared" si="138"/>
        <v>0</v>
      </c>
      <c r="AB108" s="159">
        <f t="shared" si="139"/>
        <v>0</v>
      </c>
      <c r="AC108" s="156"/>
      <c r="AD108" s="156"/>
      <c r="AE108" s="157">
        <f t="shared" si="140"/>
        <v>0</v>
      </c>
      <c r="AF108" s="156"/>
      <c r="AG108" s="156"/>
      <c r="AH108" s="159">
        <f t="shared" si="141"/>
        <v>0</v>
      </c>
      <c r="AI108" s="160">
        <f t="shared" si="142"/>
        <v>0</v>
      </c>
      <c r="AJ108" s="161">
        <f t="shared" si="143"/>
        <v>0</v>
      </c>
      <c r="AK108" s="162">
        <f t="shared" si="144"/>
        <v>0</v>
      </c>
      <c r="AL108" s="160">
        <f t="shared" si="145"/>
        <v>0</v>
      </c>
      <c r="AM108" s="159">
        <f t="shared" si="146"/>
        <v>0</v>
      </c>
      <c r="AN108" s="156"/>
      <c r="AO108" s="156"/>
      <c r="AP108" s="156"/>
      <c r="AQ108" s="159">
        <f t="shared" si="147"/>
        <v>0</v>
      </c>
      <c r="AR108" s="156"/>
      <c r="AS108" s="156"/>
      <c r="AT108" s="156"/>
      <c r="AU108" s="163">
        <f t="shared" si="148"/>
        <v>0</v>
      </c>
      <c r="AV108" s="160">
        <f t="shared" si="149"/>
        <v>0</v>
      </c>
      <c r="AW108" s="164">
        <f t="shared" si="150"/>
        <v>0</v>
      </c>
      <c r="AX108" s="163">
        <f t="shared" si="151"/>
        <v>0</v>
      </c>
      <c r="AY108" s="160">
        <f t="shared" si="152"/>
        <v>0</v>
      </c>
      <c r="AZ108" s="160">
        <f t="shared" si="153"/>
        <v>0</v>
      </c>
      <c r="BA108" s="159">
        <f t="shared" si="154"/>
        <v>0</v>
      </c>
      <c r="BB108" s="156"/>
      <c r="BC108" s="156"/>
      <c r="BD108" s="156"/>
      <c r="BE108" s="159">
        <f t="shared" si="155"/>
        <v>0</v>
      </c>
      <c r="BF108" s="156"/>
      <c r="BG108" s="156"/>
      <c r="BH108" s="156"/>
      <c r="BI108" s="160">
        <f t="shared" si="156"/>
        <v>0</v>
      </c>
      <c r="BJ108" s="159">
        <f t="shared" si="157"/>
        <v>0</v>
      </c>
      <c r="BK108" s="164">
        <f t="shared" si="158"/>
        <v>0</v>
      </c>
      <c r="BL108" s="163">
        <f t="shared" si="159"/>
        <v>0</v>
      </c>
      <c r="BM108" s="160">
        <f t="shared" si="160"/>
        <v>0</v>
      </c>
      <c r="BN108" s="160">
        <f t="shared" si="161"/>
        <v>0</v>
      </c>
      <c r="BO108" s="159">
        <f t="shared" si="162"/>
        <v>0</v>
      </c>
      <c r="BP108" s="156"/>
      <c r="BQ108" s="156"/>
      <c r="BR108" s="159">
        <f t="shared" si="163"/>
        <v>0</v>
      </c>
      <c r="BS108" s="156"/>
      <c r="BT108" s="156"/>
      <c r="BU108" s="159">
        <f t="shared" si="164"/>
        <v>0</v>
      </c>
      <c r="BV108" s="160">
        <f t="shared" si="165"/>
        <v>0</v>
      </c>
      <c r="BW108" s="161">
        <f t="shared" si="166"/>
        <v>0</v>
      </c>
      <c r="BX108" s="162">
        <f t="shared" si="167"/>
        <v>0</v>
      </c>
      <c r="BY108" s="160">
        <f t="shared" si="168"/>
        <v>0</v>
      </c>
      <c r="BZ108" s="159">
        <f t="shared" si="169"/>
        <v>0</v>
      </c>
      <c r="CA108" s="156"/>
      <c r="CB108" s="156"/>
      <c r="CC108" s="156"/>
      <c r="CD108" s="159">
        <f t="shared" si="170"/>
        <v>0</v>
      </c>
      <c r="CE108" s="156"/>
      <c r="CF108" s="156"/>
      <c r="CG108" s="156"/>
      <c r="CH108" s="159">
        <f t="shared" si="171"/>
        <v>0</v>
      </c>
      <c r="CI108" s="160">
        <f t="shared" si="172"/>
        <v>0</v>
      </c>
      <c r="CJ108" s="164">
        <f t="shared" si="173"/>
        <v>0</v>
      </c>
      <c r="CK108" s="163">
        <f t="shared" si="174"/>
        <v>0</v>
      </c>
      <c r="CL108" s="163">
        <f t="shared" si="175"/>
        <v>0</v>
      </c>
      <c r="CM108" s="160">
        <f t="shared" si="176"/>
        <v>0</v>
      </c>
      <c r="CN108" s="160">
        <f t="shared" si="177"/>
        <v>0</v>
      </c>
      <c r="CO108" s="156"/>
      <c r="CP108" s="156"/>
      <c r="CQ108" s="159">
        <f t="shared" si="178"/>
        <v>0</v>
      </c>
      <c r="CR108" s="161">
        <f t="shared" si="179"/>
        <v>0</v>
      </c>
      <c r="CS108" s="162">
        <f t="shared" si="180"/>
        <v>0</v>
      </c>
      <c r="CT108" s="160">
        <f t="shared" si="181"/>
        <v>0</v>
      </c>
      <c r="CU108" s="160">
        <f t="shared" si="182"/>
        <v>0</v>
      </c>
      <c r="CV108" s="156"/>
      <c r="CW108" s="156"/>
      <c r="CX108" s="159">
        <f t="shared" si="183"/>
        <v>0</v>
      </c>
      <c r="CY108" s="161">
        <f t="shared" si="184"/>
        <v>0</v>
      </c>
      <c r="CZ108" s="162">
        <f t="shared" si="185"/>
        <v>0</v>
      </c>
      <c r="DA108" s="160">
        <f t="shared" si="186"/>
        <v>0</v>
      </c>
      <c r="DB108" s="160">
        <f t="shared" si="187"/>
        <v>0</v>
      </c>
      <c r="DC108" s="218">
        <f t="shared" si="109"/>
        <v>0</v>
      </c>
      <c r="DD108" s="160" t="str">
        <f t="shared" si="188"/>
        <v>دون المســـتوى</v>
      </c>
      <c r="DE108" s="165">
        <f t="shared" si="189"/>
        <v>14</v>
      </c>
      <c r="DF108" s="156"/>
      <c r="DG108" s="156"/>
      <c r="DH108" s="159">
        <f t="shared" si="190"/>
        <v>0</v>
      </c>
      <c r="DI108" s="156"/>
      <c r="DJ108" s="156"/>
      <c r="DK108" s="160">
        <f t="shared" si="191"/>
        <v>0</v>
      </c>
      <c r="DL108" s="163">
        <f t="shared" si="192"/>
        <v>0</v>
      </c>
      <c r="DM108" s="161">
        <f t="shared" si="193"/>
        <v>0</v>
      </c>
      <c r="DN108" s="162">
        <f t="shared" si="194"/>
        <v>0</v>
      </c>
      <c r="DO108" s="160">
        <f t="shared" si="195"/>
        <v>0</v>
      </c>
      <c r="DP108" s="160">
        <f t="shared" si="196"/>
        <v>0</v>
      </c>
      <c r="DQ108" s="156"/>
      <c r="DR108" s="156"/>
      <c r="DS108" s="157">
        <f t="shared" si="197"/>
        <v>0</v>
      </c>
      <c r="DT108" s="156"/>
      <c r="DU108" s="156"/>
      <c r="DV108" s="159">
        <f t="shared" si="198"/>
        <v>0</v>
      </c>
      <c r="DW108" s="160">
        <f t="shared" si="199"/>
        <v>0</v>
      </c>
      <c r="DX108" s="161">
        <f t="shared" si="200"/>
        <v>0</v>
      </c>
      <c r="DY108" s="162">
        <f t="shared" si="201"/>
        <v>0</v>
      </c>
      <c r="DZ108" s="160">
        <f t="shared" si="202"/>
        <v>0</v>
      </c>
      <c r="EA108" s="159">
        <f t="shared" si="203"/>
        <v>0</v>
      </c>
      <c r="EB108" s="135" t="str">
        <f t="shared" si="110"/>
        <v>/ لغة عربية</v>
      </c>
      <c r="EC108" s="135" t="str">
        <f t="shared" si="111"/>
        <v>/ لغة انجليزية</v>
      </c>
      <c r="ED108" s="135" t="str">
        <f t="shared" si="112"/>
        <v>/ دراسات إجتماعية</v>
      </c>
      <c r="EE108" s="135" t="str">
        <f t="shared" si="113"/>
        <v>/ رياضيات</v>
      </c>
      <c r="EF108" s="135" t="str">
        <f t="shared" si="114"/>
        <v>/ علوم</v>
      </c>
      <c r="EG108" s="135" t="str">
        <f t="shared" si="115"/>
        <v>/ تربية فنية</v>
      </c>
      <c r="EH108" s="135" t="str">
        <f t="shared" si="116"/>
        <v>/ حاسب آلى</v>
      </c>
      <c r="EI108" s="135" t="str">
        <f t="shared" si="204"/>
        <v>/ نشـــاط1</v>
      </c>
      <c r="EJ108" s="135" t="str">
        <f t="shared" si="205"/>
        <v>/ نشـــاط2</v>
      </c>
      <c r="EK108" s="135" t="str">
        <f t="shared" si="206"/>
        <v>/ مجموع كلى</v>
      </c>
      <c r="EL108" s="135" t="str">
        <f t="shared" si="117"/>
        <v>/ تربية دينية</v>
      </c>
      <c r="EM108" s="135" t="str">
        <f t="shared" si="207"/>
        <v>/ لغــة فرنسيــــة</v>
      </c>
      <c r="EN108" s="135" t="str">
        <f t="shared" si="118"/>
        <v>1</v>
      </c>
      <c r="EO108" s="135" t="str">
        <f t="shared" si="119"/>
        <v>1</v>
      </c>
      <c r="EP108" s="136" t="str">
        <f t="shared" si="120"/>
        <v>1</v>
      </c>
      <c r="EQ108" s="137" t="str">
        <f t="shared" si="121"/>
        <v>1</v>
      </c>
      <c r="ER108" s="136" t="str">
        <f t="shared" si="122"/>
        <v>1</v>
      </c>
      <c r="ES108" s="136" t="str">
        <f t="shared" si="123"/>
        <v>1</v>
      </c>
      <c r="ET108" s="150" t="str">
        <f t="shared" si="124"/>
        <v>1</v>
      </c>
      <c r="EU108" s="138" t="str">
        <f t="shared" si="208"/>
        <v>1</v>
      </c>
      <c r="EV108" s="147" t="str">
        <f t="shared" si="209"/>
        <v>1</v>
      </c>
      <c r="EW108" s="123" t="str">
        <f t="shared" si="210"/>
        <v>1</v>
      </c>
      <c r="EX108" s="124" t="str">
        <f t="shared" si="125"/>
        <v>1</v>
      </c>
      <c r="EY108" s="124" t="str">
        <f t="shared" si="211"/>
        <v>1</v>
      </c>
      <c r="EZ108" s="35">
        <f t="shared" si="212"/>
        <v>12</v>
      </c>
      <c r="FA108" s="36" t="str">
        <f t="shared" si="213"/>
        <v>/ لـه دور ثــان فى مــواد</v>
      </c>
      <c r="FB108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09" spans="1:259" ht="20.25" x14ac:dyDescent="0.3">
      <c r="A109" s="154" t="str">
        <f>+IF(B109="","",SUBTOTAL(3,B$10:B109))</f>
        <v/>
      </c>
      <c r="B109" s="186"/>
      <c r="C109" s="156"/>
      <c r="D109" s="156"/>
      <c r="E109" s="183"/>
      <c r="F109" s="183"/>
      <c r="G109" s="156"/>
      <c r="H109" s="156"/>
      <c r="I109" s="157">
        <f t="shared" si="126"/>
        <v>0</v>
      </c>
      <c r="J109" s="156"/>
      <c r="K109" s="158"/>
      <c r="L109" s="159">
        <f t="shared" si="127"/>
        <v>0</v>
      </c>
      <c r="M109" s="160">
        <f t="shared" si="128"/>
        <v>0</v>
      </c>
      <c r="N109" s="161">
        <f t="shared" si="129"/>
        <v>0</v>
      </c>
      <c r="O109" s="162">
        <f t="shared" si="130"/>
        <v>0</v>
      </c>
      <c r="P109" s="160">
        <f t="shared" si="131"/>
        <v>0</v>
      </c>
      <c r="Q109" s="159">
        <f t="shared" si="132"/>
        <v>0</v>
      </c>
      <c r="R109" s="156"/>
      <c r="S109" s="156"/>
      <c r="T109" s="157">
        <f t="shared" si="133"/>
        <v>0</v>
      </c>
      <c r="U109" s="156"/>
      <c r="V109" s="156"/>
      <c r="W109" s="159">
        <f t="shared" si="134"/>
        <v>0</v>
      </c>
      <c r="X109" s="160">
        <f t="shared" si="135"/>
        <v>0</v>
      </c>
      <c r="Y109" s="161">
        <f t="shared" si="136"/>
        <v>0</v>
      </c>
      <c r="Z109" s="162">
        <f t="shared" si="137"/>
        <v>0</v>
      </c>
      <c r="AA109" s="160">
        <f t="shared" si="138"/>
        <v>0</v>
      </c>
      <c r="AB109" s="159">
        <f t="shared" si="139"/>
        <v>0</v>
      </c>
      <c r="AC109" s="156"/>
      <c r="AD109" s="156"/>
      <c r="AE109" s="157">
        <f t="shared" si="140"/>
        <v>0</v>
      </c>
      <c r="AF109" s="156"/>
      <c r="AG109" s="156"/>
      <c r="AH109" s="159">
        <f t="shared" si="141"/>
        <v>0</v>
      </c>
      <c r="AI109" s="160">
        <f t="shared" si="142"/>
        <v>0</v>
      </c>
      <c r="AJ109" s="161">
        <f t="shared" si="143"/>
        <v>0</v>
      </c>
      <c r="AK109" s="162">
        <f t="shared" si="144"/>
        <v>0</v>
      </c>
      <c r="AL109" s="160">
        <f t="shared" si="145"/>
        <v>0</v>
      </c>
      <c r="AM109" s="159">
        <f t="shared" si="146"/>
        <v>0</v>
      </c>
      <c r="AN109" s="156"/>
      <c r="AO109" s="156"/>
      <c r="AP109" s="156"/>
      <c r="AQ109" s="159">
        <f t="shared" si="147"/>
        <v>0</v>
      </c>
      <c r="AR109" s="156"/>
      <c r="AS109" s="156"/>
      <c r="AT109" s="156"/>
      <c r="AU109" s="163">
        <f t="shared" si="148"/>
        <v>0</v>
      </c>
      <c r="AV109" s="160">
        <f t="shared" si="149"/>
        <v>0</v>
      </c>
      <c r="AW109" s="164">
        <f t="shared" si="150"/>
        <v>0</v>
      </c>
      <c r="AX109" s="163">
        <f t="shared" si="151"/>
        <v>0</v>
      </c>
      <c r="AY109" s="160">
        <f t="shared" si="152"/>
        <v>0</v>
      </c>
      <c r="AZ109" s="160">
        <f t="shared" si="153"/>
        <v>0</v>
      </c>
      <c r="BA109" s="159">
        <f t="shared" si="154"/>
        <v>0</v>
      </c>
      <c r="BB109" s="156"/>
      <c r="BC109" s="156"/>
      <c r="BD109" s="156"/>
      <c r="BE109" s="159">
        <f t="shared" si="155"/>
        <v>0</v>
      </c>
      <c r="BF109" s="156"/>
      <c r="BG109" s="156"/>
      <c r="BH109" s="156"/>
      <c r="BI109" s="160">
        <f t="shared" si="156"/>
        <v>0</v>
      </c>
      <c r="BJ109" s="159">
        <f t="shared" si="157"/>
        <v>0</v>
      </c>
      <c r="BK109" s="164">
        <f t="shared" si="158"/>
        <v>0</v>
      </c>
      <c r="BL109" s="163">
        <f t="shared" si="159"/>
        <v>0</v>
      </c>
      <c r="BM109" s="160">
        <f t="shared" si="160"/>
        <v>0</v>
      </c>
      <c r="BN109" s="160">
        <f t="shared" si="161"/>
        <v>0</v>
      </c>
      <c r="BO109" s="159">
        <f t="shared" si="162"/>
        <v>0</v>
      </c>
      <c r="BP109" s="156"/>
      <c r="BQ109" s="156"/>
      <c r="BR109" s="159">
        <f t="shared" si="163"/>
        <v>0</v>
      </c>
      <c r="BS109" s="156"/>
      <c r="BT109" s="156"/>
      <c r="BU109" s="159">
        <f t="shared" si="164"/>
        <v>0</v>
      </c>
      <c r="BV109" s="160">
        <f t="shared" si="165"/>
        <v>0</v>
      </c>
      <c r="BW109" s="161">
        <f t="shared" si="166"/>
        <v>0</v>
      </c>
      <c r="BX109" s="162">
        <f t="shared" si="167"/>
        <v>0</v>
      </c>
      <c r="BY109" s="160">
        <f t="shared" si="168"/>
        <v>0</v>
      </c>
      <c r="BZ109" s="159">
        <f t="shared" si="169"/>
        <v>0</v>
      </c>
      <c r="CA109" s="156"/>
      <c r="CB109" s="156"/>
      <c r="CC109" s="156"/>
      <c r="CD109" s="159">
        <f t="shared" si="170"/>
        <v>0</v>
      </c>
      <c r="CE109" s="156"/>
      <c r="CF109" s="156"/>
      <c r="CG109" s="156"/>
      <c r="CH109" s="159">
        <f t="shared" si="171"/>
        <v>0</v>
      </c>
      <c r="CI109" s="160">
        <f t="shared" si="172"/>
        <v>0</v>
      </c>
      <c r="CJ109" s="164">
        <f t="shared" si="173"/>
        <v>0</v>
      </c>
      <c r="CK109" s="163">
        <f t="shared" si="174"/>
        <v>0</v>
      </c>
      <c r="CL109" s="163">
        <f t="shared" si="175"/>
        <v>0</v>
      </c>
      <c r="CM109" s="160">
        <f t="shared" si="176"/>
        <v>0</v>
      </c>
      <c r="CN109" s="160">
        <f t="shared" si="177"/>
        <v>0</v>
      </c>
      <c r="CO109" s="156"/>
      <c r="CP109" s="156"/>
      <c r="CQ109" s="159">
        <f t="shared" si="178"/>
        <v>0</v>
      </c>
      <c r="CR109" s="161">
        <f t="shared" si="179"/>
        <v>0</v>
      </c>
      <c r="CS109" s="162">
        <f t="shared" si="180"/>
        <v>0</v>
      </c>
      <c r="CT109" s="160">
        <f t="shared" si="181"/>
        <v>0</v>
      </c>
      <c r="CU109" s="160">
        <f t="shared" si="182"/>
        <v>0</v>
      </c>
      <c r="CV109" s="156"/>
      <c r="CW109" s="156"/>
      <c r="CX109" s="159">
        <f t="shared" si="183"/>
        <v>0</v>
      </c>
      <c r="CY109" s="161">
        <f t="shared" si="184"/>
        <v>0</v>
      </c>
      <c r="CZ109" s="162">
        <f t="shared" si="185"/>
        <v>0</v>
      </c>
      <c r="DA109" s="160">
        <f t="shared" si="186"/>
        <v>0</v>
      </c>
      <c r="DB109" s="160">
        <f t="shared" si="187"/>
        <v>0</v>
      </c>
      <c r="DC109" s="218">
        <f t="shared" si="109"/>
        <v>0</v>
      </c>
      <c r="DD109" s="160" t="str">
        <f t="shared" si="188"/>
        <v>دون المســـتوى</v>
      </c>
      <c r="DE109" s="165">
        <f t="shared" si="189"/>
        <v>14</v>
      </c>
      <c r="DF109" s="156"/>
      <c r="DG109" s="156"/>
      <c r="DH109" s="159">
        <f t="shared" si="190"/>
        <v>0</v>
      </c>
      <c r="DI109" s="156"/>
      <c r="DJ109" s="156"/>
      <c r="DK109" s="160">
        <f t="shared" si="191"/>
        <v>0</v>
      </c>
      <c r="DL109" s="163">
        <f t="shared" si="192"/>
        <v>0</v>
      </c>
      <c r="DM109" s="161">
        <f t="shared" si="193"/>
        <v>0</v>
      </c>
      <c r="DN109" s="162">
        <f t="shared" si="194"/>
        <v>0</v>
      </c>
      <c r="DO109" s="160">
        <f t="shared" si="195"/>
        <v>0</v>
      </c>
      <c r="DP109" s="160">
        <f t="shared" si="196"/>
        <v>0</v>
      </c>
      <c r="DQ109" s="156"/>
      <c r="DR109" s="156"/>
      <c r="DS109" s="157">
        <f t="shared" si="197"/>
        <v>0</v>
      </c>
      <c r="DT109" s="156"/>
      <c r="DU109" s="156"/>
      <c r="DV109" s="159">
        <f t="shared" si="198"/>
        <v>0</v>
      </c>
      <c r="DW109" s="160">
        <f t="shared" si="199"/>
        <v>0</v>
      </c>
      <c r="DX109" s="161">
        <f t="shared" si="200"/>
        <v>0</v>
      </c>
      <c r="DY109" s="162">
        <f t="shared" si="201"/>
        <v>0</v>
      </c>
      <c r="DZ109" s="160">
        <f t="shared" si="202"/>
        <v>0</v>
      </c>
      <c r="EA109" s="159">
        <f t="shared" si="203"/>
        <v>0</v>
      </c>
      <c r="EB109" s="135" t="str">
        <f t="shared" si="110"/>
        <v>/ لغة عربية</v>
      </c>
      <c r="EC109" s="135" t="str">
        <f t="shared" si="111"/>
        <v>/ لغة انجليزية</v>
      </c>
      <c r="ED109" s="135" t="str">
        <f t="shared" si="112"/>
        <v>/ دراسات إجتماعية</v>
      </c>
      <c r="EE109" s="135" t="str">
        <f t="shared" si="113"/>
        <v>/ رياضيات</v>
      </c>
      <c r="EF109" s="135" t="str">
        <f t="shared" si="114"/>
        <v>/ علوم</v>
      </c>
      <c r="EG109" s="135" t="str">
        <f t="shared" si="115"/>
        <v>/ تربية فنية</v>
      </c>
      <c r="EH109" s="135" t="str">
        <f t="shared" si="116"/>
        <v>/ حاسب آلى</v>
      </c>
      <c r="EI109" s="135" t="str">
        <f t="shared" si="204"/>
        <v>/ نشـــاط1</v>
      </c>
      <c r="EJ109" s="135" t="str">
        <f t="shared" si="205"/>
        <v>/ نشـــاط2</v>
      </c>
      <c r="EK109" s="135" t="str">
        <f t="shared" si="206"/>
        <v>/ مجموع كلى</v>
      </c>
      <c r="EL109" s="135" t="str">
        <f t="shared" si="117"/>
        <v>/ تربية دينية</v>
      </c>
      <c r="EM109" s="135" t="str">
        <f t="shared" si="207"/>
        <v>/ لغــة فرنسيــــة</v>
      </c>
      <c r="EN109" s="135" t="str">
        <f t="shared" si="118"/>
        <v>1</v>
      </c>
      <c r="EO109" s="135" t="str">
        <f t="shared" si="119"/>
        <v>1</v>
      </c>
      <c r="EP109" s="136" t="str">
        <f t="shared" si="120"/>
        <v>1</v>
      </c>
      <c r="EQ109" s="137" t="str">
        <f t="shared" si="121"/>
        <v>1</v>
      </c>
      <c r="ER109" s="136" t="str">
        <f t="shared" si="122"/>
        <v>1</v>
      </c>
      <c r="ES109" s="136" t="str">
        <f t="shared" si="123"/>
        <v>1</v>
      </c>
      <c r="ET109" s="150" t="str">
        <f t="shared" si="124"/>
        <v>1</v>
      </c>
      <c r="EU109" s="138" t="str">
        <f t="shared" si="208"/>
        <v>1</v>
      </c>
      <c r="EV109" s="147" t="str">
        <f t="shared" si="209"/>
        <v>1</v>
      </c>
      <c r="EW109" s="123" t="str">
        <f t="shared" si="210"/>
        <v>1</v>
      </c>
      <c r="EX109" s="124" t="str">
        <f t="shared" si="125"/>
        <v>1</v>
      </c>
      <c r="EY109" s="124" t="str">
        <f t="shared" si="211"/>
        <v>1</v>
      </c>
      <c r="EZ109" s="35">
        <f t="shared" si="212"/>
        <v>12</v>
      </c>
      <c r="FA109" s="36" t="str">
        <f t="shared" si="213"/>
        <v>/ لـه دور ثــان فى مــواد</v>
      </c>
      <c r="FB109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10" spans="1:259" ht="20.25" x14ac:dyDescent="0.3">
      <c r="A110" s="154" t="str">
        <f>+IF(B110="","",SUBTOTAL(3,B$10:B110))</f>
        <v/>
      </c>
      <c r="B110" s="186"/>
      <c r="C110" s="156"/>
      <c r="D110" s="156"/>
      <c r="E110" s="183"/>
      <c r="F110" s="183"/>
      <c r="G110" s="156"/>
      <c r="H110" s="156"/>
      <c r="I110" s="157">
        <f t="shared" si="126"/>
        <v>0</v>
      </c>
      <c r="J110" s="156"/>
      <c r="K110" s="158"/>
      <c r="L110" s="159">
        <f t="shared" si="127"/>
        <v>0</v>
      </c>
      <c r="M110" s="160">
        <f t="shared" si="128"/>
        <v>0</v>
      </c>
      <c r="N110" s="161">
        <f t="shared" si="129"/>
        <v>0</v>
      </c>
      <c r="O110" s="162">
        <f t="shared" si="130"/>
        <v>0</v>
      </c>
      <c r="P110" s="160">
        <f t="shared" si="131"/>
        <v>0</v>
      </c>
      <c r="Q110" s="159">
        <f t="shared" si="132"/>
        <v>0</v>
      </c>
      <c r="R110" s="156"/>
      <c r="S110" s="156"/>
      <c r="T110" s="157">
        <f t="shared" si="133"/>
        <v>0</v>
      </c>
      <c r="U110" s="156"/>
      <c r="V110" s="156"/>
      <c r="W110" s="159">
        <f t="shared" si="134"/>
        <v>0</v>
      </c>
      <c r="X110" s="160">
        <f t="shared" si="135"/>
        <v>0</v>
      </c>
      <c r="Y110" s="161">
        <f t="shared" si="136"/>
        <v>0</v>
      </c>
      <c r="Z110" s="162">
        <f t="shared" si="137"/>
        <v>0</v>
      </c>
      <c r="AA110" s="160">
        <f t="shared" si="138"/>
        <v>0</v>
      </c>
      <c r="AB110" s="159">
        <f t="shared" si="139"/>
        <v>0</v>
      </c>
      <c r="AC110" s="156"/>
      <c r="AD110" s="156"/>
      <c r="AE110" s="157">
        <f t="shared" si="140"/>
        <v>0</v>
      </c>
      <c r="AF110" s="156"/>
      <c r="AG110" s="156"/>
      <c r="AH110" s="159">
        <f t="shared" si="141"/>
        <v>0</v>
      </c>
      <c r="AI110" s="160">
        <f t="shared" si="142"/>
        <v>0</v>
      </c>
      <c r="AJ110" s="161">
        <f t="shared" si="143"/>
        <v>0</v>
      </c>
      <c r="AK110" s="162">
        <f t="shared" si="144"/>
        <v>0</v>
      </c>
      <c r="AL110" s="160">
        <f t="shared" si="145"/>
        <v>0</v>
      </c>
      <c r="AM110" s="159">
        <f t="shared" si="146"/>
        <v>0</v>
      </c>
      <c r="AN110" s="156"/>
      <c r="AO110" s="156"/>
      <c r="AP110" s="156"/>
      <c r="AQ110" s="159">
        <f t="shared" si="147"/>
        <v>0</v>
      </c>
      <c r="AR110" s="156"/>
      <c r="AS110" s="156"/>
      <c r="AT110" s="156"/>
      <c r="AU110" s="163">
        <f t="shared" si="148"/>
        <v>0</v>
      </c>
      <c r="AV110" s="160">
        <f t="shared" si="149"/>
        <v>0</v>
      </c>
      <c r="AW110" s="164">
        <f t="shared" si="150"/>
        <v>0</v>
      </c>
      <c r="AX110" s="163">
        <f t="shared" si="151"/>
        <v>0</v>
      </c>
      <c r="AY110" s="160">
        <f t="shared" si="152"/>
        <v>0</v>
      </c>
      <c r="AZ110" s="160">
        <f t="shared" si="153"/>
        <v>0</v>
      </c>
      <c r="BA110" s="159">
        <f t="shared" si="154"/>
        <v>0</v>
      </c>
      <c r="BB110" s="156"/>
      <c r="BC110" s="156"/>
      <c r="BD110" s="156"/>
      <c r="BE110" s="159">
        <f t="shared" si="155"/>
        <v>0</v>
      </c>
      <c r="BF110" s="156"/>
      <c r="BG110" s="156"/>
      <c r="BH110" s="156"/>
      <c r="BI110" s="160">
        <f t="shared" si="156"/>
        <v>0</v>
      </c>
      <c r="BJ110" s="159">
        <f t="shared" si="157"/>
        <v>0</v>
      </c>
      <c r="BK110" s="164">
        <f t="shared" si="158"/>
        <v>0</v>
      </c>
      <c r="BL110" s="163">
        <f t="shared" si="159"/>
        <v>0</v>
      </c>
      <c r="BM110" s="160">
        <f t="shared" si="160"/>
        <v>0</v>
      </c>
      <c r="BN110" s="160">
        <f t="shared" si="161"/>
        <v>0</v>
      </c>
      <c r="BO110" s="159">
        <f t="shared" si="162"/>
        <v>0</v>
      </c>
      <c r="BP110" s="156"/>
      <c r="BQ110" s="156"/>
      <c r="BR110" s="159">
        <f t="shared" si="163"/>
        <v>0</v>
      </c>
      <c r="BS110" s="156"/>
      <c r="BT110" s="156"/>
      <c r="BU110" s="159">
        <f t="shared" si="164"/>
        <v>0</v>
      </c>
      <c r="BV110" s="160">
        <f t="shared" si="165"/>
        <v>0</v>
      </c>
      <c r="BW110" s="161">
        <f t="shared" si="166"/>
        <v>0</v>
      </c>
      <c r="BX110" s="162">
        <f t="shared" si="167"/>
        <v>0</v>
      </c>
      <c r="BY110" s="160">
        <f t="shared" si="168"/>
        <v>0</v>
      </c>
      <c r="BZ110" s="159">
        <f t="shared" si="169"/>
        <v>0</v>
      </c>
      <c r="CA110" s="156"/>
      <c r="CB110" s="156"/>
      <c r="CC110" s="156"/>
      <c r="CD110" s="159">
        <f t="shared" si="170"/>
        <v>0</v>
      </c>
      <c r="CE110" s="156"/>
      <c r="CF110" s="156"/>
      <c r="CG110" s="156"/>
      <c r="CH110" s="159">
        <f t="shared" si="171"/>
        <v>0</v>
      </c>
      <c r="CI110" s="160">
        <f t="shared" si="172"/>
        <v>0</v>
      </c>
      <c r="CJ110" s="164">
        <f t="shared" si="173"/>
        <v>0</v>
      </c>
      <c r="CK110" s="163">
        <f t="shared" si="174"/>
        <v>0</v>
      </c>
      <c r="CL110" s="163">
        <f t="shared" si="175"/>
        <v>0</v>
      </c>
      <c r="CM110" s="160">
        <f t="shared" si="176"/>
        <v>0</v>
      </c>
      <c r="CN110" s="160">
        <f t="shared" si="177"/>
        <v>0</v>
      </c>
      <c r="CO110" s="156"/>
      <c r="CP110" s="156"/>
      <c r="CQ110" s="159">
        <f t="shared" si="178"/>
        <v>0</v>
      </c>
      <c r="CR110" s="161">
        <f t="shared" si="179"/>
        <v>0</v>
      </c>
      <c r="CS110" s="162">
        <f t="shared" si="180"/>
        <v>0</v>
      </c>
      <c r="CT110" s="160">
        <f t="shared" si="181"/>
        <v>0</v>
      </c>
      <c r="CU110" s="160">
        <f t="shared" si="182"/>
        <v>0</v>
      </c>
      <c r="CV110" s="156"/>
      <c r="CW110" s="156"/>
      <c r="CX110" s="159">
        <f t="shared" si="183"/>
        <v>0</v>
      </c>
      <c r="CY110" s="161">
        <f t="shared" si="184"/>
        <v>0</v>
      </c>
      <c r="CZ110" s="162">
        <f t="shared" si="185"/>
        <v>0</v>
      </c>
      <c r="DA110" s="160">
        <f t="shared" si="186"/>
        <v>0</v>
      </c>
      <c r="DB110" s="160">
        <f t="shared" si="187"/>
        <v>0</v>
      </c>
      <c r="DC110" s="218">
        <f t="shared" si="109"/>
        <v>0</v>
      </c>
      <c r="DD110" s="160" t="str">
        <f t="shared" si="188"/>
        <v>دون المســـتوى</v>
      </c>
      <c r="DE110" s="165">
        <f t="shared" si="189"/>
        <v>14</v>
      </c>
      <c r="DF110" s="156"/>
      <c r="DG110" s="156"/>
      <c r="DH110" s="159">
        <f t="shared" si="190"/>
        <v>0</v>
      </c>
      <c r="DI110" s="156"/>
      <c r="DJ110" s="156"/>
      <c r="DK110" s="160">
        <f t="shared" si="191"/>
        <v>0</v>
      </c>
      <c r="DL110" s="163">
        <f t="shared" si="192"/>
        <v>0</v>
      </c>
      <c r="DM110" s="161">
        <f t="shared" si="193"/>
        <v>0</v>
      </c>
      <c r="DN110" s="162">
        <f t="shared" si="194"/>
        <v>0</v>
      </c>
      <c r="DO110" s="160">
        <f t="shared" si="195"/>
        <v>0</v>
      </c>
      <c r="DP110" s="160">
        <f t="shared" si="196"/>
        <v>0</v>
      </c>
      <c r="DQ110" s="156"/>
      <c r="DR110" s="156"/>
      <c r="DS110" s="157">
        <f t="shared" si="197"/>
        <v>0</v>
      </c>
      <c r="DT110" s="156"/>
      <c r="DU110" s="156"/>
      <c r="DV110" s="159">
        <f t="shared" si="198"/>
        <v>0</v>
      </c>
      <c r="DW110" s="160">
        <f t="shared" si="199"/>
        <v>0</v>
      </c>
      <c r="DX110" s="161">
        <f t="shared" si="200"/>
        <v>0</v>
      </c>
      <c r="DY110" s="162">
        <f t="shared" si="201"/>
        <v>0</v>
      </c>
      <c r="DZ110" s="160">
        <f t="shared" si="202"/>
        <v>0</v>
      </c>
      <c r="EA110" s="159">
        <f t="shared" si="203"/>
        <v>0</v>
      </c>
      <c r="EB110" s="135" t="str">
        <f t="shared" si="110"/>
        <v>/ لغة عربية</v>
      </c>
      <c r="EC110" s="135" t="str">
        <f t="shared" si="111"/>
        <v>/ لغة انجليزية</v>
      </c>
      <c r="ED110" s="135" t="str">
        <f t="shared" si="112"/>
        <v>/ دراسات إجتماعية</v>
      </c>
      <c r="EE110" s="135" t="str">
        <f t="shared" si="113"/>
        <v>/ رياضيات</v>
      </c>
      <c r="EF110" s="135" t="str">
        <f t="shared" si="114"/>
        <v>/ علوم</v>
      </c>
      <c r="EG110" s="135" t="str">
        <f t="shared" si="115"/>
        <v>/ تربية فنية</v>
      </c>
      <c r="EH110" s="135" t="str">
        <f t="shared" si="116"/>
        <v>/ حاسب آلى</v>
      </c>
      <c r="EI110" s="135" t="str">
        <f t="shared" si="204"/>
        <v>/ نشـــاط1</v>
      </c>
      <c r="EJ110" s="135" t="str">
        <f t="shared" si="205"/>
        <v>/ نشـــاط2</v>
      </c>
      <c r="EK110" s="135" t="str">
        <f t="shared" si="206"/>
        <v>/ مجموع كلى</v>
      </c>
      <c r="EL110" s="135" t="str">
        <f t="shared" si="117"/>
        <v>/ تربية دينية</v>
      </c>
      <c r="EM110" s="135" t="str">
        <f t="shared" si="207"/>
        <v>/ لغــة فرنسيــــة</v>
      </c>
      <c r="EN110" s="135" t="str">
        <f t="shared" si="118"/>
        <v>1</v>
      </c>
      <c r="EO110" s="135" t="str">
        <f t="shared" si="119"/>
        <v>1</v>
      </c>
      <c r="EP110" s="136" t="str">
        <f t="shared" si="120"/>
        <v>1</v>
      </c>
      <c r="EQ110" s="137" t="str">
        <f t="shared" si="121"/>
        <v>1</v>
      </c>
      <c r="ER110" s="136" t="str">
        <f t="shared" si="122"/>
        <v>1</v>
      </c>
      <c r="ES110" s="136" t="str">
        <f t="shared" si="123"/>
        <v>1</v>
      </c>
      <c r="ET110" s="150" t="str">
        <f t="shared" si="124"/>
        <v>1</v>
      </c>
      <c r="EU110" s="138" t="str">
        <f t="shared" si="208"/>
        <v>1</v>
      </c>
      <c r="EV110" s="147" t="str">
        <f t="shared" si="209"/>
        <v>1</v>
      </c>
      <c r="EW110" s="123" t="str">
        <f t="shared" si="210"/>
        <v>1</v>
      </c>
      <c r="EX110" s="124" t="str">
        <f t="shared" si="125"/>
        <v>1</v>
      </c>
      <c r="EY110" s="124" t="str">
        <f t="shared" si="211"/>
        <v>1</v>
      </c>
      <c r="EZ110" s="35">
        <f t="shared" si="212"/>
        <v>12</v>
      </c>
      <c r="FA110" s="36" t="str">
        <f t="shared" si="213"/>
        <v>/ لـه دور ثــان فى مــواد</v>
      </c>
      <c r="FB110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11" spans="1:259" ht="20.25" x14ac:dyDescent="0.3">
      <c r="A111" s="154" t="str">
        <f>+IF(B111="","",SUBTOTAL(3,B$10:B111))</f>
        <v/>
      </c>
      <c r="B111" s="186"/>
      <c r="C111" s="156"/>
      <c r="D111" s="156"/>
      <c r="E111" s="183"/>
      <c r="F111" s="183"/>
      <c r="G111" s="156"/>
      <c r="H111" s="156"/>
      <c r="I111" s="157">
        <f t="shared" si="126"/>
        <v>0</v>
      </c>
      <c r="J111" s="156"/>
      <c r="K111" s="158"/>
      <c r="L111" s="159">
        <f t="shared" si="127"/>
        <v>0</v>
      </c>
      <c r="M111" s="160">
        <f t="shared" si="128"/>
        <v>0</v>
      </c>
      <c r="N111" s="161">
        <f t="shared" si="129"/>
        <v>0</v>
      </c>
      <c r="O111" s="162">
        <f t="shared" si="130"/>
        <v>0</v>
      </c>
      <c r="P111" s="160">
        <f t="shared" si="131"/>
        <v>0</v>
      </c>
      <c r="Q111" s="159">
        <f t="shared" si="132"/>
        <v>0</v>
      </c>
      <c r="R111" s="156"/>
      <c r="S111" s="156"/>
      <c r="T111" s="157">
        <f t="shared" si="133"/>
        <v>0</v>
      </c>
      <c r="U111" s="156"/>
      <c r="V111" s="156"/>
      <c r="W111" s="159">
        <f t="shared" si="134"/>
        <v>0</v>
      </c>
      <c r="X111" s="160">
        <f t="shared" si="135"/>
        <v>0</v>
      </c>
      <c r="Y111" s="161">
        <f t="shared" si="136"/>
        <v>0</v>
      </c>
      <c r="Z111" s="162">
        <f t="shared" si="137"/>
        <v>0</v>
      </c>
      <c r="AA111" s="160">
        <f t="shared" si="138"/>
        <v>0</v>
      </c>
      <c r="AB111" s="159">
        <f t="shared" si="139"/>
        <v>0</v>
      </c>
      <c r="AC111" s="156"/>
      <c r="AD111" s="156"/>
      <c r="AE111" s="157">
        <f t="shared" si="140"/>
        <v>0</v>
      </c>
      <c r="AF111" s="156"/>
      <c r="AG111" s="156"/>
      <c r="AH111" s="159">
        <f t="shared" si="141"/>
        <v>0</v>
      </c>
      <c r="AI111" s="160">
        <f t="shared" si="142"/>
        <v>0</v>
      </c>
      <c r="AJ111" s="161">
        <f t="shared" si="143"/>
        <v>0</v>
      </c>
      <c r="AK111" s="162">
        <f t="shared" si="144"/>
        <v>0</v>
      </c>
      <c r="AL111" s="160">
        <f t="shared" si="145"/>
        <v>0</v>
      </c>
      <c r="AM111" s="159">
        <f t="shared" si="146"/>
        <v>0</v>
      </c>
      <c r="AN111" s="156"/>
      <c r="AO111" s="156"/>
      <c r="AP111" s="156"/>
      <c r="AQ111" s="159">
        <f t="shared" si="147"/>
        <v>0</v>
      </c>
      <c r="AR111" s="156"/>
      <c r="AS111" s="156"/>
      <c r="AT111" s="156"/>
      <c r="AU111" s="163">
        <f t="shared" si="148"/>
        <v>0</v>
      </c>
      <c r="AV111" s="160">
        <f t="shared" si="149"/>
        <v>0</v>
      </c>
      <c r="AW111" s="164">
        <f t="shared" si="150"/>
        <v>0</v>
      </c>
      <c r="AX111" s="163">
        <f t="shared" si="151"/>
        <v>0</v>
      </c>
      <c r="AY111" s="160">
        <f t="shared" si="152"/>
        <v>0</v>
      </c>
      <c r="AZ111" s="160">
        <f t="shared" si="153"/>
        <v>0</v>
      </c>
      <c r="BA111" s="159">
        <f t="shared" si="154"/>
        <v>0</v>
      </c>
      <c r="BB111" s="156"/>
      <c r="BC111" s="156"/>
      <c r="BD111" s="156"/>
      <c r="BE111" s="159">
        <f t="shared" si="155"/>
        <v>0</v>
      </c>
      <c r="BF111" s="156"/>
      <c r="BG111" s="156"/>
      <c r="BH111" s="156"/>
      <c r="BI111" s="160">
        <f t="shared" si="156"/>
        <v>0</v>
      </c>
      <c r="BJ111" s="159">
        <f t="shared" si="157"/>
        <v>0</v>
      </c>
      <c r="BK111" s="164">
        <f t="shared" si="158"/>
        <v>0</v>
      </c>
      <c r="BL111" s="163">
        <f t="shared" si="159"/>
        <v>0</v>
      </c>
      <c r="BM111" s="160">
        <f t="shared" si="160"/>
        <v>0</v>
      </c>
      <c r="BN111" s="160">
        <f t="shared" si="161"/>
        <v>0</v>
      </c>
      <c r="BO111" s="159">
        <f t="shared" si="162"/>
        <v>0</v>
      </c>
      <c r="BP111" s="156"/>
      <c r="BQ111" s="156"/>
      <c r="BR111" s="159">
        <f t="shared" si="163"/>
        <v>0</v>
      </c>
      <c r="BS111" s="156"/>
      <c r="BT111" s="156"/>
      <c r="BU111" s="159">
        <f t="shared" si="164"/>
        <v>0</v>
      </c>
      <c r="BV111" s="160">
        <f t="shared" si="165"/>
        <v>0</v>
      </c>
      <c r="BW111" s="161">
        <f t="shared" si="166"/>
        <v>0</v>
      </c>
      <c r="BX111" s="162">
        <f t="shared" si="167"/>
        <v>0</v>
      </c>
      <c r="BY111" s="160">
        <f t="shared" si="168"/>
        <v>0</v>
      </c>
      <c r="BZ111" s="159">
        <f t="shared" si="169"/>
        <v>0</v>
      </c>
      <c r="CA111" s="156"/>
      <c r="CB111" s="156"/>
      <c r="CC111" s="156"/>
      <c r="CD111" s="159">
        <f t="shared" si="170"/>
        <v>0</v>
      </c>
      <c r="CE111" s="156"/>
      <c r="CF111" s="156"/>
      <c r="CG111" s="156"/>
      <c r="CH111" s="159">
        <f t="shared" si="171"/>
        <v>0</v>
      </c>
      <c r="CI111" s="160">
        <f t="shared" si="172"/>
        <v>0</v>
      </c>
      <c r="CJ111" s="164">
        <f t="shared" si="173"/>
        <v>0</v>
      </c>
      <c r="CK111" s="163">
        <f t="shared" si="174"/>
        <v>0</v>
      </c>
      <c r="CL111" s="163">
        <f t="shared" si="175"/>
        <v>0</v>
      </c>
      <c r="CM111" s="160">
        <f t="shared" si="176"/>
        <v>0</v>
      </c>
      <c r="CN111" s="160">
        <f t="shared" si="177"/>
        <v>0</v>
      </c>
      <c r="CO111" s="156"/>
      <c r="CP111" s="156"/>
      <c r="CQ111" s="159">
        <f t="shared" si="178"/>
        <v>0</v>
      </c>
      <c r="CR111" s="161">
        <f t="shared" si="179"/>
        <v>0</v>
      </c>
      <c r="CS111" s="162">
        <f t="shared" si="180"/>
        <v>0</v>
      </c>
      <c r="CT111" s="160">
        <f t="shared" si="181"/>
        <v>0</v>
      </c>
      <c r="CU111" s="160">
        <f t="shared" si="182"/>
        <v>0</v>
      </c>
      <c r="CV111" s="156"/>
      <c r="CW111" s="156"/>
      <c r="CX111" s="159">
        <f t="shared" si="183"/>
        <v>0</v>
      </c>
      <c r="CY111" s="161">
        <f t="shared" si="184"/>
        <v>0</v>
      </c>
      <c r="CZ111" s="162">
        <f t="shared" si="185"/>
        <v>0</v>
      </c>
      <c r="DA111" s="160">
        <f t="shared" si="186"/>
        <v>0</v>
      </c>
      <c r="DB111" s="160">
        <f t="shared" si="187"/>
        <v>0</v>
      </c>
      <c r="DC111" s="218">
        <f t="shared" si="109"/>
        <v>0</v>
      </c>
      <c r="DD111" s="160" t="str">
        <f t="shared" si="188"/>
        <v>دون المســـتوى</v>
      </c>
      <c r="DE111" s="165">
        <f t="shared" si="189"/>
        <v>14</v>
      </c>
      <c r="DF111" s="156"/>
      <c r="DG111" s="156"/>
      <c r="DH111" s="159">
        <f t="shared" si="190"/>
        <v>0</v>
      </c>
      <c r="DI111" s="156"/>
      <c r="DJ111" s="156"/>
      <c r="DK111" s="160">
        <f t="shared" si="191"/>
        <v>0</v>
      </c>
      <c r="DL111" s="163">
        <f t="shared" si="192"/>
        <v>0</v>
      </c>
      <c r="DM111" s="161">
        <f t="shared" si="193"/>
        <v>0</v>
      </c>
      <c r="DN111" s="162">
        <f t="shared" si="194"/>
        <v>0</v>
      </c>
      <c r="DO111" s="160">
        <f t="shared" si="195"/>
        <v>0</v>
      </c>
      <c r="DP111" s="160">
        <f t="shared" si="196"/>
        <v>0</v>
      </c>
      <c r="DQ111" s="156"/>
      <c r="DR111" s="156"/>
      <c r="DS111" s="157">
        <f t="shared" si="197"/>
        <v>0</v>
      </c>
      <c r="DT111" s="156"/>
      <c r="DU111" s="156"/>
      <c r="DV111" s="159">
        <f t="shared" si="198"/>
        <v>0</v>
      </c>
      <c r="DW111" s="160">
        <f t="shared" si="199"/>
        <v>0</v>
      </c>
      <c r="DX111" s="161">
        <f t="shared" si="200"/>
        <v>0</v>
      </c>
      <c r="DY111" s="162">
        <f t="shared" si="201"/>
        <v>0</v>
      </c>
      <c r="DZ111" s="160">
        <f t="shared" si="202"/>
        <v>0</v>
      </c>
      <c r="EA111" s="159">
        <f t="shared" si="203"/>
        <v>0</v>
      </c>
      <c r="EB111" s="135" t="str">
        <f t="shared" si="110"/>
        <v>/ لغة عربية</v>
      </c>
      <c r="EC111" s="135" t="str">
        <f t="shared" si="111"/>
        <v>/ لغة انجليزية</v>
      </c>
      <c r="ED111" s="135" t="str">
        <f t="shared" si="112"/>
        <v>/ دراسات إجتماعية</v>
      </c>
      <c r="EE111" s="135" t="str">
        <f t="shared" si="113"/>
        <v>/ رياضيات</v>
      </c>
      <c r="EF111" s="135" t="str">
        <f t="shared" si="114"/>
        <v>/ علوم</v>
      </c>
      <c r="EG111" s="135" t="str">
        <f t="shared" si="115"/>
        <v>/ تربية فنية</v>
      </c>
      <c r="EH111" s="135" t="str">
        <f t="shared" si="116"/>
        <v>/ حاسب آلى</v>
      </c>
      <c r="EI111" s="135" t="str">
        <f t="shared" si="204"/>
        <v>/ نشـــاط1</v>
      </c>
      <c r="EJ111" s="135" t="str">
        <f t="shared" si="205"/>
        <v>/ نشـــاط2</v>
      </c>
      <c r="EK111" s="135" t="str">
        <f t="shared" si="206"/>
        <v>/ مجموع كلى</v>
      </c>
      <c r="EL111" s="135" t="str">
        <f t="shared" si="117"/>
        <v>/ تربية دينية</v>
      </c>
      <c r="EM111" s="135" t="str">
        <f t="shared" si="207"/>
        <v>/ لغــة فرنسيــــة</v>
      </c>
      <c r="EN111" s="135" t="str">
        <f t="shared" si="118"/>
        <v>1</v>
      </c>
      <c r="EO111" s="135" t="str">
        <f t="shared" si="119"/>
        <v>1</v>
      </c>
      <c r="EP111" s="136" t="str">
        <f t="shared" si="120"/>
        <v>1</v>
      </c>
      <c r="EQ111" s="137" t="str">
        <f t="shared" si="121"/>
        <v>1</v>
      </c>
      <c r="ER111" s="136" t="str">
        <f t="shared" si="122"/>
        <v>1</v>
      </c>
      <c r="ES111" s="136" t="str">
        <f t="shared" si="123"/>
        <v>1</v>
      </c>
      <c r="ET111" s="150" t="str">
        <f t="shared" si="124"/>
        <v>1</v>
      </c>
      <c r="EU111" s="138" t="str">
        <f t="shared" si="208"/>
        <v>1</v>
      </c>
      <c r="EV111" s="147" t="str">
        <f t="shared" si="209"/>
        <v>1</v>
      </c>
      <c r="EW111" s="123" t="str">
        <f t="shared" si="210"/>
        <v>1</v>
      </c>
      <c r="EX111" s="124" t="str">
        <f t="shared" si="125"/>
        <v>1</v>
      </c>
      <c r="EY111" s="124" t="str">
        <f t="shared" si="211"/>
        <v>1</v>
      </c>
      <c r="EZ111" s="35">
        <f t="shared" si="212"/>
        <v>12</v>
      </c>
      <c r="FA111" s="36" t="str">
        <f t="shared" si="213"/>
        <v>/ لـه دور ثــان فى مــواد</v>
      </c>
      <c r="FB111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12" spans="1:259" ht="20.25" x14ac:dyDescent="0.3">
      <c r="A112" s="154" t="str">
        <f>+IF(B112="","",SUBTOTAL(3,B$10:B112))</f>
        <v/>
      </c>
      <c r="B112" s="186"/>
      <c r="C112" s="156"/>
      <c r="D112" s="156"/>
      <c r="E112" s="183"/>
      <c r="F112" s="183"/>
      <c r="G112" s="156"/>
      <c r="H112" s="156"/>
      <c r="I112" s="157">
        <f t="shared" si="126"/>
        <v>0</v>
      </c>
      <c r="J112" s="156"/>
      <c r="K112" s="158"/>
      <c r="L112" s="159">
        <f t="shared" si="127"/>
        <v>0</v>
      </c>
      <c r="M112" s="160">
        <f t="shared" si="128"/>
        <v>0</v>
      </c>
      <c r="N112" s="161">
        <f t="shared" si="129"/>
        <v>0</v>
      </c>
      <c r="O112" s="162">
        <f t="shared" si="130"/>
        <v>0</v>
      </c>
      <c r="P112" s="160">
        <f t="shared" si="131"/>
        <v>0</v>
      </c>
      <c r="Q112" s="159">
        <f t="shared" si="132"/>
        <v>0</v>
      </c>
      <c r="R112" s="156"/>
      <c r="S112" s="156"/>
      <c r="T112" s="157">
        <f t="shared" si="133"/>
        <v>0</v>
      </c>
      <c r="U112" s="156"/>
      <c r="V112" s="156"/>
      <c r="W112" s="159">
        <f t="shared" si="134"/>
        <v>0</v>
      </c>
      <c r="X112" s="160">
        <f t="shared" si="135"/>
        <v>0</v>
      </c>
      <c r="Y112" s="161">
        <f t="shared" si="136"/>
        <v>0</v>
      </c>
      <c r="Z112" s="162">
        <f t="shared" si="137"/>
        <v>0</v>
      </c>
      <c r="AA112" s="160">
        <f t="shared" si="138"/>
        <v>0</v>
      </c>
      <c r="AB112" s="159">
        <f t="shared" si="139"/>
        <v>0</v>
      </c>
      <c r="AC112" s="156"/>
      <c r="AD112" s="156"/>
      <c r="AE112" s="157">
        <f t="shared" si="140"/>
        <v>0</v>
      </c>
      <c r="AF112" s="156"/>
      <c r="AG112" s="156"/>
      <c r="AH112" s="159">
        <f t="shared" si="141"/>
        <v>0</v>
      </c>
      <c r="AI112" s="160">
        <f t="shared" si="142"/>
        <v>0</v>
      </c>
      <c r="AJ112" s="161">
        <f t="shared" si="143"/>
        <v>0</v>
      </c>
      <c r="AK112" s="162">
        <f t="shared" si="144"/>
        <v>0</v>
      </c>
      <c r="AL112" s="160">
        <f t="shared" si="145"/>
        <v>0</v>
      </c>
      <c r="AM112" s="159">
        <f t="shared" si="146"/>
        <v>0</v>
      </c>
      <c r="AN112" s="156"/>
      <c r="AO112" s="156"/>
      <c r="AP112" s="156"/>
      <c r="AQ112" s="159">
        <f t="shared" si="147"/>
        <v>0</v>
      </c>
      <c r="AR112" s="156"/>
      <c r="AS112" s="156"/>
      <c r="AT112" s="156"/>
      <c r="AU112" s="163">
        <f t="shared" si="148"/>
        <v>0</v>
      </c>
      <c r="AV112" s="160">
        <f t="shared" si="149"/>
        <v>0</v>
      </c>
      <c r="AW112" s="164">
        <f t="shared" si="150"/>
        <v>0</v>
      </c>
      <c r="AX112" s="163">
        <f t="shared" si="151"/>
        <v>0</v>
      </c>
      <c r="AY112" s="160">
        <f t="shared" si="152"/>
        <v>0</v>
      </c>
      <c r="AZ112" s="160">
        <f t="shared" si="153"/>
        <v>0</v>
      </c>
      <c r="BA112" s="159">
        <f t="shared" si="154"/>
        <v>0</v>
      </c>
      <c r="BB112" s="156"/>
      <c r="BC112" s="156"/>
      <c r="BD112" s="156"/>
      <c r="BE112" s="159">
        <f t="shared" si="155"/>
        <v>0</v>
      </c>
      <c r="BF112" s="156"/>
      <c r="BG112" s="156"/>
      <c r="BH112" s="156"/>
      <c r="BI112" s="160">
        <f t="shared" si="156"/>
        <v>0</v>
      </c>
      <c r="BJ112" s="159">
        <f t="shared" si="157"/>
        <v>0</v>
      </c>
      <c r="BK112" s="164">
        <f t="shared" si="158"/>
        <v>0</v>
      </c>
      <c r="BL112" s="163">
        <f t="shared" si="159"/>
        <v>0</v>
      </c>
      <c r="BM112" s="160">
        <f t="shared" si="160"/>
        <v>0</v>
      </c>
      <c r="BN112" s="160">
        <f t="shared" si="161"/>
        <v>0</v>
      </c>
      <c r="BO112" s="159">
        <f t="shared" si="162"/>
        <v>0</v>
      </c>
      <c r="BP112" s="156"/>
      <c r="BQ112" s="156"/>
      <c r="BR112" s="159">
        <f t="shared" si="163"/>
        <v>0</v>
      </c>
      <c r="BS112" s="156"/>
      <c r="BT112" s="156"/>
      <c r="BU112" s="159">
        <f t="shared" si="164"/>
        <v>0</v>
      </c>
      <c r="BV112" s="160">
        <f t="shared" si="165"/>
        <v>0</v>
      </c>
      <c r="BW112" s="161">
        <f t="shared" si="166"/>
        <v>0</v>
      </c>
      <c r="BX112" s="162">
        <f t="shared" si="167"/>
        <v>0</v>
      </c>
      <c r="BY112" s="160">
        <f t="shared" si="168"/>
        <v>0</v>
      </c>
      <c r="BZ112" s="159">
        <f t="shared" si="169"/>
        <v>0</v>
      </c>
      <c r="CA112" s="156"/>
      <c r="CB112" s="156"/>
      <c r="CC112" s="156"/>
      <c r="CD112" s="159">
        <f t="shared" si="170"/>
        <v>0</v>
      </c>
      <c r="CE112" s="156"/>
      <c r="CF112" s="156"/>
      <c r="CG112" s="156"/>
      <c r="CH112" s="159">
        <f t="shared" si="171"/>
        <v>0</v>
      </c>
      <c r="CI112" s="160">
        <f t="shared" si="172"/>
        <v>0</v>
      </c>
      <c r="CJ112" s="164">
        <f t="shared" si="173"/>
        <v>0</v>
      </c>
      <c r="CK112" s="163">
        <f t="shared" si="174"/>
        <v>0</v>
      </c>
      <c r="CL112" s="163">
        <f t="shared" si="175"/>
        <v>0</v>
      </c>
      <c r="CM112" s="160">
        <f t="shared" si="176"/>
        <v>0</v>
      </c>
      <c r="CN112" s="160">
        <f t="shared" si="177"/>
        <v>0</v>
      </c>
      <c r="CO112" s="156"/>
      <c r="CP112" s="156"/>
      <c r="CQ112" s="159">
        <f t="shared" si="178"/>
        <v>0</v>
      </c>
      <c r="CR112" s="161">
        <f t="shared" si="179"/>
        <v>0</v>
      </c>
      <c r="CS112" s="162">
        <f t="shared" si="180"/>
        <v>0</v>
      </c>
      <c r="CT112" s="160">
        <f t="shared" si="181"/>
        <v>0</v>
      </c>
      <c r="CU112" s="160">
        <f t="shared" si="182"/>
        <v>0</v>
      </c>
      <c r="CV112" s="156"/>
      <c r="CW112" s="156"/>
      <c r="CX112" s="159">
        <f t="shared" si="183"/>
        <v>0</v>
      </c>
      <c r="CY112" s="161">
        <f t="shared" si="184"/>
        <v>0</v>
      </c>
      <c r="CZ112" s="162">
        <f t="shared" si="185"/>
        <v>0</v>
      </c>
      <c r="DA112" s="160">
        <f t="shared" si="186"/>
        <v>0</v>
      </c>
      <c r="DB112" s="160">
        <f t="shared" si="187"/>
        <v>0</v>
      </c>
      <c r="DC112" s="218">
        <f t="shared" si="109"/>
        <v>0</v>
      </c>
      <c r="DD112" s="160" t="str">
        <f t="shared" si="188"/>
        <v>دون المســـتوى</v>
      </c>
      <c r="DE112" s="165">
        <f t="shared" si="189"/>
        <v>14</v>
      </c>
      <c r="DF112" s="156"/>
      <c r="DG112" s="156"/>
      <c r="DH112" s="159">
        <f t="shared" si="190"/>
        <v>0</v>
      </c>
      <c r="DI112" s="156"/>
      <c r="DJ112" s="156"/>
      <c r="DK112" s="160">
        <f t="shared" si="191"/>
        <v>0</v>
      </c>
      <c r="DL112" s="163">
        <f t="shared" si="192"/>
        <v>0</v>
      </c>
      <c r="DM112" s="161">
        <f t="shared" si="193"/>
        <v>0</v>
      </c>
      <c r="DN112" s="162">
        <f t="shared" si="194"/>
        <v>0</v>
      </c>
      <c r="DO112" s="160">
        <f t="shared" si="195"/>
        <v>0</v>
      </c>
      <c r="DP112" s="160">
        <f t="shared" si="196"/>
        <v>0</v>
      </c>
      <c r="DQ112" s="156"/>
      <c r="DR112" s="156"/>
      <c r="DS112" s="157">
        <f t="shared" si="197"/>
        <v>0</v>
      </c>
      <c r="DT112" s="156"/>
      <c r="DU112" s="156"/>
      <c r="DV112" s="159">
        <f t="shared" si="198"/>
        <v>0</v>
      </c>
      <c r="DW112" s="160">
        <f t="shared" si="199"/>
        <v>0</v>
      </c>
      <c r="DX112" s="161">
        <f t="shared" si="200"/>
        <v>0</v>
      </c>
      <c r="DY112" s="162">
        <f t="shared" si="201"/>
        <v>0</v>
      </c>
      <c r="DZ112" s="160">
        <f t="shared" si="202"/>
        <v>0</v>
      </c>
      <c r="EA112" s="159">
        <f t="shared" si="203"/>
        <v>0</v>
      </c>
      <c r="EB112" s="135" t="str">
        <f t="shared" si="110"/>
        <v>/ لغة عربية</v>
      </c>
      <c r="EC112" s="135" t="str">
        <f t="shared" si="111"/>
        <v>/ لغة انجليزية</v>
      </c>
      <c r="ED112" s="135" t="str">
        <f t="shared" si="112"/>
        <v>/ دراسات إجتماعية</v>
      </c>
      <c r="EE112" s="135" t="str">
        <f t="shared" si="113"/>
        <v>/ رياضيات</v>
      </c>
      <c r="EF112" s="135" t="str">
        <f t="shared" si="114"/>
        <v>/ علوم</v>
      </c>
      <c r="EG112" s="135" t="str">
        <f t="shared" si="115"/>
        <v>/ تربية فنية</v>
      </c>
      <c r="EH112" s="135" t="str">
        <f t="shared" si="116"/>
        <v>/ حاسب آلى</v>
      </c>
      <c r="EI112" s="135" t="str">
        <f t="shared" si="204"/>
        <v>/ نشـــاط1</v>
      </c>
      <c r="EJ112" s="135" t="str">
        <f t="shared" si="205"/>
        <v>/ نشـــاط2</v>
      </c>
      <c r="EK112" s="135" t="str">
        <f t="shared" si="206"/>
        <v>/ مجموع كلى</v>
      </c>
      <c r="EL112" s="135" t="str">
        <f t="shared" si="117"/>
        <v>/ تربية دينية</v>
      </c>
      <c r="EM112" s="135" t="str">
        <f t="shared" si="207"/>
        <v>/ لغــة فرنسيــــة</v>
      </c>
      <c r="EN112" s="135" t="str">
        <f t="shared" si="118"/>
        <v>1</v>
      </c>
      <c r="EO112" s="135" t="str">
        <f t="shared" si="119"/>
        <v>1</v>
      </c>
      <c r="EP112" s="136" t="str">
        <f t="shared" si="120"/>
        <v>1</v>
      </c>
      <c r="EQ112" s="137" t="str">
        <f t="shared" si="121"/>
        <v>1</v>
      </c>
      <c r="ER112" s="136" t="str">
        <f t="shared" si="122"/>
        <v>1</v>
      </c>
      <c r="ES112" s="136" t="str">
        <f t="shared" si="123"/>
        <v>1</v>
      </c>
      <c r="ET112" s="150" t="str">
        <f t="shared" si="124"/>
        <v>1</v>
      </c>
      <c r="EU112" s="138" t="str">
        <f t="shared" si="208"/>
        <v>1</v>
      </c>
      <c r="EV112" s="147" t="str">
        <f t="shared" si="209"/>
        <v>1</v>
      </c>
      <c r="EW112" s="123" t="str">
        <f t="shared" si="210"/>
        <v>1</v>
      </c>
      <c r="EX112" s="124" t="str">
        <f t="shared" si="125"/>
        <v>1</v>
      </c>
      <c r="EY112" s="124" t="str">
        <f t="shared" si="211"/>
        <v>1</v>
      </c>
      <c r="EZ112" s="35">
        <f t="shared" si="212"/>
        <v>12</v>
      </c>
      <c r="FA112" s="36" t="str">
        <f t="shared" si="213"/>
        <v>/ لـه دور ثــان فى مــواد</v>
      </c>
      <c r="FB112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13" spans="1:259" ht="20.25" x14ac:dyDescent="0.3">
      <c r="A113" s="187" t="str">
        <f>+IF(B113="","",SUBTOTAL(3,B$10:B113))</f>
        <v/>
      </c>
      <c r="B113" s="188"/>
      <c r="C113" s="176"/>
      <c r="D113" s="176"/>
      <c r="E113" s="189"/>
      <c r="F113" s="189"/>
      <c r="G113" s="176"/>
      <c r="H113" s="176"/>
      <c r="I113" s="175">
        <f t="shared" si="126"/>
        <v>0</v>
      </c>
      <c r="J113" s="176"/>
      <c r="K113" s="190"/>
      <c r="L113" s="177">
        <f t="shared" si="127"/>
        <v>0</v>
      </c>
      <c r="M113" s="178">
        <f t="shared" si="128"/>
        <v>0</v>
      </c>
      <c r="N113" s="179">
        <f t="shared" si="129"/>
        <v>0</v>
      </c>
      <c r="O113" s="180">
        <f t="shared" si="130"/>
        <v>0</v>
      </c>
      <c r="P113" s="178">
        <f t="shared" si="131"/>
        <v>0</v>
      </c>
      <c r="Q113" s="177">
        <f t="shared" si="132"/>
        <v>0</v>
      </c>
      <c r="R113" s="176"/>
      <c r="S113" s="176"/>
      <c r="T113" s="175">
        <f t="shared" si="133"/>
        <v>0</v>
      </c>
      <c r="U113" s="176"/>
      <c r="V113" s="176"/>
      <c r="W113" s="177">
        <f t="shared" si="134"/>
        <v>0</v>
      </c>
      <c r="X113" s="178">
        <f t="shared" si="135"/>
        <v>0</v>
      </c>
      <c r="Y113" s="179">
        <f t="shared" si="136"/>
        <v>0</v>
      </c>
      <c r="Z113" s="180">
        <f t="shared" si="137"/>
        <v>0</v>
      </c>
      <c r="AA113" s="178">
        <f t="shared" si="138"/>
        <v>0</v>
      </c>
      <c r="AB113" s="177">
        <f t="shared" si="139"/>
        <v>0</v>
      </c>
      <c r="AC113" s="176"/>
      <c r="AD113" s="176"/>
      <c r="AE113" s="175">
        <f t="shared" si="140"/>
        <v>0</v>
      </c>
      <c r="AF113" s="176"/>
      <c r="AG113" s="176"/>
      <c r="AH113" s="177">
        <f t="shared" si="141"/>
        <v>0</v>
      </c>
      <c r="AI113" s="178">
        <f t="shared" si="142"/>
        <v>0</v>
      </c>
      <c r="AJ113" s="179">
        <f t="shared" si="143"/>
        <v>0</v>
      </c>
      <c r="AK113" s="180">
        <f t="shared" si="144"/>
        <v>0</v>
      </c>
      <c r="AL113" s="178">
        <f t="shared" si="145"/>
        <v>0</v>
      </c>
      <c r="AM113" s="177">
        <f t="shared" si="146"/>
        <v>0</v>
      </c>
      <c r="AN113" s="176"/>
      <c r="AO113" s="176"/>
      <c r="AP113" s="176"/>
      <c r="AQ113" s="177">
        <f t="shared" si="147"/>
        <v>0</v>
      </c>
      <c r="AR113" s="176"/>
      <c r="AS113" s="176"/>
      <c r="AT113" s="176"/>
      <c r="AU113" s="181">
        <f t="shared" si="148"/>
        <v>0</v>
      </c>
      <c r="AV113" s="178">
        <f t="shared" si="149"/>
        <v>0</v>
      </c>
      <c r="AW113" s="182">
        <f t="shared" si="150"/>
        <v>0</v>
      </c>
      <c r="AX113" s="181">
        <f t="shared" si="151"/>
        <v>0</v>
      </c>
      <c r="AY113" s="178">
        <f t="shared" si="152"/>
        <v>0</v>
      </c>
      <c r="AZ113" s="178">
        <f t="shared" si="153"/>
        <v>0</v>
      </c>
      <c r="BA113" s="177">
        <f t="shared" si="154"/>
        <v>0</v>
      </c>
      <c r="BB113" s="176"/>
      <c r="BC113" s="176"/>
      <c r="BD113" s="176"/>
      <c r="BE113" s="177">
        <f t="shared" si="155"/>
        <v>0</v>
      </c>
      <c r="BF113" s="176"/>
      <c r="BG113" s="176"/>
      <c r="BH113" s="176"/>
      <c r="BI113" s="178">
        <f t="shared" si="156"/>
        <v>0</v>
      </c>
      <c r="BJ113" s="177">
        <f t="shared" si="157"/>
        <v>0</v>
      </c>
      <c r="BK113" s="182">
        <f t="shared" si="158"/>
        <v>0</v>
      </c>
      <c r="BL113" s="181">
        <f t="shared" si="159"/>
        <v>0</v>
      </c>
      <c r="BM113" s="178">
        <f t="shared" si="160"/>
        <v>0</v>
      </c>
      <c r="BN113" s="178">
        <f t="shared" si="161"/>
        <v>0</v>
      </c>
      <c r="BO113" s="177">
        <f t="shared" si="162"/>
        <v>0</v>
      </c>
      <c r="BP113" s="176"/>
      <c r="BQ113" s="176"/>
      <c r="BR113" s="177">
        <f t="shared" si="163"/>
        <v>0</v>
      </c>
      <c r="BS113" s="176"/>
      <c r="BT113" s="176"/>
      <c r="BU113" s="177">
        <f t="shared" si="164"/>
        <v>0</v>
      </c>
      <c r="BV113" s="178">
        <f t="shared" si="165"/>
        <v>0</v>
      </c>
      <c r="BW113" s="179">
        <f t="shared" si="166"/>
        <v>0</v>
      </c>
      <c r="BX113" s="180">
        <f t="shared" si="167"/>
        <v>0</v>
      </c>
      <c r="BY113" s="178">
        <f t="shared" si="168"/>
        <v>0</v>
      </c>
      <c r="BZ113" s="177">
        <f t="shared" si="169"/>
        <v>0</v>
      </c>
      <c r="CA113" s="176"/>
      <c r="CB113" s="176"/>
      <c r="CC113" s="176"/>
      <c r="CD113" s="177">
        <f t="shared" si="170"/>
        <v>0</v>
      </c>
      <c r="CE113" s="176"/>
      <c r="CF113" s="176"/>
      <c r="CG113" s="176"/>
      <c r="CH113" s="177">
        <f t="shared" si="171"/>
        <v>0</v>
      </c>
      <c r="CI113" s="178">
        <f t="shared" si="172"/>
        <v>0</v>
      </c>
      <c r="CJ113" s="182">
        <f t="shared" si="173"/>
        <v>0</v>
      </c>
      <c r="CK113" s="181">
        <f t="shared" si="174"/>
        <v>0</v>
      </c>
      <c r="CL113" s="181">
        <f t="shared" si="175"/>
        <v>0</v>
      </c>
      <c r="CM113" s="178">
        <f t="shared" si="176"/>
        <v>0</v>
      </c>
      <c r="CN113" s="178">
        <f t="shared" si="177"/>
        <v>0</v>
      </c>
      <c r="CO113" s="176"/>
      <c r="CP113" s="167"/>
      <c r="CQ113" s="171">
        <f t="shared" si="178"/>
        <v>0</v>
      </c>
      <c r="CR113" s="173">
        <f t="shared" si="179"/>
        <v>0</v>
      </c>
      <c r="CS113" s="174">
        <f t="shared" si="180"/>
        <v>0</v>
      </c>
      <c r="CT113" s="172">
        <f t="shared" si="181"/>
        <v>0</v>
      </c>
      <c r="CU113" s="172">
        <f t="shared" si="182"/>
        <v>0</v>
      </c>
      <c r="CV113" s="176"/>
      <c r="CW113" s="167"/>
      <c r="CX113" s="171">
        <f t="shared" si="183"/>
        <v>0</v>
      </c>
      <c r="CY113" s="173">
        <f t="shared" si="184"/>
        <v>0</v>
      </c>
      <c r="CZ113" s="174">
        <f t="shared" si="185"/>
        <v>0</v>
      </c>
      <c r="DA113" s="172">
        <f t="shared" si="186"/>
        <v>0</v>
      </c>
      <c r="DB113" s="172">
        <f t="shared" si="187"/>
        <v>0</v>
      </c>
      <c r="DC113" s="218">
        <f t="shared" si="109"/>
        <v>0</v>
      </c>
      <c r="DD113" s="160" t="str">
        <f t="shared" si="188"/>
        <v>دون المســـتوى</v>
      </c>
      <c r="DE113" s="165">
        <f t="shared" si="189"/>
        <v>14</v>
      </c>
      <c r="DF113" s="176"/>
      <c r="DG113" s="176"/>
      <c r="DH113" s="177">
        <f t="shared" si="190"/>
        <v>0</v>
      </c>
      <c r="DI113" s="176"/>
      <c r="DJ113" s="176"/>
      <c r="DK113" s="178">
        <f t="shared" si="191"/>
        <v>0</v>
      </c>
      <c r="DL113" s="181">
        <f t="shared" si="192"/>
        <v>0</v>
      </c>
      <c r="DM113" s="179">
        <f t="shared" si="193"/>
        <v>0</v>
      </c>
      <c r="DN113" s="180">
        <f t="shared" si="194"/>
        <v>0</v>
      </c>
      <c r="DO113" s="178">
        <f t="shared" si="195"/>
        <v>0</v>
      </c>
      <c r="DP113" s="178">
        <f t="shared" si="196"/>
        <v>0</v>
      </c>
      <c r="DQ113" s="156"/>
      <c r="DR113" s="156"/>
      <c r="DS113" s="157">
        <f t="shared" si="197"/>
        <v>0</v>
      </c>
      <c r="DT113" s="156"/>
      <c r="DU113" s="156"/>
      <c r="DV113" s="159">
        <f t="shared" si="198"/>
        <v>0</v>
      </c>
      <c r="DW113" s="160">
        <f t="shared" si="199"/>
        <v>0</v>
      </c>
      <c r="DX113" s="161">
        <f t="shared" si="200"/>
        <v>0</v>
      </c>
      <c r="DY113" s="162">
        <f t="shared" si="201"/>
        <v>0</v>
      </c>
      <c r="DZ113" s="160">
        <f t="shared" si="202"/>
        <v>0</v>
      </c>
      <c r="EA113" s="159">
        <f t="shared" si="203"/>
        <v>0</v>
      </c>
      <c r="EB113" s="126" t="str">
        <f t="shared" si="110"/>
        <v>/ لغة عربية</v>
      </c>
      <c r="EC113" s="126" t="str">
        <f t="shared" si="111"/>
        <v>/ لغة انجليزية</v>
      </c>
      <c r="ED113" s="126" t="str">
        <f t="shared" si="112"/>
        <v>/ دراسات إجتماعية</v>
      </c>
      <c r="EE113" s="126" t="str">
        <f t="shared" si="113"/>
        <v>/ رياضيات</v>
      </c>
      <c r="EF113" s="126" t="str">
        <f t="shared" si="114"/>
        <v>/ علوم</v>
      </c>
      <c r="EG113" s="126" t="str">
        <f t="shared" si="115"/>
        <v>/ تربية فنية</v>
      </c>
      <c r="EH113" s="126" t="str">
        <f t="shared" si="116"/>
        <v>/ حاسب آلى</v>
      </c>
      <c r="EI113" s="126" t="str">
        <f t="shared" si="204"/>
        <v>/ نشـــاط1</v>
      </c>
      <c r="EJ113" s="126" t="str">
        <f t="shared" si="205"/>
        <v>/ نشـــاط2</v>
      </c>
      <c r="EK113" s="139" t="str">
        <f t="shared" si="206"/>
        <v>/ مجموع كلى</v>
      </c>
      <c r="EL113" s="126" t="str">
        <f t="shared" si="117"/>
        <v>/ تربية دينية</v>
      </c>
      <c r="EM113" s="126" t="str">
        <f t="shared" si="207"/>
        <v>/ لغــة فرنسيــــة</v>
      </c>
      <c r="EN113" s="126" t="str">
        <f t="shared" si="118"/>
        <v>1</v>
      </c>
      <c r="EO113" s="126" t="str">
        <f t="shared" si="119"/>
        <v>1</v>
      </c>
      <c r="EP113" s="126" t="str">
        <f t="shared" si="120"/>
        <v>1</v>
      </c>
      <c r="EQ113" s="126" t="str">
        <f t="shared" si="121"/>
        <v>1</v>
      </c>
      <c r="ER113" s="126" t="str">
        <f t="shared" si="122"/>
        <v>1</v>
      </c>
      <c r="ES113" s="126" t="str">
        <f t="shared" si="123"/>
        <v>1</v>
      </c>
      <c r="ET113" s="151" t="str">
        <f t="shared" si="124"/>
        <v>1</v>
      </c>
      <c r="EU113" s="126" t="str">
        <f t="shared" si="208"/>
        <v>1</v>
      </c>
      <c r="EV113" s="148" t="str">
        <f t="shared" si="209"/>
        <v>1</v>
      </c>
      <c r="EW113" s="125" t="str">
        <f t="shared" si="210"/>
        <v>1</v>
      </c>
      <c r="EX113" s="126" t="str">
        <f t="shared" si="125"/>
        <v>1</v>
      </c>
      <c r="EY113" s="126" t="str">
        <f t="shared" si="211"/>
        <v>1</v>
      </c>
      <c r="EZ113" s="62">
        <f t="shared" si="212"/>
        <v>12</v>
      </c>
      <c r="FA113" s="63" t="str">
        <f t="shared" si="213"/>
        <v>/ لـه دور ثــان فى مــواد</v>
      </c>
      <c r="FB113" s="64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14" spans="1:259" s="44" customFormat="1" ht="20.25" x14ac:dyDescent="0.3">
      <c r="A114" s="184" t="str">
        <f>+IF(B114="","",SUBTOTAL(3,B$10:B114))</f>
        <v/>
      </c>
      <c r="B114" s="191"/>
      <c r="C114" s="156"/>
      <c r="D114" s="156"/>
      <c r="E114" s="185"/>
      <c r="F114" s="185"/>
      <c r="G114" s="156"/>
      <c r="H114" s="156"/>
      <c r="I114" s="157">
        <f t="shared" si="126"/>
        <v>0</v>
      </c>
      <c r="J114" s="156"/>
      <c r="K114" s="158"/>
      <c r="L114" s="159">
        <f t="shared" si="127"/>
        <v>0</v>
      </c>
      <c r="M114" s="160">
        <f t="shared" si="128"/>
        <v>0</v>
      </c>
      <c r="N114" s="161">
        <f t="shared" si="129"/>
        <v>0</v>
      </c>
      <c r="O114" s="162">
        <f t="shared" si="130"/>
        <v>0</v>
      </c>
      <c r="P114" s="160">
        <f t="shared" si="131"/>
        <v>0</v>
      </c>
      <c r="Q114" s="159">
        <f t="shared" si="132"/>
        <v>0</v>
      </c>
      <c r="R114" s="156"/>
      <c r="S114" s="156"/>
      <c r="T114" s="157">
        <f t="shared" si="133"/>
        <v>0</v>
      </c>
      <c r="U114" s="156"/>
      <c r="V114" s="156"/>
      <c r="W114" s="159">
        <f t="shared" si="134"/>
        <v>0</v>
      </c>
      <c r="X114" s="160">
        <f t="shared" si="135"/>
        <v>0</v>
      </c>
      <c r="Y114" s="161">
        <f t="shared" si="136"/>
        <v>0</v>
      </c>
      <c r="Z114" s="162">
        <f t="shared" si="137"/>
        <v>0</v>
      </c>
      <c r="AA114" s="160">
        <f t="shared" si="138"/>
        <v>0</v>
      </c>
      <c r="AB114" s="159">
        <f t="shared" si="139"/>
        <v>0</v>
      </c>
      <c r="AC114" s="156"/>
      <c r="AD114" s="156"/>
      <c r="AE114" s="157">
        <f t="shared" si="140"/>
        <v>0</v>
      </c>
      <c r="AF114" s="156"/>
      <c r="AG114" s="156"/>
      <c r="AH114" s="159">
        <f t="shared" si="141"/>
        <v>0</v>
      </c>
      <c r="AI114" s="160">
        <f t="shared" si="142"/>
        <v>0</v>
      </c>
      <c r="AJ114" s="161">
        <f t="shared" si="143"/>
        <v>0</v>
      </c>
      <c r="AK114" s="162">
        <f t="shared" si="144"/>
        <v>0</v>
      </c>
      <c r="AL114" s="160">
        <f t="shared" si="145"/>
        <v>0</v>
      </c>
      <c r="AM114" s="159">
        <f t="shared" si="146"/>
        <v>0</v>
      </c>
      <c r="AN114" s="156"/>
      <c r="AO114" s="156"/>
      <c r="AP114" s="156"/>
      <c r="AQ114" s="159">
        <f t="shared" si="147"/>
        <v>0</v>
      </c>
      <c r="AR114" s="156"/>
      <c r="AS114" s="156"/>
      <c r="AT114" s="156"/>
      <c r="AU114" s="163">
        <f t="shared" si="148"/>
        <v>0</v>
      </c>
      <c r="AV114" s="160">
        <f t="shared" si="149"/>
        <v>0</v>
      </c>
      <c r="AW114" s="164">
        <f t="shared" si="150"/>
        <v>0</v>
      </c>
      <c r="AX114" s="163">
        <f t="shared" si="151"/>
        <v>0</v>
      </c>
      <c r="AY114" s="160">
        <f t="shared" si="152"/>
        <v>0</v>
      </c>
      <c r="AZ114" s="160">
        <f t="shared" si="153"/>
        <v>0</v>
      </c>
      <c r="BA114" s="159">
        <f t="shared" si="154"/>
        <v>0</v>
      </c>
      <c r="BB114" s="156"/>
      <c r="BC114" s="156"/>
      <c r="BD114" s="156"/>
      <c r="BE114" s="159">
        <f t="shared" si="155"/>
        <v>0</v>
      </c>
      <c r="BF114" s="156"/>
      <c r="BG114" s="156"/>
      <c r="BH114" s="156"/>
      <c r="BI114" s="160">
        <f t="shared" si="156"/>
        <v>0</v>
      </c>
      <c r="BJ114" s="159">
        <f t="shared" si="157"/>
        <v>0</v>
      </c>
      <c r="BK114" s="164">
        <f t="shared" si="158"/>
        <v>0</v>
      </c>
      <c r="BL114" s="163">
        <f t="shared" si="159"/>
        <v>0</v>
      </c>
      <c r="BM114" s="160">
        <f t="shared" si="160"/>
        <v>0</v>
      </c>
      <c r="BN114" s="160">
        <f t="shared" si="161"/>
        <v>0</v>
      </c>
      <c r="BO114" s="159">
        <f t="shared" si="162"/>
        <v>0</v>
      </c>
      <c r="BP114" s="156"/>
      <c r="BQ114" s="156"/>
      <c r="BR114" s="159">
        <f t="shared" si="163"/>
        <v>0</v>
      </c>
      <c r="BS114" s="156"/>
      <c r="BT114" s="156"/>
      <c r="BU114" s="159">
        <f t="shared" si="164"/>
        <v>0</v>
      </c>
      <c r="BV114" s="160">
        <f t="shared" si="165"/>
        <v>0</v>
      </c>
      <c r="BW114" s="161">
        <f t="shared" si="166"/>
        <v>0</v>
      </c>
      <c r="BX114" s="162">
        <f t="shared" si="167"/>
        <v>0</v>
      </c>
      <c r="BY114" s="160">
        <f t="shared" si="168"/>
        <v>0</v>
      </c>
      <c r="BZ114" s="159">
        <f t="shared" si="169"/>
        <v>0</v>
      </c>
      <c r="CA114" s="156"/>
      <c r="CB114" s="156"/>
      <c r="CC114" s="156"/>
      <c r="CD114" s="159">
        <f t="shared" si="170"/>
        <v>0</v>
      </c>
      <c r="CE114" s="156"/>
      <c r="CF114" s="156"/>
      <c r="CG114" s="156"/>
      <c r="CH114" s="159">
        <f t="shared" si="171"/>
        <v>0</v>
      </c>
      <c r="CI114" s="160">
        <f t="shared" si="172"/>
        <v>0</v>
      </c>
      <c r="CJ114" s="164">
        <f t="shared" si="173"/>
        <v>0</v>
      </c>
      <c r="CK114" s="163">
        <f t="shared" si="174"/>
        <v>0</v>
      </c>
      <c r="CL114" s="163">
        <f t="shared" si="175"/>
        <v>0</v>
      </c>
      <c r="CM114" s="160">
        <f t="shared" si="176"/>
        <v>0</v>
      </c>
      <c r="CN114" s="160">
        <f t="shared" si="177"/>
        <v>0</v>
      </c>
      <c r="CO114" s="156"/>
      <c r="CP114" s="156"/>
      <c r="CQ114" s="159">
        <f t="shared" si="178"/>
        <v>0</v>
      </c>
      <c r="CR114" s="161">
        <f t="shared" si="179"/>
        <v>0</v>
      </c>
      <c r="CS114" s="162">
        <f t="shared" si="180"/>
        <v>0</v>
      </c>
      <c r="CT114" s="160">
        <f t="shared" si="181"/>
        <v>0</v>
      </c>
      <c r="CU114" s="160">
        <f t="shared" si="182"/>
        <v>0</v>
      </c>
      <c r="CV114" s="156"/>
      <c r="CW114" s="156"/>
      <c r="CX114" s="159">
        <f t="shared" si="183"/>
        <v>0</v>
      </c>
      <c r="CY114" s="161">
        <f t="shared" si="184"/>
        <v>0</v>
      </c>
      <c r="CZ114" s="162">
        <f t="shared" si="185"/>
        <v>0</v>
      </c>
      <c r="DA114" s="160">
        <f t="shared" si="186"/>
        <v>0</v>
      </c>
      <c r="DB114" s="160">
        <f t="shared" si="187"/>
        <v>0</v>
      </c>
      <c r="DC114" s="218">
        <f t="shared" si="109"/>
        <v>0</v>
      </c>
      <c r="DD114" s="160" t="str">
        <f t="shared" si="188"/>
        <v>دون المســـتوى</v>
      </c>
      <c r="DE114" s="165">
        <f t="shared" si="189"/>
        <v>14</v>
      </c>
      <c r="DF114" s="156"/>
      <c r="DG114" s="156"/>
      <c r="DH114" s="159">
        <f t="shared" si="190"/>
        <v>0</v>
      </c>
      <c r="DI114" s="156"/>
      <c r="DJ114" s="156"/>
      <c r="DK114" s="160">
        <f t="shared" si="191"/>
        <v>0</v>
      </c>
      <c r="DL114" s="163">
        <f t="shared" si="192"/>
        <v>0</v>
      </c>
      <c r="DM114" s="161">
        <f t="shared" si="193"/>
        <v>0</v>
      </c>
      <c r="DN114" s="162">
        <f t="shared" si="194"/>
        <v>0</v>
      </c>
      <c r="DO114" s="160">
        <f t="shared" si="195"/>
        <v>0</v>
      </c>
      <c r="DP114" s="160">
        <f t="shared" si="196"/>
        <v>0</v>
      </c>
      <c r="DQ114" s="156"/>
      <c r="DR114" s="156"/>
      <c r="DS114" s="157">
        <f t="shared" si="197"/>
        <v>0</v>
      </c>
      <c r="DT114" s="156"/>
      <c r="DU114" s="156"/>
      <c r="DV114" s="159">
        <f t="shared" si="198"/>
        <v>0</v>
      </c>
      <c r="DW114" s="160">
        <f t="shared" si="199"/>
        <v>0</v>
      </c>
      <c r="DX114" s="161">
        <f t="shared" si="200"/>
        <v>0</v>
      </c>
      <c r="DY114" s="162">
        <f t="shared" si="201"/>
        <v>0</v>
      </c>
      <c r="DZ114" s="160">
        <f t="shared" si="202"/>
        <v>0</v>
      </c>
      <c r="EA114" s="159">
        <f t="shared" si="203"/>
        <v>0</v>
      </c>
      <c r="EB114" s="135" t="str">
        <f t="shared" si="110"/>
        <v>/ لغة عربية</v>
      </c>
      <c r="EC114" s="135" t="str">
        <f t="shared" si="111"/>
        <v>/ لغة انجليزية</v>
      </c>
      <c r="ED114" s="135" t="str">
        <f t="shared" si="112"/>
        <v>/ دراسات إجتماعية</v>
      </c>
      <c r="EE114" s="135" t="str">
        <f t="shared" si="113"/>
        <v>/ رياضيات</v>
      </c>
      <c r="EF114" s="135" t="str">
        <f t="shared" si="114"/>
        <v>/ علوم</v>
      </c>
      <c r="EG114" s="135" t="str">
        <f t="shared" si="115"/>
        <v>/ تربية فنية</v>
      </c>
      <c r="EH114" s="135" t="str">
        <f t="shared" si="116"/>
        <v>/ حاسب آلى</v>
      </c>
      <c r="EI114" s="135" t="str">
        <f t="shared" si="204"/>
        <v>/ نشـــاط1</v>
      </c>
      <c r="EJ114" s="135" t="str">
        <f t="shared" si="205"/>
        <v>/ نشـــاط2</v>
      </c>
      <c r="EK114" s="135" t="str">
        <f t="shared" si="206"/>
        <v>/ مجموع كلى</v>
      </c>
      <c r="EL114" s="135" t="str">
        <f t="shared" si="117"/>
        <v>/ تربية دينية</v>
      </c>
      <c r="EM114" s="135" t="str">
        <f t="shared" si="207"/>
        <v>/ لغــة فرنسيــــة</v>
      </c>
      <c r="EN114" s="135" t="str">
        <f t="shared" si="118"/>
        <v>1</v>
      </c>
      <c r="EO114" s="135" t="str">
        <f t="shared" si="119"/>
        <v>1</v>
      </c>
      <c r="EP114" s="136" t="str">
        <f t="shared" si="120"/>
        <v>1</v>
      </c>
      <c r="EQ114" s="137" t="str">
        <f t="shared" si="121"/>
        <v>1</v>
      </c>
      <c r="ER114" s="136" t="str">
        <f t="shared" si="122"/>
        <v>1</v>
      </c>
      <c r="ES114" s="136" t="str">
        <f t="shared" si="123"/>
        <v>1</v>
      </c>
      <c r="ET114" s="150" t="str">
        <f t="shared" si="124"/>
        <v>1</v>
      </c>
      <c r="EU114" s="138" t="str">
        <f t="shared" si="208"/>
        <v>1</v>
      </c>
      <c r="EV114" s="147" t="str">
        <f t="shared" si="209"/>
        <v>1</v>
      </c>
      <c r="EW114" s="123" t="str">
        <f t="shared" si="210"/>
        <v>1</v>
      </c>
      <c r="EX114" s="124" t="str">
        <f t="shared" si="125"/>
        <v>1</v>
      </c>
      <c r="EY114" s="124" t="str">
        <f t="shared" si="211"/>
        <v>1</v>
      </c>
      <c r="EZ114" s="35">
        <f t="shared" si="212"/>
        <v>12</v>
      </c>
      <c r="FA114" s="36" t="str">
        <f t="shared" si="213"/>
        <v>/ لـه دور ثــان فى مــواد</v>
      </c>
      <c r="FB114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14" s="43"/>
      <c r="FD114" s="43"/>
      <c r="FE114" s="43"/>
      <c r="FF114" s="43"/>
      <c r="FG114" s="43"/>
      <c r="FH114" s="43"/>
      <c r="FI114" s="43"/>
      <c r="FJ114" s="43"/>
      <c r="FK114" s="43"/>
      <c r="FL114" s="43"/>
      <c r="FM114" s="43"/>
      <c r="FN114" s="43"/>
      <c r="FO114" s="43"/>
      <c r="FP114" s="43"/>
      <c r="FQ114" s="43"/>
      <c r="FR114" s="43"/>
      <c r="FS114" s="43"/>
      <c r="FT114" s="43"/>
      <c r="FU114" s="43"/>
      <c r="FV114" s="43"/>
      <c r="FW114" s="43"/>
      <c r="FX114" s="43"/>
      <c r="FY114" s="43"/>
      <c r="FZ114" s="43"/>
      <c r="GA114" s="43"/>
      <c r="GB114" s="43"/>
      <c r="GC114" s="43"/>
      <c r="GD114" s="43"/>
      <c r="GE114" s="43"/>
      <c r="GF114" s="43"/>
      <c r="GG114" s="43"/>
      <c r="GH114" s="43"/>
      <c r="GI114" s="43"/>
      <c r="GJ114" s="43"/>
      <c r="GK114" s="43"/>
      <c r="GL114" s="43"/>
      <c r="GM114" s="43"/>
      <c r="GN114" s="43"/>
      <c r="GO114" s="43"/>
      <c r="GP114" s="43"/>
      <c r="GQ114" s="43"/>
      <c r="GR114" s="43"/>
      <c r="GS114" s="43"/>
      <c r="GT114" s="43"/>
      <c r="GU114" s="43"/>
      <c r="GV114" s="43"/>
      <c r="GW114" s="43"/>
      <c r="GX114" s="43"/>
      <c r="GY114" s="43"/>
      <c r="GZ114" s="43"/>
      <c r="HA114" s="43"/>
      <c r="HB114" s="43"/>
      <c r="HC114" s="43"/>
      <c r="HD114" s="43"/>
      <c r="HE114" s="43"/>
      <c r="HF114" s="43"/>
      <c r="HG114" s="43"/>
      <c r="HH114" s="43"/>
      <c r="HI114" s="43"/>
      <c r="HJ114" s="43"/>
      <c r="HK114" s="43"/>
      <c r="HL114" s="43"/>
      <c r="HM114" s="43"/>
      <c r="HN114" s="43"/>
      <c r="HO114" s="43"/>
      <c r="HP114" s="43"/>
      <c r="HQ114" s="43"/>
      <c r="HR114" s="43"/>
      <c r="HS114" s="43"/>
      <c r="HT114" s="43"/>
      <c r="HU114" s="43"/>
      <c r="HV114" s="43"/>
      <c r="HW114" s="43"/>
      <c r="HX114" s="43"/>
      <c r="HY114" s="43"/>
      <c r="HZ114" s="43"/>
      <c r="IA114" s="43"/>
      <c r="IB114" s="43"/>
      <c r="IC114" s="43"/>
      <c r="ID114" s="43"/>
      <c r="IE114" s="43"/>
      <c r="IF114" s="43"/>
      <c r="IG114" s="43"/>
      <c r="IH114" s="43"/>
      <c r="II114" s="43"/>
      <c r="IJ114" s="43"/>
      <c r="IK114" s="43"/>
      <c r="IL114" s="43"/>
      <c r="IM114" s="43"/>
      <c r="IN114" s="43"/>
      <c r="IO114" s="43"/>
      <c r="IP114" s="43"/>
      <c r="IQ114" s="43"/>
      <c r="IR114" s="43"/>
      <c r="IS114" s="43"/>
      <c r="IT114" s="43"/>
      <c r="IU114" s="43"/>
      <c r="IV114" s="43"/>
      <c r="IW114" s="43"/>
      <c r="IX114" s="43"/>
      <c r="IY114" s="43"/>
    </row>
    <row r="115" spans="1:259" ht="20.25" x14ac:dyDescent="0.3">
      <c r="A115" s="154" t="str">
        <f>+IF(B115="","",SUBTOTAL(3,B$10:B115))</f>
        <v/>
      </c>
      <c r="B115" s="186"/>
      <c r="C115" s="156"/>
      <c r="D115" s="156"/>
      <c r="E115" s="183"/>
      <c r="F115" s="183"/>
      <c r="G115" s="156"/>
      <c r="H115" s="156"/>
      <c r="I115" s="157">
        <f t="shared" si="126"/>
        <v>0</v>
      </c>
      <c r="J115" s="156"/>
      <c r="K115" s="158"/>
      <c r="L115" s="159">
        <f t="shared" si="127"/>
        <v>0</v>
      </c>
      <c r="M115" s="160">
        <f t="shared" si="128"/>
        <v>0</v>
      </c>
      <c r="N115" s="161">
        <f t="shared" si="129"/>
        <v>0</v>
      </c>
      <c r="O115" s="162">
        <f t="shared" si="130"/>
        <v>0</v>
      </c>
      <c r="P115" s="160">
        <f t="shared" si="131"/>
        <v>0</v>
      </c>
      <c r="Q115" s="159">
        <f t="shared" si="132"/>
        <v>0</v>
      </c>
      <c r="R115" s="156"/>
      <c r="S115" s="156"/>
      <c r="T115" s="157">
        <f t="shared" si="133"/>
        <v>0</v>
      </c>
      <c r="U115" s="156"/>
      <c r="V115" s="156"/>
      <c r="W115" s="159">
        <f t="shared" si="134"/>
        <v>0</v>
      </c>
      <c r="X115" s="160">
        <f t="shared" si="135"/>
        <v>0</v>
      </c>
      <c r="Y115" s="161">
        <f t="shared" si="136"/>
        <v>0</v>
      </c>
      <c r="Z115" s="162">
        <f t="shared" si="137"/>
        <v>0</v>
      </c>
      <c r="AA115" s="160">
        <f t="shared" si="138"/>
        <v>0</v>
      </c>
      <c r="AB115" s="159">
        <f t="shared" si="139"/>
        <v>0</v>
      </c>
      <c r="AC115" s="156"/>
      <c r="AD115" s="156"/>
      <c r="AE115" s="157">
        <f t="shared" si="140"/>
        <v>0</v>
      </c>
      <c r="AF115" s="156"/>
      <c r="AG115" s="156"/>
      <c r="AH115" s="159">
        <f t="shared" si="141"/>
        <v>0</v>
      </c>
      <c r="AI115" s="160">
        <f t="shared" si="142"/>
        <v>0</v>
      </c>
      <c r="AJ115" s="161">
        <f t="shared" si="143"/>
        <v>0</v>
      </c>
      <c r="AK115" s="162">
        <f t="shared" si="144"/>
        <v>0</v>
      </c>
      <c r="AL115" s="160">
        <f t="shared" si="145"/>
        <v>0</v>
      </c>
      <c r="AM115" s="159">
        <f t="shared" si="146"/>
        <v>0</v>
      </c>
      <c r="AN115" s="156"/>
      <c r="AO115" s="156"/>
      <c r="AP115" s="156"/>
      <c r="AQ115" s="159">
        <f t="shared" si="147"/>
        <v>0</v>
      </c>
      <c r="AR115" s="156"/>
      <c r="AS115" s="156"/>
      <c r="AT115" s="156"/>
      <c r="AU115" s="163">
        <f t="shared" si="148"/>
        <v>0</v>
      </c>
      <c r="AV115" s="160">
        <f t="shared" si="149"/>
        <v>0</v>
      </c>
      <c r="AW115" s="164">
        <f t="shared" si="150"/>
        <v>0</v>
      </c>
      <c r="AX115" s="163">
        <f t="shared" si="151"/>
        <v>0</v>
      </c>
      <c r="AY115" s="160">
        <f t="shared" si="152"/>
        <v>0</v>
      </c>
      <c r="AZ115" s="160">
        <f t="shared" si="153"/>
        <v>0</v>
      </c>
      <c r="BA115" s="159">
        <f t="shared" si="154"/>
        <v>0</v>
      </c>
      <c r="BB115" s="156"/>
      <c r="BC115" s="156"/>
      <c r="BD115" s="156"/>
      <c r="BE115" s="159">
        <f t="shared" si="155"/>
        <v>0</v>
      </c>
      <c r="BF115" s="156"/>
      <c r="BG115" s="156"/>
      <c r="BH115" s="156"/>
      <c r="BI115" s="160">
        <f t="shared" si="156"/>
        <v>0</v>
      </c>
      <c r="BJ115" s="159">
        <f t="shared" si="157"/>
        <v>0</v>
      </c>
      <c r="BK115" s="164">
        <f t="shared" si="158"/>
        <v>0</v>
      </c>
      <c r="BL115" s="163">
        <f t="shared" si="159"/>
        <v>0</v>
      </c>
      <c r="BM115" s="160">
        <f t="shared" si="160"/>
        <v>0</v>
      </c>
      <c r="BN115" s="160">
        <f t="shared" si="161"/>
        <v>0</v>
      </c>
      <c r="BO115" s="159">
        <f t="shared" si="162"/>
        <v>0</v>
      </c>
      <c r="BP115" s="156"/>
      <c r="BQ115" s="156"/>
      <c r="BR115" s="159">
        <f t="shared" si="163"/>
        <v>0</v>
      </c>
      <c r="BS115" s="156"/>
      <c r="BT115" s="156"/>
      <c r="BU115" s="159">
        <f t="shared" si="164"/>
        <v>0</v>
      </c>
      <c r="BV115" s="160">
        <f t="shared" si="165"/>
        <v>0</v>
      </c>
      <c r="BW115" s="161">
        <f t="shared" si="166"/>
        <v>0</v>
      </c>
      <c r="BX115" s="162">
        <f t="shared" si="167"/>
        <v>0</v>
      </c>
      <c r="BY115" s="160">
        <f t="shared" si="168"/>
        <v>0</v>
      </c>
      <c r="BZ115" s="159">
        <f t="shared" si="169"/>
        <v>0</v>
      </c>
      <c r="CA115" s="156"/>
      <c r="CB115" s="156"/>
      <c r="CC115" s="156"/>
      <c r="CD115" s="159">
        <f t="shared" si="170"/>
        <v>0</v>
      </c>
      <c r="CE115" s="156"/>
      <c r="CF115" s="156"/>
      <c r="CG115" s="156"/>
      <c r="CH115" s="159">
        <f t="shared" si="171"/>
        <v>0</v>
      </c>
      <c r="CI115" s="160">
        <f t="shared" si="172"/>
        <v>0</v>
      </c>
      <c r="CJ115" s="164">
        <f t="shared" si="173"/>
        <v>0</v>
      </c>
      <c r="CK115" s="163">
        <f t="shared" si="174"/>
        <v>0</v>
      </c>
      <c r="CL115" s="163">
        <f t="shared" si="175"/>
        <v>0</v>
      </c>
      <c r="CM115" s="160">
        <f t="shared" si="176"/>
        <v>0</v>
      </c>
      <c r="CN115" s="160">
        <f t="shared" si="177"/>
        <v>0</v>
      </c>
      <c r="CO115" s="156"/>
      <c r="CP115" s="156"/>
      <c r="CQ115" s="159">
        <f t="shared" si="178"/>
        <v>0</v>
      </c>
      <c r="CR115" s="161">
        <f t="shared" si="179"/>
        <v>0</v>
      </c>
      <c r="CS115" s="162">
        <f t="shared" si="180"/>
        <v>0</v>
      </c>
      <c r="CT115" s="160">
        <f t="shared" si="181"/>
        <v>0</v>
      </c>
      <c r="CU115" s="160">
        <f t="shared" si="182"/>
        <v>0</v>
      </c>
      <c r="CV115" s="156"/>
      <c r="CW115" s="156"/>
      <c r="CX115" s="159">
        <f t="shared" si="183"/>
        <v>0</v>
      </c>
      <c r="CY115" s="161">
        <f t="shared" si="184"/>
        <v>0</v>
      </c>
      <c r="CZ115" s="162">
        <f t="shared" si="185"/>
        <v>0</v>
      </c>
      <c r="DA115" s="160">
        <f t="shared" si="186"/>
        <v>0</v>
      </c>
      <c r="DB115" s="160">
        <f t="shared" si="187"/>
        <v>0</v>
      </c>
      <c r="DC115" s="218">
        <f t="shared" si="109"/>
        <v>0</v>
      </c>
      <c r="DD115" s="160" t="str">
        <f t="shared" si="188"/>
        <v>دون المســـتوى</v>
      </c>
      <c r="DE115" s="165">
        <f t="shared" si="189"/>
        <v>14</v>
      </c>
      <c r="DF115" s="156"/>
      <c r="DG115" s="156"/>
      <c r="DH115" s="159">
        <f t="shared" si="190"/>
        <v>0</v>
      </c>
      <c r="DI115" s="156"/>
      <c r="DJ115" s="156"/>
      <c r="DK115" s="160">
        <f t="shared" si="191"/>
        <v>0</v>
      </c>
      <c r="DL115" s="163">
        <f t="shared" si="192"/>
        <v>0</v>
      </c>
      <c r="DM115" s="161">
        <f t="shared" si="193"/>
        <v>0</v>
      </c>
      <c r="DN115" s="162">
        <f t="shared" si="194"/>
        <v>0</v>
      </c>
      <c r="DO115" s="160">
        <f t="shared" si="195"/>
        <v>0</v>
      </c>
      <c r="DP115" s="160">
        <f t="shared" si="196"/>
        <v>0</v>
      </c>
      <c r="DQ115" s="156"/>
      <c r="DR115" s="156"/>
      <c r="DS115" s="157">
        <f t="shared" si="197"/>
        <v>0</v>
      </c>
      <c r="DT115" s="156"/>
      <c r="DU115" s="156"/>
      <c r="DV115" s="159">
        <f t="shared" si="198"/>
        <v>0</v>
      </c>
      <c r="DW115" s="160">
        <f t="shared" si="199"/>
        <v>0</v>
      </c>
      <c r="DX115" s="161">
        <f t="shared" si="200"/>
        <v>0</v>
      </c>
      <c r="DY115" s="162">
        <f t="shared" si="201"/>
        <v>0</v>
      </c>
      <c r="DZ115" s="160">
        <f t="shared" si="202"/>
        <v>0</v>
      </c>
      <c r="EA115" s="159">
        <f t="shared" si="203"/>
        <v>0</v>
      </c>
      <c r="EB115" s="135" t="str">
        <f t="shared" si="110"/>
        <v>/ لغة عربية</v>
      </c>
      <c r="EC115" s="135" t="str">
        <f t="shared" si="111"/>
        <v>/ لغة انجليزية</v>
      </c>
      <c r="ED115" s="135" t="str">
        <f t="shared" si="112"/>
        <v>/ دراسات إجتماعية</v>
      </c>
      <c r="EE115" s="135" t="str">
        <f t="shared" si="113"/>
        <v>/ رياضيات</v>
      </c>
      <c r="EF115" s="135" t="str">
        <f t="shared" si="114"/>
        <v>/ علوم</v>
      </c>
      <c r="EG115" s="135" t="str">
        <f t="shared" si="115"/>
        <v>/ تربية فنية</v>
      </c>
      <c r="EH115" s="135" t="str">
        <f t="shared" si="116"/>
        <v>/ حاسب آلى</v>
      </c>
      <c r="EI115" s="135" t="str">
        <f t="shared" si="204"/>
        <v>/ نشـــاط1</v>
      </c>
      <c r="EJ115" s="135" t="str">
        <f t="shared" si="205"/>
        <v>/ نشـــاط2</v>
      </c>
      <c r="EK115" s="135" t="str">
        <f t="shared" si="206"/>
        <v>/ مجموع كلى</v>
      </c>
      <c r="EL115" s="135" t="str">
        <f t="shared" si="117"/>
        <v>/ تربية دينية</v>
      </c>
      <c r="EM115" s="135" t="str">
        <f t="shared" si="207"/>
        <v>/ لغــة فرنسيــــة</v>
      </c>
      <c r="EN115" s="135" t="str">
        <f t="shared" si="118"/>
        <v>1</v>
      </c>
      <c r="EO115" s="135" t="str">
        <f t="shared" si="119"/>
        <v>1</v>
      </c>
      <c r="EP115" s="136" t="str">
        <f t="shared" si="120"/>
        <v>1</v>
      </c>
      <c r="EQ115" s="137" t="str">
        <f t="shared" si="121"/>
        <v>1</v>
      </c>
      <c r="ER115" s="136" t="str">
        <f t="shared" si="122"/>
        <v>1</v>
      </c>
      <c r="ES115" s="136" t="str">
        <f t="shared" si="123"/>
        <v>1</v>
      </c>
      <c r="ET115" s="150" t="str">
        <f t="shared" si="124"/>
        <v>1</v>
      </c>
      <c r="EU115" s="138" t="str">
        <f t="shared" si="208"/>
        <v>1</v>
      </c>
      <c r="EV115" s="147" t="str">
        <f t="shared" si="209"/>
        <v>1</v>
      </c>
      <c r="EW115" s="123" t="str">
        <f t="shared" si="210"/>
        <v>1</v>
      </c>
      <c r="EX115" s="124" t="str">
        <f t="shared" si="125"/>
        <v>1</v>
      </c>
      <c r="EY115" s="124" t="str">
        <f t="shared" si="211"/>
        <v>1</v>
      </c>
      <c r="EZ115" s="35">
        <f t="shared" si="212"/>
        <v>12</v>
      </c>
      <c r="FA115" s="36" t="str">
        <f t="shared" si="213"/>
        <v>/ لـه دور ثــان فى مــواد</v>
      </c>
      <c r="FB115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16" spans="1:259" ht="20.25" x14ac:dyDescent="0.3">
      <c r="A116" s="154" t="str">
        <f>+IF(B116="","",SUBTOTAL(3,B$10:B116))</f>
        <v/>
      </c>
      <c r="B116" s="186"/>
      <c r="C116" s="156"/>
      <c r="D116" s="156"/>
      <c r="E116" s="183"/>
      <c r="F116" s="183"/>
      <c r="G116" s="156"/>
      <c r="H116" s="156"/>
      <c r="I116" s="157">
        <f t="shared" si="126"/>
        <v>0</v>
      </c>
      <c r="J116" s="156"/>
      <c r="K116" s="158"/>
      <c r="L116" s="159">
        <f t="shared" si="127"/>
        <v>0</v>
      </c>
      <c r="M116" s="160">
        <f t="shared" si="128"/>
        <v>0</v>
      </c>
      <c r="N116" s="161">
        <f t="shared" si="129"/>
        <v>0</v>
      </c>
      <c r="O116" s="162">
        <f t="shared" si="130"/>
        <v>0</v>
      </c>
      <c r="P116" s="160">
        <f t="shared" si="131"/>
        <v>0</v>
      </c>
      <c r="Q116" s="159">
        <f t="shared" si="132"/>
        <v>0</v>
      </c>
      <c r="R116" s="156"/>
      <c r="S116" s="156"/>
      <c r="T116" s="157">
        <f t="shared" si="133"/>
        <v>0</v>
      </c>
      <c r="U116" s="156"/>
      <c r="V116" s="156"/>
      <c r="W116" s="159">
        <f t="shared" si="134"/>
        <v>0</v>
      </c>
      <c r="X116" s="160">
        <f t="shared" si="135"/>
        <v>0</v>
      </c>
      <c r="Y116" s="161">
        <f t="shared" si="136"/>
        <v>0</v>
      </c>
      <c r="Z116" s="162">
        <f t="shared" si="137"/>
        <v>0</v>
      </c>
      <c r="AA116" s="160">
        <f t="shared" si="138"/>
        <v>0</v>
      </c>
      <c r="AB116" s="159">
        <f t="shared" si="139"/>
        <v>0</v>
      </c>
      <c r="AC116" s="156"/>
      <c r="AD116" s="156"/>
      <c r="AE116" s="157">
        <f t="shared" si="140"/>
        <v>0</v>
      </c>
      <c r="AF116" s="156"/>
      <c r="AG116" s="156"/>
      <c r="AH116" s="159">
        <f t="shared" si="141"/>
        <v>0</v>
      </c>
      <c r="AI116" s="160">
        <f t="shared" si="142"/>
        <v>0</v>
      </c>
      <c r="AJ116" s="161">
        <f t="shared" si="143"/>
        <v>0</v>
      </c>
      <c r="AK116" s="162">
        <f t="shared" si="144"/>
        <v>0</v>
      </c>
      <c r="AL116" s="160">
        <f t="shared" si="145"/>
        <v>0</v>
      </c>
      <c r="AM116" s="159">
        <f t="shared" si="146"/>
        <v>0</v>
      </c>
      <c r="AN116" s="156"/>
      <c r="AO116" s="156"/>
      <c r="AP116" s="156"/>
      <c r="AQ116" s="159">
        <f t="shared" si="147"/>
        <v>0</v>
      </c>
      <c r="AR116" s="156"/>
      <c r="AS116" s="156"/>
      <c r="AT116" s="156"/>
      <c r="AU116" s="163">
        <f t="shared" si="148"/>
        <v>0</v>
      </c>
      <c r="AV116" s="160">
        <f t="shared" si="149"/>
        <v>0</v>
      </c>
      <c r="AW116" s="164">
        <f t="shared" si="150"/>
        <v>0</v>
      </c>
      <c r="AX116" s="163">
        <f t="shared" si="151"/>
        <v>0</v>
      </c>
      <c r="AY116" s="160">
        <f t="shared" si="152"/>
        <v>0</v>
      </c>
      <c r="AZ116" s="160">
        <f t="shared" si="153"/>
        <v>0</v>
      </c>
      <c r="BA116" s="159">
        <f t="shared" si="154"/>
        <v>0</v>
      </c>
      <c r="BB116" s="156"/>
      <c r="BC116" s="156"/>
      <c r="BD116" s="156"/>
      <c r="BE116" s="159">
        <f t="shared" si="155"/>
        <v>0</v>
      </c>
      <c r="BF116" s="156"/>
      <c r="BG116" s="156"/>
      <c r="BH116" s="156"/>
      <c r="BI116" s="160">
        <f t="shared" si="156"/>
        <v>0</v>
      </c>
      <c r="BJ116" s="159">
        <f t="shared" si="157"/>
        <v>0</v>
      </c>
      <c r="BK116" s="164">
        <f t="shared" si="158"/>
        <v>0</v>
      </c>
      <c r="BL116" s="163">
        <f t="shared" si="159"/>
        <v>0</v>
      </c>
      <c r="BM116" s="160">
        <f t="shared" si="160"/>
        <v>0</v>
      </c>
      <c r="BN116" s="160">
        <f t="shared" si="161"/>
        <v>0</v>
      </c>
      <c r="BO116" s="159">
        <f t="shared" si="162"/>
        <v>0</v>
      </c>
      <c r="BP116" s="156"/>
      <c r="BQ116" s="156"/>
      <c r="BR116" s="159">
        <f t="shared" si="163"/>
        <v>0</v>
      </c>
      <c r="BS116" s="156"/>
      <c r="BT116" s="156"/>
      <c r="BU116" s="159">
        <f t="shared" si="164"/>
        <v>0</v>
      </c>
      <c r="BV116" s="160">
        <f t="shared" si="165"/>
        <v>0</v>
      </c>
      <c r="BW116" s="161">
        <f t="shared" si="166"/>
        <v>0</v>
      </c>
      <c r="BX116" s="162">
        <f t="shared" si="167"/>
        <v>0</v>
      </c>
      <c r="BY116" s="160">
        <f t="shared" si="168"/>
        <v>0</v>
      </c>
      <c r="BZ116" s="159">
        <f t="shared" si="169"/>
        <v>0</v>
      </c>
      <c r="CA116" s="156"/>
      <c r="CB116" s="156"/>
      <c r="CC116" s="156"/>
      <c r="CD116" s="159">
        <f t="shared" si="170"/>
        <v>0</v>
      </c>
      <c r="CE116" s="156"/>
      <c r="CF116" s="156"/>
      <c r="CG116" s="156"/>
      <c r="CH116" s="159">
        <f t="shared" si="171"/>
        <v>0</v>
      </c>
      <c r="CI116" s="160">
        <f t="shared" si="172"/>
        <v>0</v>
      </c>
      <c r="CJ116" s="164">
        <f t="shared" si="173"/>
        <v>0</v>
      </c>
      <c r="CK116" s="163">
        <f t="shared" si="174"/>
        <v>0</v>
      </c>
      <c r="CL116" s="163">
        <f t="shared" si="175"/>
        <v>0</v>
      </c>
      <c r="CM116" s="160">
        <f t="shared" si="176"/>
        <v>0</v>
      </c>
      <c r="CN116" s="160">
        <f t="shared" si="177"/>
        <v>0</v>
      </c>
      <c r="CO116" s="156"/>
      <c r="CP116" s="156"/>
      <c r="CQ116" s="159">
        <f t="shared" si="178"/>
        <v>0</v>
      </c>
      <c r="CR116" s="161">
        <f t="shared" si="179"/>
        <v>0</v>
      </c>
      <c r="CS116" s="162">
        <f t="shared" si="180"/>
        <v>0</v>
      </c>
      <c r="CT116" s="160">
        <f t="shared" si="181"/>
        <v>0</v>
      </c>
      <c r="CU116" s="160">
        <f t="shared" si="182"/>
        <v>0</v>
      </c>
      <c r="CV116" s="156"/>
      <c r="CW116" s="156"/>
      <c r="CX116" s="159">
        <f t="shared" si="183"/>
        <v>0</v>
      </c>
      <c r="CY116" s="161">
        <f t="shared" si="184"/>
        <v>0</v>
      </c>
      <c r="CZ116" s="162">
        <f t="shared" si="185"/>
        <v>0</v>
      </c>
      <c r="DA116" s="160">
        <f t="shared" si="186"/>
        <v>0</v>
      </c>
      <c r="DB116" s="160">
        <f t="shared" si="187"/>
        <v>0</v>
      </c>
      <c r="DC116" s="218">
        <f t="shared" si="109"/>
        <v>0</v>
      </c>
      <c r="DD116" s="160" t="str">
        <f t="shared" si="188"/>
        <v>دون المســـتوى</v>
      </c>
      <c r="DE116" s="165">
        <f t="shared" si="189"/>
        <v>14</v>
      </c>
      <c r="DF116" s="156"/>
      <c r="DG116" s="156"/>
      <c r="DH116" s="159">
        <f t="shared" si="190"/>
        <v>0</v>
      </c>
      <c r="DI116" s="156"/>
      <c r="DJ116" s="156"/>
      <c r="DK116" s="160">
        <f t="shared" si="191"/>
        <v>0</v>
      </c>
      <c r="DL116" s="163">
        <f t="shared" si="192"/>
        <v>0</v>
      </c>
      <c r="DM116" s="161">
        <f t="shared" si="193"/>
        <v>0</v>
      </c>
      <c r="DN116" s="162">
        <f t="shared" si="194"/>
        <v>0</v>
      </c>
      <c r="DO116" s="160">
        <f t="shared" si="195"/>
        <v>0</v>
      </c>
      <c r="DP116" s="160">
        <f t="shared" si="196"/>
        <v>0</v>
      </c>
      <c r="DQ116" s="156"/>
      <c r="DR116" s="156"/>
      <c r="DS116" s="157">
        <f t="shared" si="197"/>
        <v>0</v>
      </c>
      <c r="DT116" s="156"/>
      <c r="DU116" s="156"/>
      <c r="DV116" s="159">
        <f t="shared" si="198"/>
        <v>0</v>
      </c>
      <c r="DW116" s="160">
        <f t="shared" si="199"/>
        <v>0</v>
      </c>
      <c r="DX116" s="161">
        <f t="shared" si="200"/>
        <v>0</v>
      </c>
      <c r="DY116" s="162">
        <f t="shared" si="201"/>
        <v>0</v>
      </c>
      <c r="DZ116" s="160">
        <f t="shared" si="202"/>
        <v>0</v>
      </c>
      <c r="EA116" s="159">
        <f t="shared" si="203"/>
        <v>0</v>
      </c>
      <c r="EB116" s="135" t="str">
        <f t="shared" si="110"/>
        <v>/ لغة عربية</v>
      </c>
      <c r="EC116" s="135" t="str">
        <f t="shared" si="111"/>
        <v>/ لغة انجليزية</v>
      </c>
      <c r="ED116" s="135" t="str">
        <f t="shared" si="112"/>
        <v>/ دراسات إجتماعية</v>
      </c>
      <c r="EE116" s="135" t="str">
        <f t="shared" si="113"/>
        <v>/ رياضيات</v>
      </c>
      <c r="EF116" s="135" t="str">
        <f t="shared" si="114"/>
        <v>/ علوم</v>
      </c>
      <c r="EG116" s="135" t="str">
        <f t="shared" si="115"/>
        <v>/ تربية فنية</v>
      </c>
      <c r="EH116" s="135" t="str">
        <f t="shared" si="116"/>
        <v>/ حاسب آلى</v>
      </c>
      <c r="EI116" s="135" t="str">
        <f t="shared" si="204"/>
        <v>/ نشـــاط1</v>
      </c>
      <c r="EJ116" s="135" t="str">
        <f t="shared" si="205"/>
        <v>/ نشـــاط2</v>
      </c>
      <c r="EK116" s="135" t="str">
        <f t="shared" si="206"/>
        <v>/ مجموع كلى</v>
      </c>
      <c r="EL116" s="135" t="str">
        <f t="shared" si="117"/>
        <v>/ تربية دينية</v>
      </c>
      <c r="EM116" s="135" t="str">
        <f t="shared" si="207"/>
        <v>/ لغــة فرنسيــــة</v>
      </c>
      <c r="EN116" s="135" t="str">
        <f t="shared" si="118"/>
        <v>1</v>
      </c>
      <c r="EO116" s="135" t="str">
        <f t="shared" si="119"/>
        <v>1</v>
      </c>
      <c r="EP116" s="136" t="str">
        <f t="shared" si="120"/>
        <v>1</v>
      </c>
      <c r="EQ116" s="137" t="str">
        <f t="shared" si="121"/>
        <v>1</v>
      </c>
      <c r="ER116" s="136" t="str">
        <f t="shared" si="122"/>
        <v>1</v>
      </c>
      <c r="ES116" s="136" t="str">
        <f t="shared" si="123"/>
        <v>1</v>
      </c>
      <c r="ET116" s="150" t="str">
        <f t="shared" si="124"/>
        <v>1</v>
      </c>
      <c r="EU116" s="138" t="str">
        <f t="shared" si="208"/>
        <v>1</v>
      </c>
      <c r="EV116" s="147" t="str">
        <f t="shared" si="209"/>
        <v>1</v>
      </c>
      <c r="EW116" s="123" t="str">
        <f t="shared" si="210"/>
        <v>1</v>
      </c>
      <c r="EX116" s="124" t="str">
        <f t="shared" si="125"/>
        <v>1</v>
      </c>
      <c r="EY116" s="124" t="str">
        <f t="shared" si="211"/>
        <v>1</v>
      </c>
      <c r="EZ116" s="35">
        <f t="shared" si="212"/>
        <v>12</v>
      </c>
      <c r="FA116" s="36" t="str">
        <f t="shared" si="213"/>
        <v>/ لـه دور ثــان فى مــواد</v>
      </c>
      <c r="FB116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17" spans="1:259" ht="20.25" x14ac:dyDescent="0.3">
      <c r="A117" s="154" t="str">
        <f>+IF(B117="","",SUBTOTAL(3,B$10:B117))</f>
        <v/>
      </c>
      <c r="B117" s="186"/>
      <c r="C117" s="156"/>
      <c r="D117" s="156"/>
      <c r="E117" s="183"/>
      <c r="F117" s="183"/>
      <c r="G117" s="156"/>
      <c r="H117" s="156"/>
      <c r="I117" s="157">
        <f t="shared" si="126"/>
        <v>0</v>
      </c>
      <c r="J117" s="156"/>
      <c r="K117" s="158"/>
      <c r="L117" s="159">
        <f t="shared" si="127"/>
        <v>0</v>
      </c>
      <c r="M117" s="160">
        <f t="shared" si="128"/>
        <v>0</v>
      </c>
      <c r="N117" s="161">
        <f t="shared" si="129"/>
        <v>0</v>
      </c>
      <c r="O117" s="162">
        <f t="shared" si="130"/>
        <v>0</v>
      </c>
      <c r="P117" s="160">
        <f t="shared" si="131"/>
        <v>0</v>
      </c>
      <c r="Q117" s="159">
        <f t="shared" si="132"/>
        <v>0</v>
      </c>
      <c r="R117" s="156"/>
      <c r="S117" s="156"/>
      <c r="T117" s="157">
        <f t="shared" si="133"/>
        <v>0</v>
      </c>
      <c r="U117" s="156"/>
      <c r="V117" s="156"/>
      <c r="W117" s="159">
        <f t="shared" si="134"/>
        <v>0</v>
      </c>
      <c r="X117" s="160">
        <f t="shared" si="135"/>
        <v>0</v>
      </c>
      <c r="Y117" s="161">
        <f t="shared" si="136"/>
        <v>0</v>
      </c>
      <c r="Z117" s="162">
        <f t="shared" si="137"/>
        <v>0</v>
      </c>
      <c r="AA117" s="160">
        <f t="shared" si="138"/>
        <v>0</v>
      </c>
      <c r="AB117" s="159">
        <f t="shared" si="139"/>
        <v>0</v>
      </c>
      <c r="AC117" s="156"/>
      <c r="AD117" s="156"/>
      <c r="AE117" s="157">
        <f t="shared" si="140"/>
        <v>0</v>
      </c>
      <c r="AF117" s="156"/>
      <c r="AG117" s="156"/>
      <c r="AH117" s="159">
        <f t="shared" si="141"/>
        <v>0</v>
      </c>
      <c r="AI117" s="160">
        <f t="shared" si="142"/>
        <v>0</v>
      </c>
      <c r="AJ117" s="161">
        <f t="shared" si="143"/>
        <v>0</v>
      </c>
      <c r="AK117" s="162">
        <f t="shared" si="144"/>
        <v>0</v>
      </c>
      <c r="AL117" s="160">
        <f t="shared" si="145"/>
        <v>0</v>
      </c>
      <c r="AM117" s="159">
        <f t="shared" si="146"/>
        <v>0</v>
      </c>
      <c r="AN117" s="156"/>
      <c r="AO117" s="156"/>
      <c r="AP117" s="156"/>
      <c r="AQ117" s="159">
        <f t="shared" si="147"/>
        <v>0</v>
      </c>
      <c r="AR117" s="156"/>
      <c r="AS117" s="156"/>
      <c r="AT117" s="156"/>
      <c r="AU117" s="163">
        <f t="shared" si="148"/>
        <v>0</v>
      </c>
      <c r="AV117" s="160">
        <f t="shared" si="149"/>
        <v>0</v>
      </c>
      <c r="AW117" s="164">
        <f t="shared" si="150"/>
        <v>0</v>
      </c>
      <c r="AX117" s="163">
        <f t="shared" si="151"/>
        <v>0</v>
      </c>
      <c r="AY117" s="160">
        <f t="shared" si="152"/>
        <v>0</v>
      </c>
      <c r="AZ117" s="160">
        <f t="shared" si="153"/>
        <v>0</v>
      </c>
      <c r="BA117" s="159">
        <f t="shared" si="154"/>
        <v>0</v>
      </c>
      <c r="BB117" s="156"/>
      <c r="BC117" s="156"/>
      <c r="BD117" s="156"/>
      <c r="BE117" s="159">
        <f t="shared" si="155"/>
        <v>0</v>
      </c>
      <c r="BF117" s="156"/>
      <c r="BG117" s="156"/>
      <c r="BH117" s="156"/>
      <c r="BI117" s="160">
        <f t="shared" si="156"/>
        <v>0</v>
      </c>
      <c r="BJ117" s="159">
        <f t="shared" si="157"/>
        <v>0</v>
      </c>
      <c r="BK117" s="164">
        <f t="shared" si="158"/>
        <v>0</v>
      </c>
      <c r="BL117" s="163">
        <f t="shared" si="159"/>
        <v>0</v>
      </c>
      <c r="BM117" s="160">
        <f t="shared" si="160"/>
        <v>0</v>
      </c>
      <c r="BN117" s="160">
        <f t="shared" si="161"/>
        <v>0</v>
      </c>
      <c r="BO117" s="159">
        <f t="shared" si="162"/>
        <v>0</v>
      </c>
      <c r="BP117" s="156"/>
      <c r="BQ117" s="156"/>
      <c r="BR117" s="159">
        <f t="shared" si="163"/>
        <v>0</v>
      </c>
      <c r="BS117" s="156"/>
      <c r="BT117" s="156"/>
      <c r="BU117" s="159">
        <f t="shared" si="164"/>
        <v>0</v>
      </c>
      <c r="BV117" s="160">
        <f t="shared" si="165"/>
        <v>0</v>
      </c>
      <c r="BW117" s="161">
        <f t="shared" si="166"/>
        <v>0</v>
      </c>
      <c r="BX117" s="162">
        <f t="shared" si="167"/>
        <v>0</v>
      </c>
      <c r="BY117" s="160">
        <f t="shared" si="168"/>
        <v>0</v>
      </c>
      <c r="BZ117" s="159">
        <f t="shared" si="169"/>
        <v>0</v>
      </c>
      <c r="CA117" s="156"/>
      <c r="CB117" s="156"/>
      <c r="CC117" s="156"/>
      <c r="CD117" s="159">
        <f t="shared" si="170"/>
        <v>0</v>
      </c>
      <c r="CE117" s="156"/>
      <c r="CF117" s="156"/>
      <c r="CG117" s="156"/>
      <c r="CH117" s="159">
        <f t="shared" si="171"/>
        <v>0</v>
      </c>
      <c r="CI117" s="160">
        <f t="shared" si="172"/>
        <v>0</v>
      </c>
      <c r="CJ117" s="164">
        <f t="shared" si="173"/>
        <v>0</v>
      </c>
      <c r="CK117" s="163">
        <f t="shared" si="174"/>
        <v>0</v>
      </c>
      <c r="CL117" s="163">
        <f t="shared" si="175"/>
        <v>0</v>
      </c>
      <c r="CM117" s="160">
        <f t="shared" si="176"/>
        <v>0</v>
      </c>
      <c r="CN117" s="160">
        <f t="shared" si="177"/>
        <v>0</v>
      </c>
      <c r="CO117" s="156"/>
      <c r="CP117" s="156"/>
      <c r="CQ117" s="159">
        <f t="shared" si="178"/>
        <v>0</v>
      </c>
      <c r="CR117" s="161">
        <f t="shared" si="179"/>
        <v>0</v>
      </c>
      <c r="CS117" s="162">
        <f t="shared" si="180"/>
        <v>0</v>
      </c>
      <c r="CT117" s="160">
        <f t="shared" si="181"/>
        <v>0</v>
      </c>
      <c r="CU117" s="160">
        <f t="shared" si="182"/>
        <v>0</v>
      </c>
      <c r="CV117" s="156"/>
      <c r="CW117" s="156"/>
      <c r="CX117" s="159">
        <f t="shared" si="183"/>
        <v>0</v>
      </c>
      <c r="CY117" s="161">
        <f t="shared" si="184"/>
        <v>0</v>
      </c>
      <c r="CZ117" s="162">
        <f t="shared" si="185"/>
        <v>0</v>
      </c>
      <c r="DA117" s="160">
        <f t="shared" si="186"/>
        <v>0</v>
      </c>
      <c r="DB117" s="160">
        <f t="shared" si="187"/>
        <v>0</v>
      </c>
      <c r="DC117" s="218">
        <f t="shared" si="109"/>
        <v>0</v>
      </c>
      <c r="DD117" s="160" t="str">
        <f t="shared" si="188"/>
        <v>دون المســـتوى</v>
      </c>
      <c r="DE117" s="165">
        <f t="shared" si="189"/>
        <v>14</v>
      </c>
      <c r="DF117" s="156"/>
      <c r="DG117" s="156"/>
      <c r="DH117" s="159">
        <f t="shared" si="190"/>
        <v>0</v>
      </c>
      <c r="DI117" s="156"/>
      <c r="DJ117" s="156"/>
      <c r="DK117" s="160">
        <f t="shared" si="191"/>
        <v>0</v>
      </c>
      <c r="DL117" s="163">
        <f t="shared" si="192"/>
        <v>0</v>
      </c>
      <c r="DM117" s="161">
        <f t="shared" si="193"/>
        <v>0</v>
      </c>
      <c r="DN117" s="162">
        <f t="shared" si="194"/>
        <v>0</v>
      </c>
      <c r="DO117" s="160">
        <f t="shared" si="195"/>
        <v>0</v>
      </c>
      <c r="DP117" s="160">
        <f t="shared" si="196"/>
        <v>0</v>
      </c>
      <c r="DQ117" s="156"/>
      <c r="DR117" s="156"/>
      <c r="DS117" s="157">
        <f t="shared" si="197"/>
        <v>0</v>
      </c>
      <c r="DT117" s="156"/>
      <c r="DU117" s="156"/>
      <c r="DV117" s="159">
        <f t="shared" si="198"/>
        <v>0</v>
      </c>
      <c r="DW117" s="160">
        <f t="shared" si="199"/>
        <v>0</v>
      </c>
      <c r="DX117" s="161">
        <f t="shared" si="200"/>
        <v>0</v>
      </c>
      <c r="DY117" s="162">
        <f t="shared" si="201"/>
        <v>0</v>
      </c>
      <c r="DZ117" s="160">
        <f t="shared" si="202"/>
        <v>0</v>
      </c>
      <c r="EA117" s="159">
        <f t="shared" si="203"/>
        <v>0</v>
      </c>
      <c r="EB117" s="135" t="str">
        <f t="shared" si="110"/>
        <v>/ لغة عربية</v>
      </c>
      <c r="EC117" s="135" t="str">
        <f t="shared" si="111"/>
        <v>/ لغة انجليزية</v>
      </c>
      <c r="ED117" s="135" t="str">
        <f t="shared" si="112"/>
        <v>/ دراسات إجتماعية</v>
      </c>
      <c r="EE117" s="135" t="str">
        <f t="shared" si="113"/>
        <v>/ رياضيات</v>
      </c>
      <c r="EF117" s="135" t="str">
        <f t="shared" si="114"/>
        <v>/ علوم</v>
      </c>
      <c r="EG117" s="135" t="str">
        <f t="shared" si="115"/>
        <v>/ تربية فنية</v>
      </c>
      <c r="EH117" s="135" t="str">
        <f t="shared" si="116"/>
        <v>/ حاسب آلى</v>
      </c>
      <c r="EI117" s="135" t="str">
        <f t="shared" si="204"/>
        <v>/ نشـــاط1</v>
      </c>
      <c r="EJ117" s="135" t="str">
        <f t="shared" si="205"/>
        <v>/ نشـــاط2</v>
      </c>
      <c r="EK117" s="135" t="str">
        <f t="shared" si="206"/>
        <v>/ مجموع كلى</v>
      </c>
      <c r="EL117" s="135" t="str">
        <f t="shared" si="117"/>
        <v>/ تربية دينية</v>
      </c>
      <c r="EM117" s="135" t="str">
        <f t="shared" si="207"/>
        <v>/ لغــة فرنسيــــة</v>
      </c>
      <c r="EN117" s="135" t="str">
        <f t="shared" si="118"/>
        <v>1</v>
      </c>
      <c r="EO117" s="135" t="str">
        <f t="shared" si="119"/>
        <v>1</v>
      </c>
      <c r="EP117" s="136" t="str">
        <f t="shared" si="120"/>
        <v>1</v>
      </c>
      <c r="EQ117" s="137" t="str">
        <f t="shared" si="121"/>
        <v>1</v>
      </c>
      <c r="ER117" s="136" t="str">
        <f t="shared" si="122"/>
        <v>1</v>
      </c>
      <c r="ES117" s="136" t="str">
        <f t="shared" si="123"/>
        <v>1</v>
      </c>
      <c r="ET117" s="150" t="str">
        <f t="shared" si="124"/>
        <v>1</v>
      </c>
      <c r="EU117" s="138" t="str">
        <f t="shared" si="208"/>
        <v>1</v>
      </c>
      <c r="EV117" s="147" t="str">
        <f t="shared" si="209"/>
        <v>1</v>
      </c>
      <c r="EW117" s="123" t="str">
        <f t="shared" si="210"/>
        <v>1</v>
      </c>
      <c r="EX117" s="124" t="str">
        <f t="shared" si="125"/>
        <v>1</v>
      </c>
      <c r="EY117" s="124" t="str">
        <f t="shared" si="211"/>
        <v>1</v>
      </c>
      <c r="EZ117" s="35">
        <f t="shared" si="212"/>
        <v>12</v>
      </c>
      <c r="FA117" s="36" t="str">
        <f t="shared" si="213"/>
        <v>/ لـه دور ثــان فى مــواد</v>
      </c>
      <c r="FB117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18" spans="1:259" ht="20.25" x14ac:dyDescent="0.3">
      <c r="A118" s="154" t="str">
        <f>+IF(B118="","",SUBTOTAL(3,B$10:B118))</f>
        <v/>
      </c>
      <c r="B118" s="186"/>
      <c r="C118" s="156"/>
      <c r="D118" s="156"/>
      <c r="E118" s="183"/>
      <c r="F118" s="183"/>
      <c r="G118" s="156"/>
      <c r="H118" s="156"/>
      <c r="I118" s="157">
        <f t="shared" si="126"/>
        <v>0</v>
      </c>
      <c r="J118" s="156"/>
      <c r="K118" s="158"/>
      <c r="L118" s="159">
        <f t="shared" si="127"/>
        <v>0</v>
      </c>
      <c r="M118" s="160">
        <f t="shared" si="128"/>
        <v>0</v>
      </c>
      <c r="N118" s="161">
        <f t="shared" si="129"/>
        <v>0</v>
      </c>
      <c r="O118" s="162">
        <f t="shared" si="130"/>
        <v>0</v>
      </c>
      <c r="P118" s="160">
        <f t="shared" si="131"/>
        <v>0</v>
      </c>
      <c r="Q118" s="159">
        <f t="shared" si="132"/>
        <v>0</v>
      </c>
      <c r="R118" s="156"/>
      <c r="S118" s="156"/>
      <c r="T118" s="157">
        <f t="shared" si="133"/>
        <v>0</v>
      </c>
      <c r="U118" s="156"/>
      <c r="V118" s="156"/>
      <c r="W118" s="159">
        <f t="shared" si="134"/>
        <v>0</v>
      </c>
      <c r="X118" s="160">
        <f t="shared" si="135"/>
        <v>0</v>
      </c>
      <c r="Y118" s="161">
        <f t="shared" si="136"/>
        <v>0</v>
      </c>
      <c r="Z118" s="162">
        <f t="shared" si="137"/>
        <v>0</v>
      </c>
      <c r="AA118" s="160">
        <f t="shared" si="138"/>
        <v>0</v>
      </c>
      <c r="AB118" s="159">
        <f t="shared" si="139"/>
        <v>0</v>
      </c>
      <c r="AC118" s="156"/>
      <c r="AD118" s="156"/>
      <c r="AE118" s="157">
        <f t="shared" si="140"/>
        <v>0</v>
      </c>
      <c r="AF118" s="156"/>
      <c r="AG118" s="156"/>
      <c r="AH118" s="159">
        <f t="shared" si="141"/>
        <v>0</v>
      </c>
      <c r="AI118" s="160">
        <f t="shared" si="142"/>
        <v>0</v>
      </c>
      <c r="AJ118" s="161">
        <f t="shared" si="143"/>
        <v>0</v>
      </c>
      <c r="AK118" s="162">
        <f t="shared" si="144"/>
        <v>0</v>
      </c>
      <c r="AL118" s="160">
        <f t="shared" si="145"/>
        <v>0</v>
      </c>
      <c r="AM118" s="159">
        <f t="shared" si="146"/>
        <v>0</v>
      </c>
      <c r="AN118" s="156"/>
      <c r="AO118" s="156"/>
      <c r="AP118" s="156"/>
      <c r="AQ118" s="159">
        <f t="shared" si="147"/>
        <v>0</v>
      </c>
      <c r="AR118" s="156"/>
      <c r="AS118" s="156"/>
      <c r="AT118" s="156"/>
      <c r="AU118" s="163">
        <f t="shared" si="148"/>
        <v>0</v>
      </c>
      <c r="AV118" s="160">
        <f t="shared" si="149"/>
        <v>0</v>
      </c>
      <c r="AW118" s="164">
        <f t="shared" si="150"/>
        <v>0</v>
      </c>
      <c r="AX118" s="163">
        <f t="shared" si="151"/>
        <v>0</v>
      </c>
      <c r="AY118" s="160">
        <f t="shared" si="152"/>
        <v>0</v>
      </c>
      <c r="AZ118" s="160">
        <f t="shared" si="153"/>
        <v>0</v>
      </c>
      <c r="BA118" s="159">
        <f t="shared" si="154"/>
        <v>0</v>
      </c>
      <c r="BB118" s="156"/>
      <c r="BC118" s="156"/>
      <c r="BD118" s="156"/>
      <c r="BE118" s="159">
        <f t="shared" si="155"/>
        <v>0</v>
      </c>
      <c r="BF118" s="156"/>
      <c r="BG118" s="156"/>
      <c r="BH118" s="156"/>
      <c r="BI118" s="160">
        <f t="shared" si="156"/>
        <v>0</v>
      </c>
      <c r="BJ118" s="159">
        <f t="shared" si="157"/>
        <v>0</v>
      </c>
      <c r="BK118" s="164">
        <f t="shared" si="158"/>
        <v>0</v>
      </c>
      <c r="BL118" s="163">
        <f t="shared" si="159"/>
        <v>0</v>
      </c>
      <c r="BM118" s="160">
        <f t="shared" si="160"/>
        <v>0</v>
      </c>
      <c r="BN118" s="160">
        <f t="shared" si="161"/>
        <v>0</v>
      </c>
      <c r="BO118" s="159">
        <f t="shared" si="162"/>
        <v>0</v>
      </c>
      <c r="BP118" s="156"/>
      <c r="BQ118" s="156"/>
      <c r="BR118" s="159">
        <f t="shared" si="163"/>
        <v>0</v>
      </c>
      <c r="BS118" s="156"/>
      <c r="BT118" s="156"/>
      <c r="BU118" s="159">
        <f t="shared" si="164"/>
        <v>0</v>
      </c>
      <c r="BV118" s="160">
        <f t="shared" si="165"/>
        <v>0</v>
      </c>
      <c r="BW118" s="161">
        <f t="shared" si="166"/>
        <v>0</v>
      </c>
      <c r="BX118" s="162">
        <f t="shared" si="167"/>
        <v>0</v>
      </c>
      <c r="BY118" s="160">
        <f t="shared" si="168"/>
        <v>0</v>
      </c>
      <c r="BZ118" s="159">
        <f t="shared" si="169"/>
        <v>0</v>
      </c>
      <c r="CA118" s="156"/>
      <c r="CB118" s="156"/>
      <c r="CC118" s="156"/>
      <c r="CD118" s="159">
        <f t="shared" si="170"/>
        <v>0</v>
      </c>
      <c r="CE118" s="156"/>
      <c r="CF118" s="156"/>
      <c r="CG118" s="156"/>
      <c r="CH118" s="159">
        <f t="shared" si="171"/>
        <v>0</v>
      </c>
      <c r="CI118" s="160">
        <f t="shared" si="172"/>
        <v>0</v>
      </c>
      <c r="CJ118" s="164">
        <f t="shared" si="173"/>
        <v>0</v>
      </c>
      <c r="CK118" s="163">
        <f t="shared" si="174"/>
        <v>0</v>
      </c>
      <c r="CL118" s="163">
        <f t="shared" si="175"/>
        <v>0</v>
      </c>
      <c r="CM118" s="160">
        <f t="shared" si="176"/>
        <v>0</v>
      </c>
      <c r="CN118" s="160">
        <f t="shared" si="177"/>
        <v>0</v>
      </c>
      <c r="CO118" s="156"/>
      <c r="CP118" s="156"/>
      <c r="CQ118" s="159">
        <f t="shared" si="178"/>
        <v>0</v>
      </c>
      <c r="CR118" s="161">
        <f t="shared" si="179"/>
        <v>0</v>
      </c>
      <c r="CS118" s="162">
        <f t="shared" si="180"/>
        <v>0</v>
      </c>
      <c r="CT118" s="160">
        <f t="shared" si="181"/>
        <v>0</v>
      </c>
      <c r="CU118" s="160">
        <f t="shared" si="182"/>
        <v>0</v>
      </c>
      <c r="CV118" s="156"/>
      <c r="CW118" s="156"/>
      <c r="CX118" s="159">
        <f t="shared" si="183"/>
        <v>0</v>
      </c>
      <c r="CY118" s="161">
        <f t="shared" si="184"/>
        <v>0</v>
      </c>
      <c r="CZ118" s="162">
        <f t="shared" si="185"/>
        <v>0</v>
      </c>
      <c r="DA118" s="160">
        <f t="shared" si="186"/>
        <v>0</v>
      </c>
      <c r="DB118" s="160">
        <f t="shared" si="187"/>
        <v>0</v>
      </c>
      <c r="DC118" s="218">
        <f t="shared" si="109"/>
        <v>0</v>
      </c>
      <c r="DD118" s="160" t="str">
        <f t="shared" si="188"/>
        <v>دون المســـتوى</v>
      </c>
      <c r="DE118" s="165">
        <f t="shared" si="189"/>
        <v>14</v>
      </c>
      <c r="DF118" s="156"/>
      <c r="DG118" s="156"/>
      <c r="DH118" s="159">
        <f t="shared" si="190"/>
        <v>0</v>
      </c>
      <c r="DI118" s="156"/>
      <c r="DJ118" s="156"/>
      <c r="DK118" s="160">
        <f t="shared" si="191"/>
        <v>0</v>
      </c>
      <c r="DL118" s="163">
        <f t="shared" si="192"/>
        <v>0</v>
      </c>
      <c r="DM118" s="161">
        <f t="shared" si="193"/>
        <v>0</v>
      </c>
      <c r="DN118" s="162">
        <f t="shared" si="194"/>
        <v>0</v>
      </c>
      <c r="DO118" s="160">
        <f t="shared" si="195"/>
        <v>0</v>
      </c>
      <c r="DP118" s="160">
        <f t="shared" si="196"/>
        <v>0</v>
      </c>
      <c r="DQ118" s="156"/>
      <c r="DR118" s="156"/>
      <c r="DS118" s="157">
        <f t="shared" si="197"/>
        <v>0</v>
      </c>
      <c r="DT118" s="156"/>
      <c r="DU118" s="156"/>
      <c r="DV118" s="159">
        <f t="shared" si="198"/>
        <v>0</v>
      </c>
      <c r="DW118" s="160">
        <f t="shared" si="199"/>
        <v>0</v>
      </c>
      <c r="DX118" s="161">
        <f t="shared" si="200"/>
        <v>0</v>
      </c>
      <c r="DY118" s="162">
        <f t="shared" si="201"/>
        <v>0</v>
      </c>
      <c r="DZ118" s="160">
        <f t="shared" si="202"/>
        <v>0</v>
      </c>
      <c r="EA118" s="159">
        <f t="shared" si="203"/>
        <v>0</v>
      </c>
      <c r="EB118" s="135" t="str">
        <f t="shared" si="110"/>
        <v>/ لغة عربية</v>
      </c>
      <c r="EC118" s="135" t="str">
        <f t="shared" si="111"/>
        <v>/ لغة انجليزية</v>
      </c>
      <c r="ED118" s="135" t="str">
        <f t="shared" si="112"/>
        <v>/ دراسات إجتماعية</v>
      </c>
      <c r="EE118" s="135" t="str">
        <f t="shared" si="113"/>
        <v>/ رياضيات</v>
      </c>
      <c r="EF118" s="135" t="str">
        <f t="shared" si="114"/>
        <v>/ علوم</v>
      </c>
      <c r="EG118" s="135" t="str">
        <f t="shared" si="115"/>
        <v>/ تربية فنية</v>
      </c>
      <c r="EH118" s="135" t="str">
        <f t="shared" si="116"/>
        <v>/ حاسب آلى</v>
      </c>
      <c r="EI118" s="135" t="str">
        <f t="shared" si="204"/>
        <v>/ نشـــاط1</v>
      </c>
      <c r="EJ118" s="135" t="str">
        <f t="shared" si="205"/>
        <v>/ نشـــاط2</v>
      </c>
      <c r="EK118" s="135" t="str">
        <f t="shared" si="206"/>
        <v>/ مجموع كلى</v>
      </c>
      <c r="EL118" s="135" t="str">
        <f t="shared" si="117"/>
        <v>/ تربية دينية</v>
      </c>
      <c r="EM118" s="135" t="str">
        <f t="shared" si="207"/>
        <v>/ لغــة فرنسيــــة</v>
      </c>
      <c r="EN118" s="135" t="str">
        <f t="shared" si="118"/>
        <v>1</v>
      </c>
      <c r="EO118" s="135" t="str">
        <f t="shared" si="119"/>
        <v>1</v>
      </c>
      <c r="EP118" s="136" t="str">
        <f t="shared" si="120"/>
        <v>1</v>
      </c>
      <c r="EQ118" s="137" t="str">
        <f t="shared" si="121"/>
        <v>1</v>
      </c>
      <c r="ER118" s="136" t="str">
        <f t="shared" si="122"/>
        <v>1</v>
      </c>
      <c r="ES118" s="136" t="str">
        <f t="shared" si="123"/>
        <v>1</v>
      </c>
      <c r="ET118" s="150" t="str">
        <f t="shared" si="124"/>
        <v>1</v>
      </c>
      <c r="EU118" s="138" t="str">
        <f t="shared" si="208"/>
        <v>1</v>
      </c>
      <c r="EV118" s="147" t="str">
        <f t="shared" si="209"/>
        <v>1</v>
      </c>
      <c r="EW118" s="123" t="str">
        <f t="shared" si="210"/>
        <v>1</v>
      </c>
      <c r="EX118" s="124" t="str">
        <f t="shared" si="125"/>
        <v>1</v>
      </c>
      <c r="EY118" s="124" t="str">
        <f t="shared" si="211"/>
        <v>1</v>
      </c>
      <c r="EZ118" s="35">
        <f t="shared" si="212"/>
        <v>12</v>
      </c>
      <c r="FA118" s="36" t="str">
        <f t="shared" si="213"/>
        <v>/ لـه دور ثــان فى مــواد</v>
      </c>
      <c r="FB118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19" spans="1:259" ht="20.25" x14ac:dyDescent="0.3">
      <c r="A119" s="154" t="str">
        <f>+IF(B119="","",SUBTOTAL(3,B$10:B119))</f>
        <v/>
      </c>
      <c r="B119" s="186"/>
      <c r="C119" s="156"/>
      <c r="D119" s="156"/>
      <c r="E119" s="183"/>
      <c r="F119" s="183"/>
      <c r="G119" s="156"/>
      <c r="H119" s="156"/>
      <c r="I119" s="157">
        <f t="shared" si="126"/>
        <v>0</v>
      </c>
      <c r="J119" s="156"/>
      <c r="K119" s="158"/>
      <c r="L119" s="159">
        <f t="shared" si="127"/>
        <v>0</v>
      </c>
      <c r="M119" s="160">
        <f t="shared" si="128"/>
        <v>0</v>
      </c>
      <c r="N119" s="161">
        <f t="shared" si="129"/>
        <v>0</v>
      </c>
      <c r="O119" s="162">
        <f t="shared" si="130"/>
        <v>0</v>
      </c>
      <c r="P119" s="160">
        <f t="shared" si="131"/>
        <v>0</v>
      </c>
      <c r="Q119" s="159">
        <f t="shared" si="132"/>
        <v>0</v>
      </c>
      <c r="R119" s="156"/>
      <c r="S119" s="156"/>
      <c r="T119" s="157">
        <f t="shared" si="133"/>
        <v>0</v>
      </c>
      <c r="U119" s="156"/>
      <c r="V119" s="156"/>
      <c r="W119" s="159">
        <f t="shared" si="134"/>
        <v>0</v>
      </c>
      <c r="X119" s="160">
        <f t="shared" si="135"/>
        <v>0</v>
      </c>
      <c r="Y119" s="161">
        <f t="shared" si="136"/>
        <v>0</v>
      </c>
      <c r="Z119" s="162">
        <f t="shared" si="137"/>
        <v>0</v>
      </c>
      <c r="AA119" s="160">
        <f t="shared" si="138"/>
        <v>0</v>
      </c>
      <c r="AB119" s="159">
        <f t="shared" si="139"/>
        <v>0</v>
      </c>
      <c r="AC119" s="156"/>
      <c r="AD119" s="156"/>
      <c r="AE119" s="157">
        <f t="shared" si="140"/>
        <v>0</v>
      </c>
      <c r="AF119" s="156"/>
      <c r="AG119" s="156"/>
      <c r="AH119" s="159">
        <f t="shared" si="141"/>
        <v>0</v>
      </c>
      <c r="AI119" s="160">
        <f t="shared" si="142"/>
        <v>0</v>
      </c>
      <c r="AJ119" s="161">
        <f t="shared" si="143"/>
        <v>0</v>
      </c>
      <c r="AK119" s="162">
        <f t="shared" si="144"/>
        <v>0</v>
      </c>
      <c r="AL119" s="160">
        <f t="shared" si="145"/>
        <v>0</v>
      </c>
      <c r="AM119" s="159">
        <f t="shared" si="146"/>
        <v>0</v>
      </c>
      <c r="AN119" s="156"/>
      <c r="AO119" s="156"/>
      <c r="AP119" s="156"/>
      <c r="AQ119" s="159">
        <f t="shared" si="147"/>
        <v>0</v>
      </c>
      <c r="AR119" s="156"/>
      <c r="AS119" s="156"/>
      <c r="AT119" s="156"/>
      <c r="AU119" s="163">
        <f t="shared" si="148"/>
        <v>0</v>
      </c>
      <c r="AV119" s="160">
        <f t="shared" si="149"/>
        <v>0</v>
      </c>
      <c r="AW119" s="164">
        <f t="shared" si="150"/>
        <v>0</v>
      </c>
      <c r="AX119" s="163">
        <f t="shared" si="151"/>
        <v>0</v>
      </c>
      <c r="AY119" s="160">
        <f t="shared" si="152"/>
        <v>0</v>
      </c>
      <c r="AZ119" s="160">
        <f t="shared" si="153"/>
        <v>0</v>
      </c>
      <c r="BA119" s="159">
        <f t="shared" si="154"/>
        <v>0</v>
      </c>
      <c r="BB119" s="156"/>
      <c r="BC119" s="156"/>
      <c r="BD119" s="156"/>
      <c r="BE119" s="159">
        <f t="shared" si="155"/>
        <v>0</v>
      </c>
      <c r="BF119" s="156"/>
      <c r="BG119" s="156"/>
      <c r="BH119" s="156"/>
      <c r="BI119" s="160">
        <f t="shared" si="156"/>
        <v>0</v>
      </c>
      <c r="BJ119" s="159">
        <f t="shared" si="157"/>
        <v>0</v>
      </c>
      <c r="BK119" s="164">
        <f t="shared" si="158"/>
        <v>0</v>
      </c>
      <c r="BL119" s="163">
        <f t="shared" si="159"/>
        <v>0</v>
      </c>
      <c r="BM119" s="160">
        <f t="shared" si="160"/>
        <v>0</v>
      </c>
      <c r="BN119" s="160">
        <f t="shared" si="161"/>
        <v>0</v>
      </c>
      <c r="BO119" s="159">
        <f t="shared" si="162"/>
        <v>0</v>
      </c>
      <c r="BP119" s="156"/>
      <c r="BQ119" s="156"/>
      <c r="BR119" s="159">
        <f t="shared" si="163"/>
        <v>0</v>
      </c>
      <c r="BS119" s="156"/>
      <c r="BT119" s="156"/>
      <c r="BU119" s="159">
        <f t="shared" si="164"/>
        <v>0</v>
      </c>
      <c r="BV119" s="160">
        <f t="shared" si="165"/>
        <v>0</v>
      </c>
      <c r="BW119" s="161">
        <f t="shared" si="166"/>
        <v>0</v>
      </c>
      <c r="BX119" s="162">
        <f t="shared" si="167"/>
        <v>0</v>
      </c>
      <c r="BY119" s="160">
        <f t="shared" si="168"/>
        <v>0</v>
      </c>
      <c r="BZ119" s="159">
        <f t="shared" si="169"/>
        <v>0</v>
      </c>
      <c r="CA119" s="156"/>
      <c r="CB119" s="156"/>
      <c r="CC119" s="156"/>
      <c r="CD119" s="159">
        <f t="shared" si="170"/>
        <v>0</v>
      </c>
      <c r="CE119" s="156"/>
      <c r="CF119" s="156"/>
      <c r="CG119" s="156"/>
      <c r="CH119" s="159">
        <f t="shared" si="171"/>
        <v>0</v>
      </c>
      <c r="CI119" s="160">
        <f t="shared" si="172"/>
        <v>0</v>
      </c>
      <c r="CJ119" s="164">
        <f t="shared" si="173"/>
        <v>0</v>
      </c>
      <c r="CK119" s="163">
        <f t="shared" si="174"/>
        <v>0</v>
      </c>
      <c r="CL119" s="163">
        <f t="shared" si="175"/>
        <v>0</v>
      </c>
      <c r="CM119" s="160">
        <f t="shared" si="176"/>
        <v>0</v>
      </c>
      <c r="CN119" s="160">
        <f t="shared" si="177"/>
        <v>0</v>
      </c>
      <c r="CO119" s="156"/>
      <c r="CP119" s="156"/>
      <c r="CQ119" s="159">
        <f t="shared" si="178"/>
        <v>0</v>
      </c>
      <c r="CR119" s="161">
        <f t="shared" si="179"/>
        <v>0</v>
      </c>
      <c r="CS119" s="162">
        <f t="shared" si="180"/>
        <v>0</v>
      </c>
      <c r="CT119" s="160">
        <f t="shared" si="181"/>
        <v>0</v>
      </c>
      <c r="CU119" s="160">
        <f t="shared" si="182"/>
        <v>0</v>
      </c>
      <c r="CV119" s="156"/>
      <c r="CW119" s="156"/>
      <c r="CX119" s="159">
        <f t="shared" si="183"/>
        <v>0</v>
      </c>
      <c r="CY119" s="161">
        <f t="shared" si="184"/>
        <v>0</v>
      </c>
      <c r="CZ119" s="162">
        <f t="shared" si="185"/>
        <v>0</v>
      </c>
      <c r="DA119" s="160">
        <f t="shared" si="186"/>
        <v>0</v>
      </c>
      <c r="DB119" s="160">
        <f t="shared" si="187"/>
        <v>0</v>
      </c>
      <c r="DC119" s="218">
        <f t="shared" si="109"/>
        <v>0</v>
      </c>
      <c r="DD119" s="160" t="str">
        <f t="shared" si="188"/>
        <v>دون المســـتوى</v>
      </c>
      <c r="DE119" s="165">
        <f t="shared" si="189"/>
        <v>14</v>
      </c>
      <c r="DF119" s="156"/>
      <c r="DG119" s="156"/>
      <c r="DH119" s="159">
        <f t="shared" si="190"/>
        <v>0</v>
      </c>
      <c r="DI119" s="156"/>
      <c r="DJ119" s="156"/>
      <c r="DK119" s="160">
        <f t="shared" si="191"/>
        <v>0</v>
      </c>
      <c r="DL119" s="163">
        <f t="shared" si="192"/>
        <v>0</v>
      </c>
      <c r="DM119" s="161">
        <f t="shared" si="193"/>
        <v>0</v>
      </c>
      <c r="DN119" s="162">
        <f t="shared" si="194"/>
        <v>0</v>
      </c>
      <c r="DO119" s="160">
        <f t="shared" si="195"/>
        <v>0</v>
      </c>
      <c r="DP119" s="160">
        <f t="shared" si="196"/>
        <v>0</v>
      </c>
      <c r="DQ119" s="156"/>
      <c r="DR119" s="156"/>
      <c r="DS119" s="157">
        <f t="shared" si="197"/>
        <v>0</v>
      </c>
      <c r="DT119" s="156"/>
      <c r="DU119" s="156"/>
      <c r="DV119" s="159">
        <f t="shared" si="198"/>
        <v>0</v>
      </c>
      <c r="DW119" s="160">
        <f t="shared" si="199"/>
        <v>0</v>
      </c>
      <c r="DX119" s="161">
        <f t="shared" si="200"/>
        <v>0</v>
      </c>
      <c r="DY119" s="162">
        <f t="shared" si="201"/>
        <v>0</v>
      </c>
      <c r="DZ119" s="160">
        <f t="shared" si="202"/>
        <v>0</v>
      </c>
      <c r="EA119" s="159">
        <f t="shared" si="203"/>
        <v>0</v>
      </c>
      <c r="EB119" s="135" t="str">
        <f t="shared" si="110"/>
        <v>/ لغة عربية</v>
      </c>
      <c r="EC119" s="135" t="str">
        <f t="shared" si="111"/>
        <v>/ لغة انجليزية</v>
      </c>
      <c r="ED119" s="135" t="str">
        <f t="shared" si="112"/>
        <v>/ دراسات إجتماعية</v>
      </c>
      <c r="EE119" s="135" t="str">
        <f t="shared" si="113"/>
        <v>/ رياضيات</v>
      </c>
      <c r="EF119" s="135" t="str">
        <f t="shared" si="114"/>
        <v>/ علوم</v>
      </c>
      <c r="EG119" s="135" t="str">
        <f t="shared" si="115"/>
        <v>/ تربية فنية</v>
      </c>
      <c r="EH119" s="135" t="str">
        <f t="shared" si="116"/>
        <v>/ حاسب آلى</v>
      </c>
      <c r="EI119" s="135" t="str">
        <f t="shared" si="204"/>
        <v>/ نشـــاط1</v>
      </c>
      <c r="EJ119" s="135" t="str">
        <f t="shared" si="205"/>
        <v>/ نشـــاط2</v>
      </c>
      <c r="EK119" s="135" t="str">
        <f t="shared" si="206"/>
        <v>/ مجموع كلى</v>
      </c>
      <c r="EL119" s="135" t="str">
        <f t="shared" si="117"/>
        <v>/ تربية دينية</v>
      </c>
      <c r="EM119" s="135" t="str">
        <f t="shared" si="207"/>
        <v>/ لغــة فرنسيــــة</v>
      </c>
      <c r="EN119" s="135" t="str">
        <f t="shared" si="118"/>
        <v>1</v>
      </c>
      <c r="EO119" s="135" t="str">
        <f t="shared" si="119"/>
        <v>1</v>
      </c>
      <c r="EP119" s="136" t="str">
        <f t="shared" si="120"/>
        <v>1</v>
      </c>
      <c r="EQ119" s="137" t="str">
        <f t="shared" si="121"/>
        <v>1</v>
      </c>
      <c r="ER119" s="136" t="str">
        <f t="shared" si="122"/>
        <v>1</v>
      </c>
      <c r="ES119" s="136" t="str">
        <f t="shared" si="123"/>
        <v>1</v>
      </c>
      <c r="ET119" s="150" t="str">
        <f t="shared" si="124"/>
        <v>1</v>
      </c>
      <c r="EU119" s="138" t="str">
        <f t="shared" si="208"/>
        <v>1</v>
      </c>
      <c r="EV119" s="147" t="str">
        <f t="shared" si="209"/>
        <v>1</v>
      </c>
      <c r="EW119" s="123" t="str">
        <f t="shared" si="210"/>
        <v>1</v>
      </c>
      <c r="EX119" s="124" t="str">
        <f t="shared" si="125"/>
        <v>1</v>
      </c>
      <c r="EY119" s="124" t="str">
        <f t="shared" si="211"/>
        <v>1</v>
      </c>
      <c r="EZ119" s="35">
        <f t="shared" si="212"/>
        <v>12</v>
      </c>
      <c r="FA119" s="36" t="str">
        <f t="shared" si="213"/>
        <v>/ لـه دور ثــان فى مــواد</v>
      </c>
      <c r="FB119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20" spans="1:259" ht="20.25" x14ac:dyDescent="0.3">
      <c r="A120" s="154" t="str">
        <f>+IF(B120="","",SUBTOTAL(3,B$10:B120))</f>
        <v/>
      </c>
      <c r="B120" s="186"/>
      <c r="C120" s="156"/>
      <c r="D120" s="156"/>
      <c r="E120" s="183"/>
      <c r="F120" s="183"/>
      <c r="G120" s="156"/>
      <c r="H120" s="156"/>
      <c r="I120" s="157">
        <f t="shared" si="126"/>
        <v>0</v>
      </c>
      <c r="J120" s="156"/>
      <c r="K120" s="158"/>
      <c r="L120" s="159">
        <f t="shared" si="127"/>
        <v>0</v>
      </c>
      <c r="M120" s="160">
        <f t="shared" si="128"/>
        <v>0</v>
      </c>
      <c r="N120" s="161">
        <f t="shared" si="129"/>
        <v>0</v>
      </c>
      <c r="O120" s="162">
        <f t="shared" si="130"/>
        <v>0</v>
      </c>
      <c r="P120" s="160">
        <f t="shared" si="131"/>
        <v>0</v>
      </c>
      <c r="Q120" s="159">
        <f t="shared" si="132"/>
        <v>0</v>
      </c>
      <c r="R120" s="156"/>
      <c r="S120" s="156"/>
      <c r="T120" s="157">
        <f t="shared" si="133"/>
        <v>0</v>
      </c>
      <c r="U120" s="156"/>
      <c r="V120" s="156"/>
      <c r="W120" s="159">
        <f t="shared" si="134"/>
        <v>0</v>
      </c>
      <c r="X120" s="160">
        <f t="shared" si="135"/>
        <v>0</v>
      </c>
      <c r="Y120" s="161">
        <f t="shared" si="136"/>
        <v>0</v>
      </c>
      <c r="Z120" s="162">
        <f t="shared" si="137"/>
        <v>0</v>
      </c>
      <c r="AA120" s="160">
        <f t="shared" si="138"/>
        <v>0</v>
      </c>
      <c r="AB120" s="159">
        <f t="shared" si="139"/>
        <v>0</v>
      </c>
      <c r="AC120" s="156"/>
      <c r="AD120" s="156"/>
      <c r="AE120" s="157">
        <f t="shared" si="140"/>
        <v>0</v>
      </c>
      <c r="AF120" s="156"/>
      <c r="AG120" s="156"/>
      <c r="AH120" s="159">
        <f t="shared" si="141"/>
        <v>0</v>
      </c>
      <c r="AI120" s="160">
        <f t="shared" si="142"/>
        <v>0</v>
      </c>
      <c r="AJ120" s="161">
        <f t="shared" si="143"/>
        <v>0</v>
      </c>
      <c r="AK120" s="162">
        <f t="shared" si="144"/>
        <v>0</v>
      </c>
      <c r="AL120" s="160">
        <f t="shared" si="145"/>
        <v>0</v>
      </c>
      <c r="AM120" s="159">
        <f t="shared" si="146"/>
        <v>0</v>
      </c>
      <c r="AN120" s="156"/>
      <c r="AO120" s="156"/>
      <c r="AP120" s="156"/>
      <c r="AQ120" s="159">
        <f t="shared" si="147"/>
        <v>0</v>
      </c>
      <c r="AR120" s="156"/>
      <c r="AS120" s="156"/>
      <c r="AT120" s="156"/>
      <c r="AU120" s="163">
        <f t="shared" si="148"/>
        <v>0</v>
      </c>
      <c r="AV120" s="160">
        <f t="shared" si="149"/>
        <v>0</v>
      </c>
      <c r="AW120" s="164">
        <f t="shared" si="150"/>
        <v>0</v>
      </c>
      <c r="AX120" s="163">
        <f t="shared" si="151"/>
        <v>0</v>
      </c>
      <c r="AY120" s="160">
        <f t="shared" si="152"/>
        <v>0</v>
      </c>
      <c r="AZ120" s="160">
        <f t="shared" si="153"/>
        <v>0</v>
      </c>
      <c r="BA120" s="159">
        <f t="shared" si="154"/>
        <v>0</v>
      </c>
      <c r="BB120" s="156"/>
      <c r="BC120" s="156"/>
      <c r="BD120" s="156"/>
      <c r="BE120" s="159">
        <f t="shared" si="155"/>
        <v>0</v>
      </c>
      <c r="BF120" s="156"/>
      <c r="BG120" s="156"/>
      <c r="BH120" s="156"/>
      <c r="BI120" s="160">
        <f t="shared" si="156"/>
        <v>0</v>
      </c>
      <c r="BJ120" s="159">
        <f t="shared" si="157"/>
        <v>0</v>
      </c>
      <c r="BK120" s="164">
        <f t="shared" si="158"/>
        <v>0</v>
      </c>
      <c r="BL120" s="163">
        <f t="shared" si="159"/>
        <v>0</v>
      </c>
      <c r="BM120" s="160">
        <f t="shared" si="160"/>
        <v>0</v>
      </c>
      <c r="BN120" s="160">
        <f t="shared" si="161"/>
        <v>0</v>
      </c>
      <c r="BO120" s="159">
        <f t="shared" si="162"/>
        <v>0</v>
      </c>
      <c r="BP120" s="156"/>
      <c r="BQ120" s="156"/>
      <c r="BR120" s="159">
        <f t="shared" si="163"/>
        <v>0</v>
      </c>
      <c r="BS120" s="156"/>
      <c r="BT120" s="156"/>
      <c r="BU120" s="159">
        <f t="shared" si="164"/>
        <v>0</v>
      </c>
      <c r="BV120" s="160">
        <f t="shared" si="165"/>
        <v>0</v>
      </c>
      <c r="BW120" s="161">
        <f t="shared" si="166"/>
        <v>0</v>
      </c>
      <c r="BX120" s="162">
        <f t="shared" si="167"/>
        <v>0</v>
      </c>
      <c r="BY120" s="160">
        <f t="shared" si="168"/>
        <v>0</v>
      </c>
      <c r="BZ120" s="159">
        <f t="shared" si="169"/>
        <v>0</v>
      </c>
      <c r="CA120" s="156"/>
      <c r="CB120" s="156"/>
      <c r="CC120" s="156"/>
      <c r="CD120" s="159">
        <f t="shared" si="170"/>
        <v>0</v>
      </c>
      <c r="CE120" s="156"/>
      <c r="CF120" s="156"/>
      <c r="CG120" s="156"/>
      <c r="CH120" s="159">
        <f t="shared" si="171"/>
        <v>0</v>
      </c>
      <c r="CI120" s="160">
        <f t="shared" si="172"/>
        <v>0</v>
      </c>
      <c r="CJ120" s="164">
        <f t="shared" si="173"/>
        <v>0</v>
      </c>
      <c r="CK120" s="163">
        <f t="shared" si="174"/>
        <v>0</v>
      </c>
      <c r="CL120" s="163">
        <f t="shared" si="175"/>
        <v>0</v>
      </c>
      <c r="CM120" s="160">
        <f t="shared" si="176"/>
        <v>0</v>
      </c>
      <c r="CN120" s="160">
        <f t="shared" si="177"/>
        <v>0</v>
      </c>
      <c r="CO120" s="156"/>
      <c r="CP120" s="156"/>
      <c r="CQ120" s="159">
        <f t="shared" si="178"/>
        <v>0</v>
      </c>
      <c r="CR120" s="161">
        <f t="shared" si="179"/>
        <v>0</v>
      </c>
      <c r="CS120" s="162">
        <f t="shared" si="180"/>
        <v>0</v>
      </c>
      <c r="CT120" s="160">
        <f t="shared" si="181"/>
        <v>0</v>
      </c>
      <c r="CU120" s="160">
        <f t="shared" si="182"/>
        <v>0</v>
      </c>
      <c r="CV120" s="156"/>
      <c r="CW120" s="156"/>
      <c r="CX120" s="159">
        <f t="shared" si="183"/>
        <v>0</v>
      </c>
      <c r="CY120" s="161">
        <f t="shared" si="184"/>
        <v>0</v>
      </c>
      <c r="CZ120" s="162">
        <f t="shared" si="185"/>
        <v>0</v>
      </c>
      <c r="DA120" s="160">
        <f t="shared" si="186"/>
        <v>0</v>
      </c>
      <c r="DB120" s="160">
        <f t="shared" si="187"/>
        <v>0</v>
      </c>
      <c r="DC120" s="218">
        <f t="shared" si="109"/>
        <v>0</v>
      </c>
      <c r="DD120" s="160" t="str">
        <f t="shared" si="188"/>
        <v>دون المســـتوى</v>
      </c>
      <c r="DE120" s="165">
        <f t="shared" si="189"/>
        <v>14</v>
      </c>
      <c r="DF120" s="156"/>
      <c r="DG120" s="156"/>
      <c r="DH120" s="159">
        <f t="shared" si="190"/>
        <v>0</v>
      </c>
      <c r="DI120" s="156"/>
      <c r="DJ120" s="156"/>
      <c r="DK120" s="160">
        <f t="shared" si="191"/>
        <v>0</v>
      </c>
      <c r="DL120" s="163">
        <f t="shared" si="192"/>
        <v>0</v>
      </c>
      <c r="DM120" s="161">
        <f t="shared" si="193"/>
        <v>0</v>
      </c>
      <c r="DN120" s="162">
        <f t="shared" si="194"/>
        <v>0</v>
      </c>
      <c r="DO120" s="160">
        <f t="shared" si="195"/>
        <v>0</v>
      </c>
      <c r="DP120" s="160">
        <f t="shared" si="196"/>
        <v>0</v>
      </c>
      <c r="DQ120" s="156"/>
      <c r="DR120" s="156"/>
      <c r="DS120" s="157">
        <f t="shared" si="197"/>
        <v>0</v>
      </c>
      <c r="DT120" s="156"/>
      <c r="DU120" s="156"/>
      <c r="DV120" s="159">
        <f t="shared" si="198"/>
        <v>0</v>
      </c>
      <c r="DW120" s="160">
        <f t="shared" si="199"/>
        <v>0</v>
      </c>
      <c r="DX120" s="161">
        <f t="shared" si="200"/>
        <v>0</v>
      </c>
      <c r="DY120" s="162">
        <f t="shared" si="201"/>
        <v>0</v>
      </c>
      <c r="DZ120" s="160">
        <f t="shared" si="202"/>
        <v>0</v>
      </c>
      <c r="EA120" s="159">
        <f t="shared" si="203"/>
        <v>0</v>
      </c>
      <c r="EB120" s="135" t="str">
        <f t="shared" si="110"/>
        <v>/ لغة عربية</v>
      </c>
      <c r="EC120" s="135" t="str">
        <f t="shared" si="111"/>
        <v>/ لغة انجليزية</v>
      </c>
      <c r="ED120" s="135" t="str">
        <f t="shared" si="112"/>
        <v>/ دراسات إجتماعية</v>
      </c>
      <c r="EE120" s="135" t="str">
        <f t="shared" si="113"/>
        <v>/ رياضيات</v>
      </c>
      <c r="EF120" s="135" t="str">
        <f t="shared" si="114"/>
        <v>/ علوم</v>
      </c>
      <c r="EG120" s="135" t="str">
        <f t="shared" si="115"/>
        <v>/ تربية فنية</v>
      </c>
      <c r="EH120" s="135" t="str">
        <f t="shared" si="116"/>
        <v>/ حاسب آلى</v>
      </c>
      <c r="EI120" s="135" t="str">
        <f t="shared" si="204"/>
        <v>/ نشـــاط1</v>
      </c>
      <c r="EJ120" s="135" t="str">
        <f t="shared" si="205"/>
        <v>/ نشـــاط2</v>
      </c>
      <c r="EK120" s="135" t="str">
        <f t="shared" si="206"/>
        <v>/ مجموع كلى</v>
      </c>
      <c r="EL120" s="135" t="str">
        <f t="shared" si="117"/>
        <v>/ تربية دينية</v>
      </c>
      <c r="EM120" s="135" t="str">
        <f t="shared" si="207"/>
        <v>/ لغــة فرنسيــــة</v>
      </c>
      <c r="EN120" s="135" t="str">
        <f t="shared" si="118"/>
        <v>1</v>
      </c>
      <c r="EO120" s="135" t="str">
        <f t="shared" si="119"/>
        <v>1</v>
      </c>
      <c r="EP120" s="136" t="str">
        <f t="shared" si="120"/>
        <v>1</v>
      </c>
      <c r="EQ120" s="137" t="str">
        <f t="shared" si="121"/>
        <v>1</v>
      </c>
      <c r="ER120" s="136" t="str">
        <f t="shared" si="122"/>
        <v>1</v>
      </c>
      <c r="ES120" s="136" t="str">
        <f t="shared" si="123"/>
        <v>1</v>
      </c>
      <c r="ET120" s="150" t="str">
        <f t="shared" si="124"/>
        <v>1</v>
      </c>
      <c r="EU120" s="138" t="str">
        <f t="shared" si="208"/>
        <v>1</v>
      </c>
      <c r="EV120" s="147" t="str">
        <f t="shared" si="209"/>
        <v>1</v>
      </c>
      <c r="EW120" s="123" t="str">
        <f t="shared" si="210"/>
        <v>1</v>
      </c>
      <c r="EX120" s="124" t="str">
        <f t="shared" si="125"/>
        <v>1</v>
      </c>
      <c r="EY120" s="124" t="str">
        <f t="shared" si="211"/>
        <v>1</v>
      </c>
      <c r="EZ120" s="35">
        <f t="shared" si="212"/>
        <v>12</v>
      </c>
      <c r="FA120" s="36" t="str">
        <f t="shared" si="213"/>
        <v>/ لـه دور ثــان فى مــواد</v>
      </c>
      <c r="FB120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21" spans="1:259" ht="20.25" x14ac:dyDescent="0.3">
      <c r="A121" s="154" t="str">
        <f>+IF(B121="","",SUBTOTAL(3,B$10:B121))</f>
        <v/>
      </c>
      <c r="B121" s="186"/>
      <c r="C121" s="156"/>
      <c r="D121" s="156"/>
      <c r="E121" s="183"/>
      <c r="F121" s="183"/>
      <c r="G121" s="156"/>
      <c r="H121" s="156"/>
      <c r="I121" s="157">
        <f t="shared" si="126"/>
        <v>0</v>
      </c>
      <c r="J121" s="156"/>
      <c r="K121" s="158"/>
      <c r="L121" s="159">
        <f t="shared" si="127"/>
        <v>0</v>
      </c>
      <c r="M121" s="160">
        <f t="shared" si="128"/>
        <v>0</v>
      </c>
      <c r="N121" s="161">
        <f t="shared" si="129"/>
        <v>0</v>
      </c>
      <c r="O121" s="162">
        <f t="shared" si="130"/>
        <v>0</v>
      </c>
      <c r="P121" s="160">
        <f t="shared" si="131"/>
        <v>0</v>
      </c>
      <c r="Q121" s="159">
        <f t="shared" si="132"/>
        <v>0</v>
      </c>
      <c r="R121" s="156"/>
      <c r="S121" s="156"/>
      <c r="T121" s="157">
        <f t="shared" si="133"/>
        <v>0</v>
      </c>
      <c r="U121" s="156"/>
      <c r="V121" s="156"/>
      <c r="W121" s="159">
        <f t="shared" si="134"/>
        <v>0</v>
      </c>
      <c r="X121" s="160">
        <f t="shared" si="135"/>
        <v>0</v>
      </c>
      <c r="Y121" s="161">
        <f t="shared" si="136"/>
        <v>0</v>
      </c>
      <c r="Z121" s="162">
        <f t="shared" si="137"/>
        <v>0</v>
      </c>
      <c r="AA121" s="160">
        <f t="shared" si="138"/>
        <v>0</v>
      </c>
      <c r="AB121" s="159">
        <f t="shared" si="139"/>
        <v>0</v>
      </c>
      <c r="AC121" s="156"/>
      <c r="AD121" s="156"/>
      <c r="AE121" s="157">
        <f t="shared" si="140"/>
        <v>0</v>
      </c>
      <c r="AF121" s="156"/>
      <c r="AG121" s="156"/>
      <c r="AH121" s="159">
        <f t="shared" si="141"/>
        <v>0</v>
      </c>
      <c r="AI121" s="160">
        <f t="shared" si="142"/>
        <v>0</v>
      </c>
      <c r="AJ121" s="161">
        <f t="shared" si="143"/>
        <v>0</v>
      </c>
      <c r="AK121" s="162">
        <f t="shared" si="144"/>
        <v>0</v>
      </c>
      <c r="AL121" s="160">
        <f t="shared" si="145"/>
        <v>0</v>
      </c>
      <c r="AM121" s="159">
        <f t="shared" si="146"/>
        <v>0</v>
      </c>
      <c r="AN121" s="156"/>
      <c r="AO121" s="156"/>
      <c r="AP121" s="156"/>
      <c r="AQ121" s="159">
        <f t="shared" si="147"/>
        <v>0</v>
      </c>
      <c r="AR121" s="156"/>
      <c r="AS121" s="156"/>
      <c r="AT121" s="156"/>
      <c r="AU121" s="163">
        <f t="shared" si="148"/>
        <v>0</v>
      </c>
      <c r="AV121" s="160">
        <f t="shared" si="149"/>
        <v>0</v>
      </c>
      <c r="AW121" s="164">
        <f t="shared" si="150"/>
        <v>0</v>
      </c>
      <c r="AX121" s="163">
        <f t="shared" si="151"/>
        <v>0</v>
      </c>
      <c r="AY121" s="160">
        <f t="shared" si="152"/>
        <v>0</v>
      </c>
      <c r="AZ121" s="160">
        <f t="shared" si="153"/>
        <v>0</v>
      </c>
      <c r="BA121" s="159">
        <f t="shared" si="154"/>
        <v>0</v>
      </c>
      <c r="BB121" s="156"/>
      <c r="BC121" s="156"/>
      <c r="BD121" s="156"/>
      <c r="BE121" s="159">
        <f t="shared" si="155"/>
        <v>0</v>
      </c>
      <c r="BF121" s="156"/>
      <c r="BG121" s="156"/>
      <c r="BH121" s="156"/>
      <c r="BI121" s="160">
        <f t="shared" si="156"/>
        <v>0</v>
      </c>
      <c r="BJ121" s="159">
        <f t="shared" si="157"/>
        <v>0</v>
      </c>
      <c r="BK121" s="164">
        <f t="shared" si="158"/>
        <v>0</v>
      </c>
      <c r="BL121" s="163">
        <f t="shared" si="159"/>
        <v>0</v>
      </c>
      <c r="BM121" s="160">
        <f t="shared" si="160"/>
        <v>0</v>
      </c>
      <c r="BN121" s="160">
        <f t="shared" si="161"/>
        <v>0</v>
      </c>
      <c r="BO121" s="159">
        <f t="shared" si="162"/>
        <v>0</v>
      </c>
      <c r="BP121" s="156"/>
      <c r="BQ121" s="156"/>
      <c r="BR121" s="159">
        <f t="shared" si="163"/>
        <v>0</v>
      </c>
      <c r="BS121" s="156"/>
      <c r="BT121" s="156"/>
      <c r="BU121" s="159">
        <f t="shared" si="164"/>
        <v>0</v>
      </c>
      <c r="BV121" s="160">
        <f t="shared" si="165"/>
        <v>0</v>
      </c>
      <c r="BW121" s="161">
        <f t="shared" si="166"/>
        <v>0</v>
      </c>
      <c r="BX121" s="162">
        <f t="shared" si="167"/>
        <v>0</v>
      </c>
      <c r="BY121" s="160">
        <f t="shared" si="168"/>
        <v>0</v>
      </c>
      <c r="BZ121" s="159">
        <f t="shared" si="169"/>
        <v>0</v>
      </c>
      <c r="CA121" s="156"/>
      <c r="CB121" s="156"/>
      <c r="CC121" s="156"/>
      <c r="CD121" s="159">
        <f t="shared" si="170"/>
        <v>0</v>
      </c>
      <c r="CE121" s="156"/>
      <c r="CF121" s="156"/>
      <c r="CG121" s="156"/>
      <c r="CH121" s="159">
        <f t="shared" si="171"/>
        <v>0</v>
      </c>
      <c r="CI121" s="160">
        <f t="shared" si="172"/>
        <v>0</v>
      </c>
      <c r="CJ121" s="164">
        <f t="shared" si="173"/>
        <v>0</v>
      </c>
      <c r="CK121" s="163">
        <f t="shared" si="174"/>
        <v>0</v>
      </c>
      <c r="CL121" s="163">
        <f t="shared" si="175"/>
        <v>0</v>
      </c>
      <c r="CM121" s="160">
        <f t="shared" si="176"/>
        <v>0</v>
      </c>
      <c r="CN121" s="160">
        <f t="shared" si="177"/>
        <v>0</v>
      </c>
      <c r="CO121" s="156"/>
      <c r="CP121" s="156"/>
      <c r="CQ121" s="159">
        <f t="shared" si="178"/>
        <v>0</v>
      </c>
      <c r="CR121" s="161">
        <f t="shared" si="179"/>
        <v>0</v>
      </c>
      <c r="CS121" s="162">
        <f t="shared" si="180"/>
        <v>0</v>
      </c>
      <c r="CT121" s="160">
        <f t="shared" si="181"/>
        <v>0</v>
      </c>
      <c r="CU121" s="160">
        <f t="shared" si="182"/>
        <v>0</v>
      </c>
      <c r="CV121" s="156"/>
      <c r="CW121" s="156"/>
      <c r="CX121" s="159">
        <f t="shared" si="183"/>
        <v>0</v>
      </c>
      <c r="CY121" s="161">
        <f t="shared" si="184"/>
        <v>0</v>
      </c>
      <c r="CZ121" s="162">
        <f t="shared" si="185"/>
        <v>0</v>
      </c>
      <c r="DA121" s="160">
        <f t="shared" si="186"/>
        <v>0</v>
      </c>
      <c r="DB121" s="160">
        <f t="shared" si="187"/>
        <v>0</v>
      </c>
      <c r="DC121" s="218">
        <f t="shared" si="109"/>
        <v>0</v>
      </c>
      <c r="DD121" s="160" t="str">
        <f t="shared" si="188"/>
        <v>دون المســـتوى</v>
      </c>
      <c r="DE121" s="165">
        <f t="shared" si="189"/>
        <v>14</v>
      </c>
      <c r="DF121" s="156"/>
      <c r="DG121" s="156"/>
      <c r="DH121" s="159">
        <f t="shared" si="190"/>
        <v>0</v>
      </c>
      <c r="DI121" s="156"/>
      <c r="DJ121" s="156"/>
      <c r="DK121" s="160">
        <f t="shared" si="191"/>
        <v>0</v>
      </c>
      <c r="DL121" s="163">
        <f t="shared" si="192"/>
        <v>0</v>
      </c>
      <c r="DM121" s="161">
        <f t="shared" si="193"/>
        <v>0</v>
      </c>
      <c r="DN121" s="162">
        <f t="shared" si="194"/>
        <v>0</v>
      </c>
      <c r="DO121" s="160">
        <f t="shared" si="195"/>
        <v>0</v>
      </c>
      <c r="DP121" s="160">
        <f t="shared" si="196"/>
        <v>0</v>
      </c>
      <c r="DQ121" s="156"/>
      <c r="DR121" s="156"/>
      <c r="DS121" s="157">
        <f t="shared" si="197"/>
        <v>0</v>
      </c>
      <c r="DT121" s="156"/>
      <c r="DU121" s="156"/>
      <c r="DV121" s="159">
        <f t="shared" si="198"/>
        <v>0</v>
      </c>
      <c r="DW121" s="160">
        <f t="shared" si="199"/>
        <v>0</v>
      </c>
      <c r="DX121" s="161">
        <f t="shared" si="200"/>
        <v>0</v>
      </c>
      <c r="DY121" s="162">
        <f t="shared" si="201"/>
        <v>0</v>
      </c>
      <c r="DZ121" s="160">
        <f t="shared" si="202"/>
        <v>0</v>
      </c>
      <c r="EA121" s="159">
        <f t="shared" si="203"/>
        <v>0</v>
      </c>
      <c r="EB121" s="135" t="str">
        <f t="shared" si="110"/>
        <v>/ لغة عربية</v>
      </c>
      <c r="EC121" s="135" t="str">
        <f t="shared" si="111"/>
        <v>/ لغة انجليزية</v>
      </c>
      <c r="ED121" s="135" t="str">
        <f t="shared" si="112"/>
        <v>/ دراسات إجتماعية</v>
      </c>
      <c r="EE121" s="135" t="str">
        <f t="shared" si="113"/>
        <v>/ رياضيات</v>
      </c>
      <c r="EF121" s="135" t="str">
        <f t="shared" si="114"/>
        <v>/ علوم</v>
      </c>
      <c r="EG121" s="135" t="str">
        <f t="shared" si="115"/>
        <v>/ تربية فنية</v>
      </c>
      <c r="EH121" s="135" t="str">
        <f t="shared" si="116"/>
        <v>/ حاسب آلى</v>
      </c>
      <c r="EI121" s="135" t="str">
        <f t="shared" si="204"/>
        <v>/ نشـــاط1</v>
      </c>
      <c r="EJ121" s="135" t="str">
        <f t="shared" si="205"/>
        <v>/ نشـــاط2</v>
      </c>
      <c r="EK121" s="135" t="str">
        <f t="shared" si="206"/>
        <v>/ مجموع كلى</v>
      </c>
      <c r="EL121" s="135" t="str">
        <f t="shared" si="117"/>
        <v>/ تربية دينية</v>
      </c>
      <c r="EM121" s="135" t="str">
        <f t="shared" si="207"/>
        <v>/ لغــة فرنسيــــة</v>
      </c>
      <c r="EN121" s="135" t="str">
        <f t="shared" si="118"/>
        <v>1</v>
      </c>
      <c r="EO121" s="135" t="str">
        <f t="shared" si="119"/>
        <v>1</v>
      </c>
      <c r="EP121" s="136" t="str">
        <f t="shared" si="120"/>
        <v>1</v>
      </c>
      <c r="EQ121" s="137" t="str">
        <f t="shared" si="121"/>
        <v>1</v>
      </c>
      <c r="ER121" s="136" t="str">
        <f t="shared" si="122"/>
        <v>1</v>
      </c>
      <c r="ES121" s="136" t="str">
        <f t="shared" si="123"/>
        <v>1</v>
      </c>
      <c r="ET121" s="150" t="str">
        <f t="shared" si="124"/>
        <v>1</v>
      </c>
      <c r="EU121" s="138" t="str">
        <f t="shared" si="208"/>
        <v>1</v>
      </c>
      <c r="EV121" s="147" t="str">
        <f t="shared" si="209"/>
        <v>1</v>
      </c>
      <c r="EW121" s="123" t="str">
        <f t="shared" si="210"/>
        <v>1</v>
      </c>
      <c r="EX121" s="124" t="str">
        <f t="shared" si="125"/>
        <v>1</v>
      </c>
      <c r="EY121" s="124" t="str">
        <f t="shared" si="211"/>
        <v>1</v>
      </c>
      <c r="EZ121" s="35">
        <f t="shared" si="212"/>
        <v>12</v>
      </c>
      <c r="FA121" s="36" t="str">
        <f t="shared" si="213"/>
        <v>/ لـه دور ثــان فى مــواد</v>
      </c>
      <c r="FB121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22" spans="1:259" ht="20.25" x14ac:dyDescent="0.3">
      <c r="A122" s="154" t="str">
        <f>+IF(B122="","",SUBTOTAL(3,B$10:B122))</f>
        <v/>
      </c>
      <c r="B122" s="186"/>
      <c r="C122" s="156"/>
      <c r="D122" s="156"/>
      <c r="E122" s="183"/>
      <c r="F122" s="183"/>
      <c r="G122" s="156"/>
      <c r="H122" s="156"/>
      <c r="I122" s="157">
        <f t="shared" si="126"/>
        <v>0</v>
      </c>
      <c r="J122" s="156"/>
      <c r="K122" s="158"/>
      <c r="L122" s="159">
        <f t="shared" si="127"/>
        <v>0</v>
      </c>
      <c r="M122" s="160">
        <f t="shared" si="128"/>
        <v>0</v>
      </c>
      <c r="N122" s="161">
        <f t="shared" si="129"/>
        <v>0</v>
      </c>
      <c r="O122" s="162">
        <f t="shared" si="130"/>
        <v>0</v>
      </c>
      <c r="P122" s="160">
        <f t="shared" si="131"/>
        <v>0</v>
      </c>
      <c r="Q122" s="159">
        <f t="shared" si="132"/>
        <v>0</v>
      </c>
      <c r="R122" s="156"/>
      <c r="S122" s="156"/>
      <c r="T122" s="157">
        <f t="shared" si="133"/>
        <v>0</v>
      </c>
      <c r="U122" s="156"/>
      <c r="V122" s="156"/>
      <c r="W122" s="159">
        <f t="shared" si="134"/>
        <v>0</v>
      </c>
      <c r="X122" s="160">
        <f t="shared" si="135"/>
        <v>0</v>
      </c>
      <c r="Y122" s="161">
        <f t="shared" si="136"/>
        <v>0</v>
      </c>
      <c r="Z122" s="162">
        <f t="shared" si="137"/>
        <v>0</v>
      </c>
      <c r="AA122" s="160">
        <f t="shared" si="138"/>
        <v>0</v>
      </c>
      <c r="AB122" s="159">
        <f t="shared" si="139"/>
        <v>0</v>
      </c>
      <c r="AC122" s="156"/>
      <c r="AD122" s="156"/>
      <c r="AE122" s="157">
        <f t="shared" si="140"/>
        <v>0</v>
      </c>
      <c r="AF122" s="156"/>
      <c r="AG122" s="156"/>
      <c r="AH122" s="159">
        <f t="shared" si="141"/>
        <v>0</v>
      </c>
      <c r="AI122" s="160">
        <f t="shared" si="142"/>
        <v>0</v>
      </c>
      <c r="AJ122" s="161">
        <f t="shared" si="143"/>
        <v>0</v>
      </c>
      <c r="AK122" s="162">
        <f t="shared" si="144"/>
        <v>0</v>
      </c>
      <c r="AL122" s="160">
        <f t="shared" si="145"/>
        <v>0</v>
      </c>
      <c r="AM122" s="159">
        <f t="shared" si="146"/>
        <v>0</v>
      </c>
      <c r="AN122" s="156"/>
      <c r="AO122" s="156"/>
      <c r="AP122" s="156"/>
      <c r="AQ122" s="159">
        <f t="shared" si="147"/>
        <v>0</v>
      </c>
      <c r="AR122" s="156"/>
      <c r="AS122" s="156"/>
      <c r="AT122" s="156"/>
      <c r="AU122" s="163">
        <f t="shared" si="148"/>
        <v>0</v>
      </c>
      <c r="AV122" s="160">
        <f t="shared" si="149"/>
        <v>0</v>
      </c>
      <c r="AW122" s="164">
        <f t="shared" si="150"/>
        <v>0</v>
      </c>
      <c r="AX122" s="163">
        <f t="shared" si="151"/>
        <v>0</v>
      </c>
      <c r="AY122" s="160">
        <f t="shared" si="152"/>
        <v>0</v>
      </c>
      <c r="AZ122" s="160">
        <f t="shared" si="153"/>
        <v>0</v>
      </c>
      <c r="BA122" s="159">
        <f t="shared" si="154"/>
        <v>0</v>
      </c>
      <c r="BB122" s="156"/>
      <c r="BC122" s="156"/>
      <c r="BD122" s="156"/>
      <c r="BE122" s="159">
        <f t="shared" si="155"/>
        <v>0</v>
      </c>
      <c r="BF122" s="156"/>
      <c r="BG122" s="156"/>
      <c r="BH122" s="156"/>
      <c r="BI122" s="160">
        <f t="shared" si="156"/>
        <v>0</v>
      </c>
      <c r="BJ122" s="159">
        <f t="shared" si="157"/>
        <v>0</v>
      </c>
      <c r="BK122" s="164">
        <f t="shared" si="158"/>
        <v>0</v>
      </c>
      <c r="BL122" s="163">
        <f t="shared" si="159"/>
        <v>0</v>
      </c>
      <c r="BM122" s="160">
        <f t="shared" si="160"/>
        <v>0</v>
      </c>
      <c r="BN122" s="160">
        <f t="shared" si="161"/>
        <v>0</v>
      </c>
      <c r="BO122" s="159">
        <f t="shared" si="162"/>
        <v>0</v>
      </c>
      <c r="BP122" s="156"/>
      <c r="BQ122" s="156"/>
      <c r="BR122" s="159">
        <f t="shared" si="163"/>
        <v>0</v>
      </c>
      <c r="BS122" s="156"/>
      <c r="BT122" s="156"/>
      <c r="BU122" s="159">
        <f t="shared" si="164"/>
        <v>0</v>
      </c>
      <c r="BV122" s="160">
        <f t="shared" si="165"/>
        <v>0</v>
      </c>
      <c r="BW122" s="161">
        <f t="shared" si="166"/>
        <v>0</v>
      </c>
      <c r="BX122" s="162">
        <f t="shared" si="167"/>
        <v>0</v>
      </c>
      <c r="BY122" s="160">
        <f t="shared" si="168"/>
        <v>0</v>
      </c>
      <c r="BZ122" s="159">
        <f t="shared" si="169"/>
        <v>0</v>
      </c>
      <c r="CA122" s="156"/>
      <c r="CB122" s="156"/>
      <c r="CC122" s="156"/>
      <c r="CD122" s="159">
        <f t="shared" si="170"/>
        <v>0</v>
      </c>
      <c r="CE122" s="156"/>
      <c r="CF122" s="156"/>
      <c r="CG122" s="156"/>
      <c r="CH122" s="159">
        <f t="shared" si="171"/>
        <v>0</v>
      </c>
      <c r="CI122" s="160">
        <f t="shared" si="172"/>
        <v>0</v>
      </c>
      <c r="CJ122" s="164">
        <f t="shared" si="173"/>
        <v>0</v>
      </c>
      <c r="CK122" s="163">
        <f t="shared" si="174"/>
        <v>0</v>
      </c>
      <c r="CL122" s="163">
        <f t="shared" si="175"/>
        <v>0</v>
      </c>
      <c r="CM122" s="160">
        <f t="shared" si="176"/>
        <v>0</v>
      </c>
      <c r="CN122" s="160">
        <f t="shared" si="177"/>
        <v>0</v>
      </c>
      <c r="CO122" s="156"/>
      <c r="CP122" s="156"/>
      <c r="CQ122" s="159">
        <f t="shared" si="178"/>
        <v>0</v>
      </c>
      <c r="CR122" s="161">
        <f t="shared" si="179"/>
        <v>0</v>
      </c>
      <c r="CS122" s="162">
        <f t="shared" si="180"/>
        <v>0</v>
      </c>
      <c r="CT122" s="160">
        <f t="shared" si="181"/>
        <v>0</v>
      </c>
      <c r="CU122" s="160">
        <f t="shared" si="182"/>
        <v>0</v>
      </c>
      <c r="CV122" s="156"/>
      <c r="CW122" s="156"/>
      <c r="CX122" s="159">
        <f t="shared" si="183"/>
        <v>0</v>
      </c>
      <c r="CY122" s="161">
        <f t="shared" si="184"/>
        <v>0</v>
      </c>
      <c r="CZ122" s="162">
        <f t="shared" si="185"/>
        <v>0</v>
      </c>
      <c r="DA122" s="160">
        <f t="shared" si="186"/>
        <v>0</v>
      </c>
      <c r="DB122" s="160">
        <f t="shared" si="187"/>
        <v>0</v>
      </c>
      <c r="DC122" s="218">
        <f t="shared" si="109"/>
        <v>0</v>
      </c>
      <c r="DD122" s="160" t="str">
        <f t="shared" si="188"/>
        <v>دون المســـتوى</v>
      </c>
      <c r="DE122" s="165">
        <f t="shared" si="189"/>
        <v>14</v>
      </c>
      <c r="DF122" s="156"/>
      <c r="DG122" s="156"/>
      <c r="DH122" s="159">
        <f t="shared" si="190"/>
        <v>0</v>
      </c>
      <c r="DI122" s="156"/>
      <c r="DJ122" s="156"/>
      <c r="DK122" s="160">
        <f t="shared" si="191"/>
        <v>0</v>
      </c>
      <c r="DL122" s="163">
        <f t="shared" si="192"/>
        <v>0</v>
      </c>
      <c r="DM122" s="161">
        <f t="shared" si="193"/>
        <v>0</v>
      </c>
      <c r="DN122" s="162">
        <f t="shared" si="194"/>
        <v>0</v>
      </c>
      <c r="DO122" s="160">
        <f t="shared" si="195"/>
        <v>0</v>
      </c>
      <c r="DP122" s="160">
        <f t="shared" si="196"/>
        <v>0</v>
      </c>
      <c r="DQ122" s="156"/>
      <c r="DR122" s="156"/>
      <c r="DS122" s="157">
        <f t="shared" si="197"/>
        <v>0</v>
      </c>
      <c r="DT122" s="156"/>
      <c r="DU122" s="156"/>
      <c r="DV122" s="159">
        <f t="shared" si="198"/>
        <v>0</v>
      </c>
      <c r="DW122" s="160">
        <f t="shared" si="199"/>
        <v>0</v>
      </c>
      <c r="DX122" s="161">
        <f t="shared" si="200"/>
        <v>0</v>
      </c>
      <c r="DY122" s="162">
        <f t="shared" si="201"/>
        <v>0</v>
      </c>
      <c r="DZ122" s="160">
        <f t="shared" si="202"/>
        <v>0</v>
      </c>
      <c r="EA122" s="159">
        <f t="shared" si="203"/>
        <v>0</v>
      </c>
      <c r="EB122" s="135" t="str">
        <f t="shared" si="110"/>
        <v>/ لغة عربية</v>
      </c>
      <c r="EC122" s="135" t="str">
        <f t="shared" si="111"/>
        <v>/ لغة انجليزية</v>
      </c>
      <c r="ED122" s="135" t="str">
        <f t="shared" si="112"/>
        <v>/ دراسات إجتماعية</v>
      </c>
      <c r="EE122" s="135" t="str">
        <f t="shared" si="113"/>
        <v>/ رياضيات</v>
      </c>
      <c r="EF122" s="135" t="str">
        <f t="shared" si="114"/>
        <v>/ علوم</v>
      </c>
      <c r="EG122" s="135" t="str">
        <f t="shared" si="115"/>
        <v>/ تربية فنية</v>
      </c>
      <c r="EH122" s="135" t="str">
        <f t="shared" si="116"/>
        <v>/ حاسب آلى</v>
      </c>
      <c r="EI122" s="135" t="str">
        <f t="shared" si="204"/>
        <v>/ نشـــاط1</v>
      </c>
      <c r="EJ122" s="135" t="str">
        <f t="shared" si="205"/>
        <v>/ نشـــاط2</v>
      </c>
      <c r="EK122" s="135" t="str">
        <f t="shared" si="206"/>
        <v>/ مجموع كلى</v>
      </c>
      <c r="EL122" s="135" t="str">
        <f t="shared" si="117"/>
        <v>/ تربية دينية</v>
      </c>
      <c r="EM122" s="135" t="str">
        <f t="shared" si="207"/>
        <v>/ لغــة فرنسيــــة</v>
      </c>
      <c r="EN122" s="135" t="str">
        <f t="shared" si="118"/>
        <v>1</v>
      </c>
      <c r="EO122" s="135" t="str">
        <f t="shared" si="119"/>
        <v>1</v>
      </c>
      <c r="EP122" s="136" t="str">
        <f t="shared" si="120"/>
        <v>1</v>
      </c>
      <c r="EQ122" s="137" t="str">
        <f t="shared" si="121"/>
        <v>1</v>
      </c>
      <c r="ER122" s="136" t="str">
        <f t="shared" si="122"/>
        <v>1</v>
      </c>
      <c r="ES122" s="136" t="str">
        <f t="shared" si="123"/>
        <v>1</v>
      </c>
      <c r="ET122" s="150" t="str">
        <f t="shared" si="124"/>
        <v>1</v>
      </c>
      <c r="EU122" s="138" t="str">
        <f t="shared" si="208"/>
        <v>1</v>
      </c>
      <c r="EV122" s="147" t="str">
        <f t="shared" si="209"/>
        <v>1</v>
      </c>
      <c r="EW122" s="123" t="str">
        <f t="shared" si="210"/>
        <v>1</v>
      </c>
      <c r="EX122" s="124" t="str">
        <f t="shared" si="125"/>
        <v>1</v>
      </c>
      <c r="EY122" s="124" t="str">
        <f t="shared" si="211"/>
        <v>1</v>
      </c>
      <c r="EZ122" s="35">
        <f t="shared" si="212"/>
        <v>12</v>
      </c>
      <c r="FA122" s="36" t="str">
        <f t="shared" si="213"/>
        <v>/ لـه دور ثــان فى مــواد</v>
      </c>
      <c r="FB122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23" spans="1:259" ht="20.25" x14ac:dyDescent="0.3">
      <c r="A123" s="154" t="str">
        <f>+IF(B123="","",SUBTOTAL(3,B$10:B123))</f>
        <v/>
      </c>
      <c r="B123" s="186"/>
      <c r="C123" s="156"/>
      <c r="D123" s="156"/>
      <c r="E123" s="183"/>
      <c r="F123" s="183"/>
      <c r="G123" s="156"/>
      <c r="H123" s="156"/>
      <c r="I123" s="157">
        <f t="shared" si="126"/>
        <v>0</v>
      </c>
      <c r="J123" s="156"/>
      <c r="K123" s="158"/>
      <c r="L123" s="159">
        <f t="shared" si="127"/>
        <v>0</v>
      </c>
      <c r="M123" s="160">
        <f t="shared" si="128"/>
        <v>0</v>
      </c>
      <c r="N123" s="161">
        <f t="shared" si="129"/>
        <v>0</v>
      </c>
      <c r="O123" s="162">
        <f t="shared" si="130"/>
        <v>0</v>
      </c>
      <c r="P123" s="160">
        <f t="shared" si="131"/>
        <v>0</v>
      </c>
      <c r="Q123" s="159">
        <f t="shared" si="132"/>
        <v>0</v>
      </c>
      <c r="R123" s="156"/>
      <c r="S123" s="156"/>
      <c r="T123" s="157">
        <f t="shared" si="133"/>
        <v>0</v>
      </c>
      <c r="U123" s="156"/>
      <c r="V123" s="156"/>
      <c r="W123" s="159">
        <f t="shared" si="134"/>
        <v>0</v>
      </c>
      <c r="X123" s="160">
        <f t="shared" si="135"/>
        <v>0</v>
      </c>
      <c r="Y123" s="161">
        <f t="shared" si="136"/>
        <v>0</v>
      </c>
      <c r="Z123" s="162">
        <f t="shared" si="137"/>
        <v>0</v>
      </c>
      <c r="AA123" s="160">
        <f t="shared" si="138"/>
        <v>0</v>
      </c>
      <c r="AB123" s="159">
        <f t="shared" si="139"/>
        <v>0</v>
      </c>
      <c r="AC123" s="156"/>
      <c r="AD123" s="156"/>
      <c r="AE123" s="157">
        <f t="shared" si="140"/>
        <v>0</v>
      </c>
      <c r="AF123" s="156"/>
      <c r="AG123" s="156"/>
      <c r="AH123" s="159">
        <f t="shared" si="141"/>
        <v>0</v>
      </c>
      <c r="AI123" s="160">
        <f t="shared" si="142"/>
        <v>0</v>
      </c>
      <c r="AJ123" s="161">
        <f t="shared" si="143"/>
        <v>0</v>
      </c>
      <c r="AK123" s="162">
        <f t="shared" si="144"/>
        <v>0</v>
      </c>
      <c r="AL123" s="160">
        <f t="shared" si="145"/>
        <v>0</v>
      </c>
      <c r="AM123" s="159">
        <f t="shared" si="146"/>
        <v>0</v>
      </c>
      <c r="AN123" s="156"/>
      <c r="AO123" s="156"/>
      <c r="AP123" s="156"/>
      <c r="AQ123" s="159">
        <f t="shared" si="147"/>
        <v>0</v>
      </c>
      <c r="AR123" s="156"/>
      <c r="AS123" s="156"/>
      <c r="AT123" s="156"/>
      <c r="AU123" s="163">
        <f t="shared" si="148"/>
        <v>0</v>
      </c>
      <c r="AV123" s="160">
        <f t="shared" si="149"/>
        <v>0</v>
      </c>
      <c r="AW123" s="164">
        <f t="shared" si="150"/>
        <v>0</v>
      </c>
      <c r="AX123" s="163">
        <f t="shared" si="151"/>
        <v>0</v>
      </c>
      <c r="AY123" s="160">
        <f t="shared" si="152"/>
        <v>0</v>
      </c>
      <c r="AZ123" s="160">
        <f t="shared" si="153"/>
        <v>0</v>
      </c>
      <c r="BA123" s="159">
        <f t="shared" si="154"/>
        <v>0</v>
      </c>
      <c r="BB123" s="156"/>
      <c r="BC123" s="156"/>
      <c r="BD123" s="156"/>
      <c r="BE123" s="159">
        <f t="shared" si="155"/>
        <v>0</v>
      </c>
      <c r="BF123" s="156"/>
      <c r="BG123" s="156"/>
      <c r="BH123" s="156"/>
      <c r="BI123" s="160">
        <f t="shared" si="156"/>
        <v>0</v>
      </c>
      <c r="BJ123" s="159">
        <f t="shared" si="157"/>
        <v>0</v>
      </c>
      <c r="BK123" s="164">
        <f t="shared" si="158"/>
        <v>0</v>
      </c>
      <c r="BL123" s="163">
        <f t="shared" si="159"/>
        <v>0</v>
      </c>
      <c r="BM123" s="160">
        <f t="shared" si="160"/>
        <v>0</v>
      </c>
      <c r="BN123" s="160">
        <f t="shared" si="161"/>
        <v>0</v>
      </c>
      <c r="BO123" s="159">
        <f t="shared" si="162"/>
        <v>0</v>
      </c>
      <c r="BP123" s="156"/>
      <c r="BQ123" s="156"/>
      <c r="BR123" s="159">
        <f t="shared" si="163"/>
        <v>0</v>
      </c>
      <c r="BS123" s="156"/>
      <c r="BT123" s="156"/>
      <c r="BU123" s="159">
        <f t="shared" si="164"/>
        <v>0</v>
      </c>
      <c r="BV123" s="160">
        <f t="shared" si="165"/>
        <v>0</v>
      </c>
      <c r="BW123" s="161">
        <f t="shared" si="166"/>
        <v>0</v>
      </c>
      <c r="BX123" s="162">
        <f t="shared" si="167"/>
        <v>0</v>
      </c>
      <c r="BY123" s="160">
        <f t="shared" si="168"/>
        <v>0</v>
      </c>
      <c r="BZ123" s="159">
        <f t="shared" si="169"/>
        <v>0</v>
      </c>
      <c r="CA123" s="156"/>
      <c r="CB123" s="156"/>
      <c r="CC123" s="156"/>
      <c r="CD123" s="159">
        <f t="shared" si="170"/>
        <v>0</v>
      </c>
      <c r="CE123" s="156"/>
      <c r="CF123" s="156"/>
      <c r="CG123" s="156"/>
      <c r="CH123" s="159">
        <f t="shared" si="171"/>
        <v>0</v>
      </c>
      <c r="CI123" s="160">
        <f t="shared" si="172"/>
        <v>0</v>
      </c>
      <c r="CJ123" s="164">
        <f t="shared" si="173"/>
        <v>0</v>
      </c>
      <c r="CK123" s="163">
        <f t="shared" si="174"/>
        <v>0</v>
      </c>
      <c r="CL123" s="163">
        <f t="shared" si="175"/>
        <v>0</v>
      </c>
      <c r="CM123" s="160">
        <f t="shared" si="176"/>
        <v>0</v>
      </c>
      <c r="CN123" s="160">
        <f t="shared" si="177"/>
        <v>0</v>
      </c>
      <c r="CO123" s="156"/>
      <c r="CP123" s="156"/>
      <c r="CQ123" s="159">
        <f t="shared" si="178"/>
        <v>0</v>
      </c>
      <c r="CR123" s="161">
        <f t="shared" si="179"/>
        <v>0</v>
      </c>
      <c r="CS123" s="162">
        <f t="shared" si="180"/>
        <v>0</v>
      </c>
      <c r="CT123" s="160">
        <f t="shared" si="181"/>
        <v>0</v>
      </c>
      <c r="CU123" s="160">
        <f t="shared" si="182"/>
        <v>0</v>
      </c>
      <c r="CV123" s="156"/>
      <c r="CW123" s="156"/>
      <c r="CX123" s="159">
        <f t="shared" si="183"/>
        <v>0</v>
      </c>
      <c r="CY123" s="161">
        <f t="shared" si="184"/>
        <v>0</v>
      </c>
      <c r="CZ123" s="162">
        <f t="shared" si="185"/>
        <v>0</v>
      </c>
      <c r="DA123" s="160">
        <f t="shared" si="186"/>
        <v>0</v>
      </c>
      <c r="DB123" s="160">
        <f t="shared" si="187"/>
        <v>0</v>
      </c>
      <c r="DC123" s="218">
        <f t="shared" si="109"/>
        <v>0</v>
      </c>
      <c r="DD123" s="160" t="str">
        <f t="shared" si="188"/>
        <v>دون المســـتوى</v>
      </c>
      <c r="DE123" s="165">
        <f t="shared" si="189"/>
        <v>14</v>
      </c>
      <c r="DF123" s="156"/>
      <c r="DG123" s="156"/>
      <c r="DH123" s="159">
        <f t="shared" si="190"/>
        <v>0</v>
      </c>
      <c r="DI123" s="156"/>
      <c r="DJ123" s="156"/>
      <c r="DK123" s="160">
        <f t="shared" si="191"/>
        <v>0</v>
      </c>
      <c r="DL123" s="163">
        <f t="shared" si="192"/>
        <v>0</v>
      </c>
      <c r="DM123" s="161">
        <f t="shared" si="193"/>
        <v>0</v>
      </c>
      <c r="DN123" s="162">
        <f t="shared" si="194"/>
        <v>0</v>
      </c>
      <c r="DO123" s="160">
        <f t="shared" si="195"/>
        <v>0</v>
      </c>
      <c r="DP123" s="160">
        <f t="shared" si="196"/>
        <v>0</v>
      </c>
      <c r="DQ123" s="156"/>
      <c r="DR123" s="156"/>
      <c r="DS123" s="157">
        <f t="shared" si="197"/>
        <v>0</v>
      </c>
      <c r="DT123" s="156"/>
      <c r="DU123" s="156"/>
      <c r="DV123" s="159">
        <f t="shared" si="198"/>
        <v>0</v>
      </c>
      <c r="DW123" s="160">
        <f t="shared" si="199"/>
        <v>0</v>
      </c>
      <c r="DX123" s="161">
        <f t="shared" si="200"/>
        <v>0</v>
      </c>
      <c r="DY123" s="162">
        <f t="shared" si="201"/>
        <v>0</v>
      </c>
      <c r="DZ123" s="160">
        <f t="shared" si="202"/>
        <v>0</v>
      </c>
      <c r="EA123" s="159">
        <f t="shared" si="203"/>
        <v>0</v>
      </c>
      <c r="EB123" s="135" t="str">
        <f t="shared" si="110"/>
        <v>/ لغة عربية</v>
      </c>
      <c r="EC123" s="135" t="str">
        <f t="shared" si="111"/>
        <v>/ لغة انجليزية</v>
      </c>
      <c r="ED123" s="135" t="str">
        <f t="shared" si="112"/>
        <v>/ دراسات إجتماعية</v>
      </c>
      <c r="EE123" s="135" t="str">
        <f t="shared" si="113"/>
        <v>/ رياضيات</v>
      </c>
      <c r="EF123" s="135" t="str">
        <f t="shared" si="114"/>
        <v>/ علوم</v>
      </c>
      <c r="EG123" s="135" t="str">
        <f t="shared" si="115"/>
        <v>/ تربية فنية</v>
      </c>
      <c r="EH123" s="135" t="str">
        <f t="shared" si="116"/>
        <v>/ حاسب آلى</v>
      </c>
      <c r="EI123" s="135" t="str">
        <f t="shared" si="204"/>
        <v>/ نشـــاط1</v>
      </c>
      <c r="EJ123" s="135" t="str">
        <f t="shared" si="205"/>
        <v>/ نشـــاط2</v>
      </c>
      <c r="EK123" s="135" t="str">
        <f t="shared" si="206"/>
        <v>/ مجموع كلى</v>
      </c>
      <c r="EL123" s="135" t="str">
        <f t="shared" si="117"/>
        <v>/ تربية دينية</v>
      </c>
      <c r="EM123" s="135" t="str">
        <f t="shared" si="207"/>
        <v>/ لغــة فرنسيــــة</v>
      </c>
      <c r="EN123" s="135" t="str">
        <f t="shared" si="118"/>
        <v>1</v>
      </c>
      <c r="EO123" s="135" t="str">
        <f t="shared" si="119"/>
        <v>1</v>
      </c>
      <c r="EP123" s="136" t="str">
        <f t="shared" si="120"/>
        <v>1</v>
      </c>
      <c r="EQ123" s="137" t="str">
        <f t="shared" si="121"/>
        <v>1</v>
      </c>
      <c r="ER123" s="136" t="str">
        <f t="shared" si="122"/>
        <v>1</v>
      </c>
      <c r="ES123" s="136" t="str">
        <f t="shared" si="123"/>
        <v>1</v>
      </c>
      <c r="ET123" s="150" t="str">
        <f t="shared" si="124"/>
        <v>1</v>
      </c>
      <c r="EU123" s="138" t="str">
        <f t="shared" si="208"/>
        <v>1</v>
      </c>
      <c r="EV123" s="147" t="str">
        <f t="shared" si="209"/>
        <v>1</v>
      </c>
      <c r="EW123" s="123" t="str">
        <f t="shared" si="210"/>
        <v>1</v>
      </c>
      <c r="EX123" s="124" t="str">
        <f t="shared" si="125"/>
        <v>1</v>
      </c>
      <c r="EY123" s="124" t="str">
        <f t="shared" si="211"/>
        <v>1</v>
      </c>
      <c r="EZ123" s="35">
        <f t="shared" si="212"/>
        <v>12</v>
      </c>
      <c r="FA123" s="36" t="str">
        <f t="shared" si="213"/>
        <v>/ لـه دور ثــان فى مــواد</v>
      </c>
      <c r="FB123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24" spans="1:259" ht="20.25" x14ac:dyDescent="0.3">
      <c r="A124" s="154" t="str">
        <f>+IF(B124="","",SUBTOTAL(3,B$10:B124))</f>
        <v/>
      </c>
      <c r="B124" s="186"/>
      <c r="C124" s="156"/>
      <c r="D124" s="156"/>
      <c r="E124" s="183"/>
      <c r="F124" s="183"/>
      <c r="G124" s="156"/>
      <c r="H124" s="156"/>
      <c r="I124" s="157">
        <f t="shared" si="126"/>
        <v>0</v>
      </c>
      <c r="J124" s="156"/>
      <c r="K124" s="158"/>
      <c r="L124" s="159">
        <f t="shared" si="127"/>
        <v>0</v>
      </c>
      <c r="M124" s="160">
        <f t="shared" si="128"/>
        <v>0</v>
      </c>
      <c r="N124" s="161">
        <f t="shared" si="129"/>
        <v>0</v>
      </c>
      <c r="O124" s="162">
        <f t="shared" si="130"/>
        <v>0</v>
      </c>
      <c r="P124" s="160">
        <f t="shared" si="131"/>
        <v>0</v>
      </c>
      <c r="Q124" s="159">
        <f t="shared" si="132"/>
        <v>0</v>
      </c>
      <c r="R124" s="156"/>
      <c r="S124" s="156"/>
      <c r="T124" s="157">
        <f t="shared" si="133"/>
        <v>0</v>
      </c>
      <c r="U124" s="156"/>
      <c r="V124" s="156"/>
      <c r="W124" s="159">
        <f t="shared" si="134"/>
        <v>0</v>
      </c>
      <c r="X124" s="160">
        <f t="shared" si="135"/>
        <v>0</v>
      </c>
      <c r="Y124" s="161">
        <f t="shared" si="136"/>
        <v>0</v>
      </c>
      <c r="Z124" s="162">
        <f t="shared" si="137"/>
        <v>0</v>
      </c>
      <c r="AA124" s="160">
        <f t="shared" si="138"/>
        <v>0</v>
      </c>
      <c r="AB124" s="159">
        <f t="shared" si="139"/>
        <v>0</v>
      </c>
      <c r="AC124" s="156"/>
      <c r="AD124" s="156"/>
      <c r="AE124" s="157">
        <f t="shared" si="140"/>
        <v>0</v>
      </c>
      <c r="AF124" s="156"/>
      <c r="AG124" s="156"/>
      <c r="AH124" s="159">
        <f t="shared" si="141"/>
        <v>0</v>
      </c>
      <c r="AI124" s="160">
        <f t="shared" si="142"/>
        <v>0</v>
      </c>
      <c r="AJ124" s="161">
        <f t="shared" si="143"/>
        <v>0</v>
      </c>
      <c r="AK124" s="162">
        <f t="shared" si="144"/>
        <v>0</v>
      </c>
      <c r="AL124" s="160">
        <f t="shared" si="145"/>
        <v>0</v>
      </c>
      <c r="AM124" s="159">
        <f t="shared" si="146"/>
        <v>0</v>
      </c>
      <c r="AN124" s="156"/>
      <c r="AO124" s="156"/>
      <c r="AP124" s="156"/>
      <c r="AQ124" s="159">
        <f t="shared" si="147"/>
        <v>0</v>
      </c>
      <c r="AR124" s="156"/>
      <c r="AS124" s="156"/>
      <c r="AT124" s="156"/>
      <c r="AU124" s="163">
        <f t="shared" si="148"/>
        <v>0</v>
      </c>
      <c r="AV124" s="160">
        <f t="shared" si="149"/>
        <v>0</v>
      </c>
      <c r="AW124" s="164">
        <f t="shared" si="150"/>
        <v>0</v>
      </c>
      <c r="AX124" s="163">
        <f t="shared" si="151"/>
        <v>0</v>
      </c>
      <c r="AY124" s="160">
        <f t="shared" si="152"/>
        <v>0</v>
      </c>
      <c r="AZ124" s="160">
        <f t="shared" si="153"/>
        <v>0</v>
      </c>
      <c r="BA124" s="159">
        <f t="shared" si="154"/>
        <v>0</v>
      </c>
      <c r="BB124" s="156"/>
      <c r="BC124" s="156"/>
      <c r="BD124" s="156"/>
      <c r="BE124" s="159">
        <f t="shared" si="155"/>
        <v>0</v>
      </c>
      <c r="BF124" s="156"/>
      <c r="BG124" s="156"/>
      <c r="BH124" s="156"/>
      <c r="BI124" s="160">
        <f t="shared" si="156"/>
        <v>0</v>
      </c>
      <c r="BJ124" s="159">
        <f t="shared" si="157"/>
        <v>0</v>
      </c>
      <c r="BK124" s="164">
        <f t="shared" si="158"/>
        <v>0</v>
      </c>
      <c r="BL124" s="163">
        <f t="shared" si="159"/>
        <v>0</v>
      </c>
      <c r="BM124" s="160">
        <f t="shared" si="160"/>
        <v>0</v>
      </c>
      <c r="BN124" s="160">
        <f t="shared" si="161"/>
        <v>0</v>
      </c>
      <c r="BO124" s="159">
        <f t="shared" si="162"/>
        <v>0</v>
      </c>
      <c r="BP124" s="156"/>
      <c r="BQ124" s="156"/>
      <c r="BR124" s="159">
        <f t="shared" si="163"/>
        <v>0</v>
      </c>
      <c r="BS124" s="156"/>
      <c r="BT124" s="156"/>
      <c r="BU124" s="159">
        <f t="shared" si="164"/>
        <v>0</v>
      </c>
      <c r="BV124" s="160">
        <f t="shared" si="165"/>
        <v>0</v>
      </c>
      <c r="BW124" s="161">
        <f t="shared" si="166"/>
        <v>0</v>
      </c>
      <c r="BX124" s="162">
        <f t="shared" si="167"/>
        <v>0</v>
      </c>
      <c r="BY124" s="160">
        <f t="shared" si="168"/>
        <v>0</v>
      </c>
      <c r="BZ124" s="159">
        <f t="shared" si="169"/>
        <v>0</v>
      </c>
      <c r="CA124" s="156"/>
      <c r="CB124" s="156"/>
      <c r="CC124" s="156"/>
      <c r="CD124" s="159">
        <f t="shared" si="170"/>
        <v>0</v>
      </c>
      <c r="CE124" s="156"/>
      <c r="CF124" s="156"/>
      <c r="CG124" s="156"/>
      <c r="CH124" s="159">
        <f t="shared" si="171"/>
        <v>0</v>
      </c>
      <c r="CI124" s="160">
        <f t="shared" si="172"/>
        <v>0</v>
      </c>
      <c r="CJ124" s="164">
        <f t="shared" si="173"/>
        <v>0</v>
      </c>
      <c r="CK124" s="163">
        <f t="shared" si="174"/>
        <v>0</v>
      </c>
      <c r="CL124" s="163">
        <f t="shared" si="175"/>
        <v>0</v>
      </c>
      <c r="CM124" s="160">
        <f t="shared" si="176"/>
        <v>0</v>
      </c>
      <c r="CN124" s="160">
        <f t="shared" si="177"/>
        <v>0</v>
      </c>
      <c r="CO124" s="156"/>
      <c r="CP124" s="156"/>
      <c r="CQ124" s="159">
        <f t="shared" si="178"/>
        <v>0</v>
      </c>
      <c r="CR124" s="161">
        <f t="shared" si="179"/>
        <v>0</v>
      </c>
      <c r="CS124" s="162">
        <f t="shared" si="180"/>
        <v>0</v>
      </c>
      <c r="CT124" s="160">
        <f t="shared" si="181"/>
        <v>0</v>
      </c>
      <c r="CU124" s="160">
        <f t="shared" si="182"/>
        <v>0</v>
      </c>
      <c r="CV124" s="156"/>
      <c r="CW124" s="156"/>
      <c r="CX124" s="159">
        <f t="shared" si="183"/>
        <v>0</v>
      </c>
      <c r="CY124" s="161">
        <f t="shared" si="184"/>
        <v>0</v>
      </c>
      <c r="CZ124" s="162">
        <f t="shared" si="185"/>
        <v>0</v>
      </c>
      <c r="DA124" s="160">
        <f t="shared" si="186"/>
        <v>0</v>
      </c>
      <c r="DB124" s="160">
        <f t="shared" si="187"/>
        <v>0</v>
      </c>
      <c r="DC124" s="218">
        <f t="shared" si="109"/>
        <v>0</v>
      </c>
      <c r="DD124" s="160" t="str">
        <f t="shared" si="188"/>
        <v>دون المســـتوى</v>
      </c>
      <c r="DE124" s="165">
        <f t="shared" si="189"/>
        <v>14</v>
      </c>
      <c r="DF124" s="156"/>
      <c r="DG124" s="156"/>
      <c r="DH124" s="159">
        <f t="shared" si="190"/>
        <v>0</v>
      </c>
      <c r="DI124" s="156"/>
      <c r="DJ124" s="156"/>
      <c r="DK124" s="160">
        <f t="shared" si="191"/>
        <v>0</v>
      </c>
      <c r="DL124" s="163">
        <f t="shared" si="192"/>
        <v>0</v>
      </c>
      <c r="DM124" s="161">
        <f t="shared" si="193"/>
        <v>0</v>
      </c>
      <c r="DN124" s="162">
        <f t="shared" si="194"/>
        <v>0</v>
      </c>
      <c r="DO124" s="160">
        <f t="shared" si="195"/>
        <v>0</v>
      </c>
      <c r="DP124" s="160">
        <f t="shared" si="196"/>
        <v>0</v>
      </c>
      <c r="DQ124" s="156"/>
      <c r="DR124" s="156"/>
      <c r="DS124" s="157">
        <f t="shared" si="197"/>
        <v>0</v>
      </c>
      <c r="DT124" s="156"/>
      <c r="DU124" s="156"/>
      <c r="DV124" s="159">
        <f t="shared" si="198"/>
        <v>0</v>
      </c>
      <c r="DW124" s="160">
        <f t="shared" si="199"/>
        <v>0</v>
      </c>
      <c r="DX124" s="161">
        <f t="shared" si="200"/>
        <v>0</v>
      </c>
      <c r="DY124" s="162">
        <f t="shared" si="201"/>
        <v>0</v>
      </c>
      <c r="DZ124" s="160">
        <f t="shared" si="202"/>
        <v>0</v>
      </c>
      <c r="EA124" s="159">
        <f t="shared" si="203"/>
        <v>0</v>
      </c>
      <c r="EB124" s="135" t="str">
        <f t="shared" si="110"/>
        <v>/ لغة عربية</v>
      </c>
      <c r="EC124" s="135" t="str">
        <f t="shared" si="111"/>
        <v>/ لغة انجليزية</v>
      </c>
      <c r="ED124" s="135" t="str">
        <f t="shared" si="112"/>
        <v>/ دراسات إجتماعية</v>
      </c>
      <c r="EE124" s="135" t="str">
        <f t="shared" si="113"/>
        <v>/ رياضيات</v>
      </c>
      <c r="EF124" s="135" t="str">
        <f t="shared" si="114"/>
        <v>/ علوم</v>
      </c>
      <c r="EG124" s="135" t="str">
        <f t="shared" si="115"/>
        <v>/ تربية فنية</v>
      </c>
      <c r="EH124" s="135" t="str">
        <f t="shared" si="116"/>
        <v>/ حاسب آلى</v>
      </c>
      <c r="EI124" s="135" t="str">
        <f t="shared" si="204"/>
        <v>/ نشـــاط1</v>
      </c>
      <c r="EJ124" s="135" t="str">
        <f t="shared" si="205"/>
        <v>/ نشـــاط2</v>
      </c>
      <c r="EK124" s="135" t="str">
        <f t="shared" si="206"/>
        <v>/ مجموع كلى</v>
      </c>
      <c r="EL124" s="135" t="str">
        <f t="shared" si="117"/>
        <v>/ تربية دينية</v>
      </c>
      <c r="EM124" s="135" t="str">
        <f t="shared" si="207"/>
        <v>/ لغــة فرنسيــــة</v>
      </c>
      <c r="EN124" s="135" t="str">
        <f t="shared" si="118"/>
        <v>1</v>
      </c>
      <c r="EO124" s="135" t="str">
        <f t="shared" si="119"/>
        <v>1</v>
      </c>
      <c r="EP124" s="136" t="str">
        <f t="shared" si="120"/>
        <v>1</v>
      </c>
      <c r="EQ124" s="137" t="str">
        <f t="shared" si="121"/>
        <v>1</v>
      </c>
      <c r="ER124" s="136" t="str">
        <f t="shared" si="122"/>
        <v>1</v>
      </c>
      <c r="ES124" s="136" t="str">
        <f t="shared" si="123"/>
        <v>1</v>
      </c>
      <c r="ET124" s="150" t="str">
        <f t="shared" si="124"/>
        <v>1</v>
      </c>
      <c r="EU124" s="138" t="str">
        <f t="shared" si="208"/>
        <v>1</v>
      </c>
      <c r="EV124" s="147" t="str">
        <f t="shared" si="209"/>
        <v>1</v>
      </c>
      <c r="EW124" s="123" t="str">
        <f t="shared" si="210"/>
        <v>1</v>
      </c>
      <c r="EX124" s="124" t="str">
        <f t="shared" si="125"/>
        <v>1</v>
      </c>
      <c r="EY124" s="124" t="str">
        <f t="shared" si="211"/>
        <v>1</v>
      </c>
      <c r="EZ124" s="35">
        <f t="shared" si="212"/>
        <v>12</v>
      </c>
      <c r="FA124" s="36" t="str">
        <f t="shared" si="213"/>
        <v>/ لـه دور ثــان فى مــواد</v>
      </c>
      <c r="FB124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25" spans="1:259" ht="20.25" x14ac:dyDescent="0.3">
      <c r="A125" s="154" t="str">
        <f>+IF(B125="","",SUBTOTAL(3,B$10:B125))</f>
        <v/>
      </c>
      <c r="B125" s="186"/>
      <c r="C125" s="156"/>
      <c r="D125" s="156"/>
      <c r="E125" s="183"/>
      <c r="F125" s="183"/>
      <c r="G125" s="156"/>
      <c r="H125" s="156"/>
      <c r="I125" s="157">
        <f t="shared" si="126"/>
        <v>0</v>
      </c>
      <c r="J125" s="156"/>
      <c r="K125" s="158"/>
      <c r="L125" s="159">
        <f t="shared" si="127"/>
        <v>0</v>
      </c>
      <c r="M125" s="160">
        <f t="shared" si="128"/>
        <v>0</v>
      </c>
      <c r="N125" s="161">
        <f t="shared" si="129"/>
        <v>0</v>
      </c>
      <c r="O125" s="162">
        <f t="shared" si="130"/>
        <v>0</v>
      </c>
      <c r="P125" s="160">
        <f t="shared" si="131"/>
        <v>0</v>
      </c>
      <c r="Q125" s="159">
        <f t="shared" si="132"/>
        <v>0</v>
      </c>
      <c r="R125" s="156"/>
      <c r="S125" s="156"/>
      <c r="T125" s="157">
        <f t="shared" si="133"/>
        <v>0</v>
      </c>
      <c r="U125" s="156"/>
      <c r="V125" s="156"/>
      <c r="W125" s="159">
        <f t="shared" si="134"/>
        <v>0</v>
      </c>
      <c r="X125" s="160">
        <f t="shared" si="135"/>
        <v>0</v>
      </c>
      <c r="Y125" s="161">
        <f t="shared" si="136"/>
        <v>0</v>
      </c>
      <c r="Z125" s="162">
        <f t="shared" si="137"/>
        <v>0</v>
      </c>
      <c r="AA125" s="160">
        <f t="shared" si="138"/>
        <v>0</v>
      </c>
      <c r="AB125" s="159">
        <f t="shared" si="139"/>
        <v>0</v>
      </c>
      <c r="AC125" s="156"/>
      <c r="AD125" s="156"/>
      <c r="AE125" s="157">
        <f t="shared" si="140"/>
        <v>0</v>
      </c>
      <c r="AF125" s="156"/>
      <c r="AG125" s="156"/>
      <c r="AH125" s="159">
        <f t="shared" si="141"/>
        <v>0</v>
      </c>
      <c r="AI125" s="160">
        <f t="shared" si="142"/>
        <v>0</v>
      </c>
      <c r="AJ125" s="161">
        <f t="shared" si="143"/>
        <v>0</v>
      </c>
      <c r="AK125" s="162">
        <f t="shared" si="144"/>
        <v>0</v>
      </c>
      <c r="AL125" s="160">
        <f t="shared" si="145"/>
        <v>0</v>
      </c>
      <c r="AM125" s="159">
        <f t="shared" si="146"/>
        <v>0</v>
      </c>
      <c r="AN125" s="156"/>
      <c r="AO125" s="156"/>
      <c r="AP125" s="156"/>
      <c r="AQ125" s="159">
        <f t="shared" si="147"/>
        <v>0</v>
      </c>
      <c r="AR125" s="156"/>
      <c r="AS125" s="156"/>
      <c r="AT125" s="156"/>
      <c r="AU125" s="163">
        <f t="shared" si="148"/>
        <v>0</v>
      </c>
      <c r="AV125" s="160">
        <f t="shared" si="149"/>
        <v>0</v>
      </c>
      <c r="AW125" s="164">
        <f t="shared" si="150"/>
        <v>0</v>
      </c>
      <c r="AX125" s="163">
        <f t="shared" si="151"/>
        <v>0</v>
      </c>
      <c r="AY125" s="160">
        <f t="shared" si="152"/>
        <v>0</v>
      </c>
      <c r="AZ125" s="160">
        <f t="shared" si="153"/>
        <v>0</v>
      </c>
      <c r="BA125" s="159">
        <f t="shared" si="154"/>
        <v>0</v>
      </c>
      <c r="BB125" s="156"/>
      <c r="BC125" s="156"/>
      <c r="BD125" s="156"/>
      <c r="BE125" s="159">
        <f t="shared" si="155"/>
        <v>0</v>
      </c>
      <c r="BF125" s="156"/>
      <c r="BG125" s="156"/>
      <c r="BH125" s="156"/>
      <c r="BI125" s="160">
        <f t="shared" si="156"/>
        <v>0</v>
      </c>
      <c r="BJ125" s="159">
        <f t="shared" si="157"/>
        <v>0</v>
      </c>
      <c r="BK125" s="164">
        <f t="shared" si="158"/>
        <v>0</v>
      </c>
      <c r="BL125" s="163">
        <f t="shared" si="159"/>
        <v>0</v>
      </c>
      <c r="BM125" s="160">
        <f t="shared" si="160"/>
        <v>0</v>
      </c>
      <c r="BN125" s="160">
        <f t="shared" si="161"/>
        <v>0</v>
      </c>
      <c r="BO125" s="159">
        <f t="shared" si="162"/>
        <v>0</v>
      </c>
      <c r="BP125" s="156"/>
      <c r="BQ125" s="156"/>
      <c r="BR125" s="159">
        <f t="shared" si="163"/>
        <v>0</v>
      </c>
      <c r="BS125" s="156"/>
      <c r="BT125" s="156"/>
      <c r="BU125" s="159">
        <f t="shared" si="164"/>
        <v>0</v>
      </c>
      <c r="BV125" s="160">
        <f t="shared" si="165"/>
        <v>0</v>
      </c>
      <c r="BW125" s="161">
        <f t="shared" si="166"/>
        <v>0</v>
      </c>
      <c r="BX125" s="162">
        <f t="shared" si="167"/>
        <v>0</v>
      </c>
      <c r="BY125" s="160">
        <f t="shared" si="168"/>
        <v>0</v>
      </c>
      <c r="BZ125" s="159">
        <f t="shared" si="169"/>
        <v>0</v>
      </c>
      <c r="CA125" s="156"/>
      <c r="CB125" s="156"/>
      <c r="CC125" s="156"/>
      <c r="CD125" s="159">
        <f t="shared" si="170"/>
        <v>0</v>
      </c>
      <c r="CE125" s="156"/>
      <c r="CF125" s="156"/>
      <c r="CG125" s="156"/>
      <c r="CH125" s="159">
        <f t="shared" si="171"/>
        <v>0</v>
      </c>
      <c r="CI125" s="160">
        <f t="shared" si="172"/>
        <v>0</v>
      </c>
      <c r="CJ125" s="164">
        <f t="shared" si="173"/>
        <v>0</v>
      </c>
      <c r="CK125" s="163">
        <f t="shared" si="174"/>
        <v>0</v>
      </c>
      <c r="CL125" s="163">
        <f t="shared" si="175"/>
        <v>0</v>
      </c>
      <c r="CM125" s="160">
        <f t="shared" si="176"/>
        <v>0</v>
      </c>
      <c r="CN125" s="160">
        <f t="shared" si="177"/>
        <v>0</v>
      </c>
      <c r="CO125" s="156"/>
      <c r="CP125" s="156"/>
      <c r="CQ125" s="159">
        <f t="shared" si="178"/>
        <v>0</v>
      </c>
      <c r="CR125" s="161">
        <f t="shared" si="179"/>
        <v>0</v>
      </c>
      <c r="CS125" s="162">
        <f t="shared" si="180"/>
        <v>0</v>
      </c>
      <c r="CT125" s="160">
        <f t="shared" si="181"/>
        <v>0</v>
      </c>
      <c r="CU125" s="160">
        <f t="shared" si="182"/>
        <v>0</v>
      </c>
      <c r="CV125" s="156"/>
      <c r="CW125" s="156"/>
      <c r="CX125" s="159">
        <f t="shared" si="183"/>
        <v>0</v>
      </c>
      <c r="CY125" s="161">
        <f t="shared" si="184"/>
        <v>0</v>
      </c>
      <c r="CZ125" s="162">
        <f t="shared" si="185"/>
        <v>0</v>
      </c>
      <c r="DA125" s="160">
        <f t="shared" si="186"/>
        <v>0</v>
      </c>
      <c r="DB125" s="160">
        <f t="shared" si="187"/>
        <v>0</v>
      </c>
      <c r="DC125" s="218">
        <f t="shared" si="109"/>
        <v>0</v>
      </c>
      <c r="DD125" s="160" t="str">
        <f t="shared" si="188"/>
        <v>دون المســـتوى</v>
      </c>
      <c r="DE125" s="165">
        <f t="shared" si="189"/>
        <v>14</v>
      </c>
      <c r="DF125" s="156"/>
      <c r="DG125" s="156"/>
      <c r="DH125" s="159">
        <f t="shared" si="190"/>
        <v>0</v>
      </c>
      <c r="DI125" s="156"/>
      <c r="DJ125" s="156"/>
      <c r="DK125" s="160">
        <f t="shared" si="191"/>
        <v>0</v>
      </c>
      <c r="DL125" s="163">
        <f t="shared" si="192"/>
        <v>0</v>
      </c>
      <c r="DM125" s="161">
        <f t="shared" si="193"/>
        <v>0</v>
      </c>
      <c r="DN125" s="162">
        <f t="shared" si="194"/>
        <v>0</v>
      </c>
      <c r="DO125" s="160">
        <f t="shared" si="195"/>
        <v>0</v>
      </c>
      <c r="DP125" s="160">
        <f t="shared" si="196"/>
        <v>0</v>
      </c>
      <c r="DQ125" s="156"/>
      <c r="DR125" s="156"/>
      <c r="DS125" s="157">
        <f t="shared" si="197"/>
        <v>0</v>
      </c>
      <c r="DT125" s="156"/>
      <c r="DU125" s="156"/>
      <c r="DV125" s="159">
        <f t="shared" si="198"/>
        <v>0</v>
      </c>
      <c r="DW125" s="160">
        <f t="shared" si="199"/>
        <v>0</v>
      </c>
      <c r="DX125" s="161">
        <f t="shared" si="200"/>
        <v>0</v>
      </c>
      <c r="DY125" s="162">
        <f t="shared" si="201"/>
        <v>0</v>
      </c>
      <c r="DZ125" s="160">
        <f t="shared" si="202"/>
        <v>0</v>
      </c>
      <c r="EA125" s="159">
        <f t="shared" si="203"/>
        <v>0</v>
      </c>
      <c r="EB125" s="135" t="str">
        <f t="shared" si="110"/>
        <v>/ لغة عربية</v>
      </c>
      <c r="EC125" s="135" t="str">
        <f t="shared" si="111"/>
        <v>/ لغة انجليزية</v>
      </c>
      <c r="ED125" s="135" t="str">
        <f t="shared" si="112"/>
        <v>/ دراسات إجتماعية</v>
      </c>
      <c r="EE125" s="135" t="str">
        <f t="shared" si="113"/>
        <v>/ رياضيات</v>
      </c>
      <c r="EF125" s="135" t="str">
        <f t="shared" si="114"/>
        <v>/ علوم</v>
      </c>
      <c r="EG125" s="135" t="str">
        <f t="shared" si="115"/>
        <v>/ تربية فنية</v>
      </c>
      <c r="EH125" s="135" t="str">
        <f t="shared" si="116"/>
        <v>/ حاسب آلى</v>
      </c>
      <c r="EI125" s="135" t="str">
        <f t="shared" si="204"/>
        <v>/ نشـــاط1</v>
      </c>
      <c r="EJ125" s="135" t="str">
        <f t="shared" si="205"/>
        <v>/ نشـــاط2</v>
      </c>
      <c r="EK125" s="135" t="str">
        <f t="shared" si="206"/>
        <v>/ مجموع كلى</v>
      </c>
      <c r="EL125" s="135" t="str">
        <f t="shared" si="117"/>
        <v>/ تربية دينية</v>
      </c>
      <c r="EM125" s="135" t="str">
        <f t="shared" si="207"/>
        <v>/ لغــة فرنسيــــة</v>
      </c>
      <c r="EN125" s="135" t="str">
        <f t="shared" si="118"/>
        <v>1</v>
      </c>
      <c r="EO125" s="135" t="str">
        <f t="shared" si="119"/>
        <v>1</v>
      </c>
      <c r="EP125" s="136" t="str">
        <f t="shared" si="120"/>
        <v>1</v>
      </c>
      <c r="EQ125" s="137" t="str">
        <f t="shared" si="121"/>
        <v>1</v>
      </c>
      <c r="ER125" s="136" t="str">
        <f t="shared" si="122"/>
        <v>1</v>
      </c>
      <c r="ES125" s="136" t="str">
        <f t="shared" si="123"/>
        <v>1</v>
      </c>
      <c r="ET125" s="150" t="str">
        <f t="shared" si="124"/>
        <v>1</v>
      </c>
      <c r="EU125" s="138" t="str">
        <f t="shared" si="208"/>
        <v>1</v>
      </c>
      <c r="EV125" s="147" t="str">
        <f t="shared" si="209"/>
        <v>1</v>
      </c>
      <c r="EW125" s="123" t="str">
        <f t="shared" si="210"/>
        <v>1</v>
      </c>
      <c r="EX125" s="124" t="str">
        <f t="shared" si="125"/>
        <v>1</v>
      </c>
      <c r="EY125" s="124" t="str">
        <f t="shared" si="211"/>
        <v>1</v>
      </c>
      <c r="EZ125" s="35">
        <f t="shared" si="212"/>
        <v>12</v>
      </c>
      <c r="FA125" s="36" t="str">
        <f t="shared" si="213"/>
        <v>/ لـه دور ثــان فى مــواد</v>
      </c>
      <c r="FB125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26" spans="1:259" ht="20.25" x14ac:dyDescent="0.3">
      <c r="A126" s="187" t="str">
        <f>+IF(B126="","",SUBTOTAL(3,B$10:B126))</f>
        <v/>
      </c>
      <c r="B126" s="188"/>
      <c r="C126" s="176"/>
      <c r="D126" s="176"/>
      <c r="E126" s="189"/>
      <c r="F126" s="189"/>
      <c r="G126" s="176"/>
      <c r="H126" s="176"/>
      <c r="I126" s="175">
        <f t="shared" si="126"/>
        <v>0</v>
      </c>
      <c r="J126" s="176"/>
      <c r="K126" s="190"/>
      <c r="L126" s="177">
        <f t="shared" si="127"/>
        <v>0</v>
      </c>
      <c r="M126" s="178">
        <f t="shared" si="128"/>
        <v>0</v>
      </c>
      <c r="N126" s="179">
        <f t="shared" si="129"/>
        <v>0</v>
      </c>
      <c r="O126" s="180">
        <f t="shared" si="130"/>
        <v>0</v>
      </c>
      <c r="P126" s="178">
        <f t="shared" si="131"/>
        <v>0</v>
      </c>
      <c r="Q126" s="177">
        <f t="shared" si="132"/>
        <v>0</v>
      </c>
      <c r="R126" s="176"/>
      <c r="S126" s="176"/>
      <c r="T126" s="175">
        <f t="shared" si="133"/>
        <v>0</v>
      </c>
      <c r="U126" s="176"/>
      <c r="V126" s="176"/>
      <c r="W126" s="177">
        <f t="shared" si="134"/>
        <v>0</v>
      </c>
      <c r="X126" s="178">
        <f t="shared" si="135"/>
        <v>0</v>
      </c>
      <c r="Y126" s="179">
        <f t="shared" si="136"/>
        <v>0</v>
      </c>
      <c r="Z126" s="180">
        <f t="shared" si="137"/>
        <v>0</v>
      </c>
      <c r="AA126" s="178">
        <f t="shared" si="138"/>
        <v>0</v>
      </c>
      <c r="AB126" s="177">
        <f t="shared" si="139"/>
        <v>0</v>
      </c>
      <c r="AC126" s="176"/>
      <c r="AD126" s="176"/>
      <c r="AE126" s="175">
        <f t="shared" si="140"/>
        <v>0</v>
      </c>
      <c r="AF126" s="176"/>
      <c r="AG126" s="176"/>
      <c r="AH126" s="177">
        <f t="shared" si="141"/>
        <v>0</v>
      </c>
      <c r="AI126" s="178">
        <f t="shared" si="142"/>
        <v>0</v>
      </c>
      <c r="AJ126" s="179">
        <f t="shared" si="143"/>
        <v>0</v>
      </c>
      <c r="AK126" s="180">
        <f t="shared" si="144"/>
        <v>0</v>
      </c>
      <c r="AL126" s="178">
        <f t="shared" si="145"/>
        <v>0</v>
      </c>
      <c r="AM126" s="177">
        <f t="shared" si="146"/>
        <v>0</v>
      </c>
      <c r="AN126" s="176"/>
      <c r="AO126" s="176"/>
      <c r="AP126" s="176"/>
      <c r="AQ126" s="177">
        <f t="shared" si="147"/>
        <v>0</v>
      </c>
      <c r="AR126" s="176"/>
      <c r="AS126" s="176"/>
      <c r="AT126" s="176"/>
      <c r="AU126" s="181">
        <f t="shared" si="148"/>
        <v>0</v>
      </c>
      <c r="AV126" s="178">
        <f t="shared" si="149"/>
        <v>0</v>
      </c>
      <c r="AW126" s="182">
        <f t="shared" si="150"/>
        <v>0</v>
      </c>
      <c r="AX126" s="181">
        <f t="shared" si="151"/>
        <v>0</v>
      </c>
      <c r="AY126" s="178">
        <f t="shared" si="152"/>
        <v>0</v>
      </c>
      <c r="AZ126" s="178">
        <f t="shared" si="153"/>
        <v>0</v>
      </c>
      <c r="BA126" s="177">
        <f t="shared" si="154"/>
        <v>0</v>
      </c>
      <c r="BB126" s="176"/>
      <c r="BC126" s="176"/>
      <c r="BD126" s="176"/>
      <c r="BE126" s="177">
        <f t="shared" si="155"/>
        <v>0</v>
      </c>
      <c r="BF126" s="176"/>
      <c r="BG126" s="176"/>
      <c r="BH126" s="176"/>
      <c r="BI126" s="178">
        <f t="shared" si="156"/>
        <v>0</v>
      </c>
      <c r="BJ126" s="177">
        <f t="shared" si="157"/>
        <v>0</v>
      </c>
      <c r="BK126" s="182">
        <f t="shared" si="158"/>
        <v>0</v>
      </c>
      <c r="BL126" s="181">
        <f t="shared" si="159"/>
        <v>0</v>
      </c>
      <c r="BM126" s="178">
        <f t="shared" si="160"/>
        <v>0</v>
      </c>
      <c r="BN126" s="178">
        <f t="shared" si="161"/>
        <v>0</v>
      </c>
      <c r="BO126" s="177">
        <f t="shared" si="162"/>
        <v>0</v>
      </c>
      <c r="BP126" s="176"/>
      <c r="BQ126" s="176"/>
      <c r="BR126" s="177">
        <f t="shared" si="163"/>
        <v>0</v>
      </c>
      <c r="BS126" s="176"/>
      <c r="BT126" s="176"/>
      <c r="BU126" s="177">
        <f t="shared" si="164"/>
        <v>0</v>
      </c>
      <c r="BV126" s="178">
        <f t="shared" si="165"/>
        <v>0</v>
      </c>
      <c r="BW126" s="179">
        <f t="shared" si="166"/>
        <v>0</v>
      </c>
      <c r="BX126" s="180">
        <f t="shared" si="167"/>
        <v>0</v>
      </c>
      <c r="BY126" s="178">
        <f t="shared" si="168"/>
        <v>0</v>
      </c>
      <c r="BZ126" s="177">
        <f t="shared" si="169"/>
        <v>0</v>
      </c>
      <c r="CA126" s="176"/>
      <c r="CB126" s="176"/>
      <c r="CC126" s="176"/>
      <c r="CD126" s="177">
        <f t="shared" si="170"/>
        <v>0</v>
      </c>
      <c r="CE126" s="176"/>
      <c r="CF126" s="176"/>
      <c r="CG126" s="176"/>
      <c r="CH126" s="177">
        <f t="shared" si="171"/>
        <v>0</v>
      </c>
      <c r="CI126" s="178">
        <f t="shared" si="172"/>
        <v>0</v>
      </c>
      <c r="CJ126" s="182">
        <f t="shared" si="173"/>
        <v>0</v>
      </c>
      <c r="CK126" s="181">
        <f t="shared" si="174"/>
        <v>0</v>
      </c>
      <c r="CL126" s="181">
        <f t="shared" si="175"/>
        <v>0</v>
      </c>
      <c r="CM126" s="178">
        <f t="shared" si="176"/>
        <v>0</v>
      </c>
      <c r="CN126" s="178">
        <f t="shared" si="177"/>
        <v>0</v>
      </c>
      <c r="CO126" s="176"/>
      <c r="CP126" s="167"/>
      <c r="CQ126" s="171">
        <f t="shared" si="178"/>
        <v>0</v>
      </c>
      <c r="CR126" s="173">
        <f t="shared" si="179"/>
        <v>0</v>
      </c>
      <c r="CS126" s="174">
        <f t="shared" si="180"/>
        <v>0</v>
      </c>
      <c r="CT126" s="172">
        <f t="shared" si="181"/>
        <v>0</v>
      </c>
      <c r="CU126" s="172">
        <f t="shared" si="182"/>
        <v>0</v>
      </c>
      <c r="CV126" s="176"/>
      <c r="CW126" s="167"/>
      <c r="CX126" s="171">
        <f t="shared" si="183"/>
        <v>0</v>
      </c>
      <c r="CY126" s="173">
        <f t="shared" si="184"/>
        <v>0</v>
      </c>
      <c r="CZ126" s="174">
        <f t="shared" si="185"/>
        <v>0</v>
      </c>
      <c r="DA126" s="172">
        <f t="shared" si="186"/>
        <v>0</v>
      </c>
      <c r="DB126" s="172">
        <f t="shared" si="187"/>
        <v>0</v>
      </c>
      <c r="DC126" s="218">
        <f t="shared" si="109"/>
        <v>0</v>
      </c>
      <c r="DD126" s="160" t="str">
        <f t="shared" si="188"/>
        <v>دون المســـتوى</v>
      </c>
      <c r="DE126" s="165">
        <f t="shared" si="189"/>
        <v>14</v>
      </c>
      <c r="DF126" s="176"/>
      <c r="DG126" s="176"/>
      <c r="DH126" s="177">
        <f t="shared" si="190"/>
        <v>0</v>
      </c>
      <c r="DI126" s="176"/>
      <c r="DJ126" s="176"/>
      <c r="DK126" s="178">
        <f t="shared" si="191"/>
        <v>0</v>
      </c>
      <c r="DL126" s="181">
        <f t="shared" si="192"/>
        <v>0</v>
      </c>
      <c r="DM126" s="179">
        <f t="shared" si="193"/>
        <v>0</v>
      </c>
      <c r="DN126" s="180">
        <f t="shared" si="194"/>
        <v>0</v>
      </c>
      <c r="DO126" s="178">
        <f t="shared" si="195"/>
        <v>0</v>
      </c>
      <c r="DP126" s="178">
        <f t="shared" si="196"/>
        <v>0</v>
      </c>
      <c r="DQ126" s="156"/>
      <c r="DR126" s="156"/>
      <c r="DS126" s="157">
        <f t="shared" si="197"/>
        <v>0</v>
      </c>
      <c r="DT126" s="156"/>
      <c r="DU126" s="156"/>
      <c r="DV126" s="159">
        <f t="shared" si="198"/>
        <v>0</v>
      </c>
      <c r="DW126" s="160">
        <f t="shared" si="199"/>
        <v>0</v>
      </c>
      <c r="DX126" s="161">
        <f t="shared" si="200"/>
        <v>0</v>
      </c>
      <c r="DY126" s="162">
        <f t="shared" si="201"/>
        <v>0</v>
      </c>
      <c r="DZ126" s="160">
        <f t="shared" si="202"/>
        <v>0</v>
      </c>
      <c r="EA126" s="159">
        <f t="shared" si="203"/>
        <v>0</v>
      </c>
      <c r="EB126" s="126" t="str">
        <f t="shared" si="110"/>
        <v>/ لغة عربية</v>
      </c>
      <c r="EC126" s="126" t="str">
        <f t="shared" si="111"/>
        <v>/ لغة انجليزية</v>
      </c>
      <c r="ED126" s="126" t="str">
        <f t="shared" si="112"/>
        <v>/ دراسات إجتماعية</v>
      </c>
      <c r="EE126" s="126" t="str">
        <f t="shared" si="113"/>
        <v>/ رياضيات</v>
      </c>
      <c r="EF126" s="126" t="str">
        <f t="shared" si="114"/>
        <v>/ علوم</v>
      </c>
      <c r="EG126" s="126" t="str">
        <f t="shared" si="115"/>
        <v>/ تربية فنية</v>
      </c>
      <c r="EH126" s="126" t="str">
        <f t="shared" si="116"/>
        <v>/ حاسب آلى</v>
      </c>
      <c r="EI126" s="126" t="str">
        <f t="shared" si="204"/>
        <v>/ نشـــاط1</v>
      </c>
      <c r="EJ126" s="126" t="str">
        <f t="shared" si="205"/>
        <v>/ نشـــاط2</v>
      </c>
      <c r="EK126" s="139" t="str">
        <f t="shared" si="206"/>
        <v>/ مجموع كلى</v>
      </c>
      <c r="EL126" s="126" t="str">
        <f t="shared" si="117"/>
        <v>/ تربية دينية</v>
      </c>
      <c r="EM126" s="126" t="str">
        <f t="shared" si="207"/>
        <v>/ لغــة فرنسيــــة</v>
      </c>
      <c r="EN126" s="126" t="str">
        <f t="shared" si="118"/>
        <v>1</v>
      </c>
      <c r="EO126" s="126" t="str">
        <f t="shared" si="119"/>
        <v>1</v>
      </c>
      <c r="EP126" s="126" t="str">
        <f t="shared" si="120"/>
        <v>1</v>
      </c>
      <c r="EQ126" s="126" t="str">
        <f t="shared" si="121"/>
        <v>1</v>
      </c>
      <c r="ER126" s="126" t="str">
        <f t="shared" si="122"/>
        <v>1</v>
      </c>
      <c r="ES126" s="126" t="str">
        <f t="shared" si="123"/>
        <v>1</v>
      </c>
      <c r="ET126" s="151" t="str">
        <f t="shared" si="124"/>
        <v>1</v>
      </c>
      <c r="EU126" s="126" t="str">
        <f t="shared" si="208"/>
        <v>1</v>
      </c>
      <c r="EV126" s="148" t="str">
        <f t="shared" si="209"/>
        <v>1</v>
      </c>
      <c r="EW126" s="125" t="str">
        <f t="shared" si="210"/>
        <v>1</v>
      </c>
      <c r="EX126" s="126" t="str">
        <f t="shared" si="125"/>
        <v>1</v>
      </c>
      <c r="EY126" s="126" t="str">
        <f t="shared" si="211"/>
        <v>1</v>
      </c>
      <c r="EZ126" s="62">
        <f t="shared" si="212"/>
        <v>12</v>
      </c>
      <c r="FA126" s="63" t="str">
        <f t="shared" si="213"/>
        <v>/ لـه دور ثــان فى مــواد</v>
      </c>
      <c r="FB126" s="64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27" spans="1:259" ht="20.25" x14ac:dyDescent="0.3">
      <c r="A127" s="154" t="str">
        <f>+IF(B127="","",SUBTOTAL(3,B$10:B127))</f>
        <v/>
      </c>
      <c r="B127" s="186"/>
      <c r="C127" s="156"/>
      <c r="D127" s="156"/>
      <c r="E127" s="183"/>
      <c r="F127" s="183"/>
      <c r="G127" s="156"/>
      <c r="H127" s="156"/>
      <c r="I127" s="157">
        <f t="shared" si="126"/>
        <v>0</v>
      </c>
      <c r="J127" s="156"/>
      <c r="K127" s="158"/>
      <c r="L127" s="159">
        <f t="shared" si="127"/>
        <v>0</v>
      </c>
      <c r="M127" s="160">
        <f t="shared" si="128"/>
        <v>0</v>
      </c>
      <c r="N127" s="161">
        <f t="shared" si="129"/>
        <v>0</v>
      </c>
      <c r="O127" s="162">
        <f t="shared" si="130"/>
        <v>0</v>
      </c>
      <c r="P127" s="160">
        <f t="shared" si="131"/>
        <v>0</v>
      </c>
      <c r="Q127" s="159">
        <f t="shared" si="132"/>
        <v>0</v>
      </c>
      <c r="R127" s="156"/>
      <c r="S127" s="156"/>
      <c r="T127" s="157">
        <f t="shared" si="133"/>
        <v>0</v>
      </c>
      <c r="U127" s="156"/>
      <c r="V127" s="156"/>
      <c r="W127" s="159">
        <f t="shared" si="134"/>
        <v>0</v>
      </c>
      <c r="X127" s="160">
        <f t="shared" si="135"/>
        <v>0</v>
      </c>
      <c r="Y127" s="161">
        <f t="shared" si="136"/>
        <v>0</v>
      </c>
      <c r="Z127" s="162">
        <f t="shared" si="137"/>
        <v>0</v>
      </c>
      <c r="AA127" s="160">
        <f t="shared" si="138"/>
        <v>0</v>
      </c>
      <c r="AB127" s="159">
        <f t="shared" si="139"/>
        <v>0</v>
      </c>
      <c r="AC127" s="156"/>
      <c r="AD127" s="156"/>
      <c r="AE127" s="157">
        <f t="shared" si="140"/>
        <v>0</v>
      </c>
      <c r="AF127" s="156"/>
      <c r="AG127" s="156"/>
      <c r="AH127" s="159">
        <f t="shared" si="141"/>
        <v>0</v>
      </c>
      <c r="AI127" s="160">
        <f t="shared" si="142"/>
        <v>0</v>
      </c>
      <c r="AJ127" s="161">
        <f t="shared" si="143"/>
        <v>0</v>
      </c>
      <c r="AK127" s="162">
        <f t="shared" si="144"/>
        <v>0</v>
      </c>
      <c r="AL127" s="160">
        <f t="shared" si="145"/>
        <v>0</v>
      </c>
      <c r="AM127" s="159">
        <f t="shared" si="146"/>
        <v>0</v>
      </c>
      <c r="AN127" s="156"/>
      <c r="AO127" s="156"/>
      <c r="AP127" s="156"/>
      <c r="AQ127" s="159">
        <f t="shared" si="147"/>
        <v>0</v>
      </c>
      <c r="AR127" s="156"/>
      <c r="AS127" s="156"/>
      <c r="AT127" s="156"/>
      <c r="AU127" s="163">
        <f t="shared" si="148"/>
        <v>0</v>
      </c>
      <c r="AV127" s="160">
        <f t="shared" si="149"/>
        <v>0</v>
      </c>
      <c r="AW127" s="164">
        <f t="shared" si="150"/>
        <v>0</v>
      </c>
      <c r="AX127" s="163">
        <f t="shared" si="151"/>
        <v>0</v>
      </c>
      <c r="AY127" s="160">
        <f t="shared" si="152"/>
        <v>0</v>
      </c>
      <c r="AZ127" s="160">
        <f t="shared" si="153"/>
        <v>0</v>
      </c>
      <c r="BA127" s="159">
        <f t="shared" si="154"/>
        <v>0</v>
      </c>
      <c r="BB127" s="156"/>
      <c r="BC127" s="156"/>
      <c r="BD127" s="156"/>
      <c r="BE127" s="159">
        <f t="shared" si="155"/>
        <v>0</v>
      </c>
      <c r="BF127" s="156"/>
      <c r="BG127" s="156"/>
      <c r="BH127" s="156"/>
      <c r="BI127" s="160">
        <f t="shared" si="156"/>
        <v>0</v>
      </c>
      <c r="BJ127" s="159">
        <f t="shared" si="157"/>
        <v>0</v>
      </c>
      <c r="BK127" s="164">
        <f t="shared" si="158"/>
        <v>0</v>
      </c>
      <c r="BL127" s="163">
        <f t="shared" si="159"/>
        <v>0</v>
      </c>
      <c r="BM127" s="160">
        <f t="shared" si="160"/>
        <v>0</v>
      </c>
      <c r="BN127" s="160">
        <f t="shared" si="161"/>
        <v>0</v>
      </c>
      <c r="BO127" s="159">
        <f t="shared" si="162"/>
        <v>0</v>
      </c>
      <c r="BP127" s="156"/>
      <c r="BQ127" s="156"/>
      <c r="BR127" s="159">
        <f t="shared" si="163"/>
        <v>0</v>
      </c>
      <c r="BS127" s="156"/>
      <c r="BT127" s="156"/>
      <c r="BU127" s="159">
        <f t="shared" si="164"/>
        <v>0</v>
      </c>
      <c r="BV127" s="160">
        <f t="shared" si="165"/>
        <v>0</v>
      </c>
      <c r="BW127" s="161">
        <f t="shared" si="166"/>
        <v>0</v>
      </c>
      <c r="BX127" s="162">
        <f t="shared" si="167"/>
        <v>0</v>
      </c>
      <c r="BY127" s="160">
        <f t="shared" si="168"/>
        <v>0</v>
      </c>
      <c r="BZ127" s="159">
        <f t="shared" si="169"/>
        <v>0</v>
      </c>
      <c r="CA127" s="156"/>
      <c r="CB127" s="156"/>
      <c r="CC127" s="156"/>
      <c r="CD127" s="159">
        <f t="shared" si="170"/>
        <v>0</v>
      </c>
      <c r="CE127" s="156"/>
      <c r="CF127" s="156"/>
      <c r="CG127" s="156"/>
      <c r="CH127" s="159">
        <f t="shared" si="171"/>
        <v>0</v>
      </c>
      <c r="CI127" s="160">
        <f t="shared" si="172"/>
        <v>0</v>
      </c>
      <c r="CJ127" s="164">
        <f t="shared" si="173"/>
        <v>0</v>
      </c>
      <c r="CK127" s="163">
        <f t="shared" si="174"/>
        <v>0</v>
      </c>
      <c r="CL127" s="163">
        <f t="shared" si="175"/>
        <v>0</v>
      </c>
      <c r="CM127" s="160">
        <f t="shared" si="176"/>
        <v>0</v>
      </c>
      <c r="CN127" s="160">
        <f t="shared" si="177"/>
        <v>0</v>
      </c>
      <c r="CO127" s="156"/>
      <c r="CP127" s="156"/>
      <c r="CQ127" s="159">
        <f t="shared" si="178"/>
        <v>0</v>
      </c>
      <c r="CR127" s="161">
        <f t="shared" si="179"/>
        <v>0</v>
      </c>
      <c r="CS127" s="162">
        <f t="shared" si="180"/>
        <v>0</v>
      </c>
      <c r="CT127" s="160">
        <f t="shared" si="181"/>
        <v>0</v>
      </c>
      <c r="CU127" s="160">
        <f t="shared" si="182"/>
        <v>0</v>
      </c>
      <c r="CV127" s="156"/>
      <c r="CW127" s="156"/>
      <c r="CX127" s="159">
        <f t="shared" si="183"/>
        <v>0</v>
      </c>
      <c r="CY127" s="161">
        <f t="shared" si="184"/>
        <v>0</v>
      </c>
      <c r="CZ127" s="162">
        <f t="shared" si="185"/>
        <v>0</v>
      </c>
      <c r="DA127" s="160">
        <f t="shared" si="186"/>
        <v>0</v>
      </c>
      <c r="DB127" s="160">
        <f t="shared" si="187"/>
        <v>0</v>
      </c>
      <c r="DC127" s="218">
        <f t="shared" si="109"/>
        <v>0</v>
      </c>
      <c r="DD127" s="160" t="str">
        <f t="shared" si="188"/>
        <v>دون المســـتوى</v>
      </c>
      <c r="DE127" s="165">
        <f t="shared" si="189"/>
        <v>14</v>
      </c>
      <c r="DF127" s="156"/>
      <c r="DG127" s="156"/>
      <c r="DH127" s="159">
        <f t="shared" si="190"/>
        <v>0</v>
      </c>
      <c r="DI127" s="156"/>
      <c r="DJ127" s="156"/>
      <c r="DK127" s="160">
        <f t="shared" si="191"/>
        <v>0</v>
      </c>
      <c r="DL127" s="163">
        <f t="shared" si="192"/>
        <v>0</v>
      </c>
      <c r="DM127" s="161">
        <f t="shared" si="193"/>
        <v>0</v>
      </c>
      <c r="DN127" s="162">
        <f t="shared" si="194"/>
        <v>0</v>
      </c>
      <c r="DO127" s="160">
        <f t="shared" si="195"/>
        <v>0</v>
      </c>
      <c r="DP127" s="160">
        <f t="shared" si="196"/>
        <v>0</v>
      </c>
      <c r="DQ127" s="156"/>
      <c r="DR127" s="156"/>
      <c r="DS127" s="157">
        <f t="shared" si="197"/>
        <v>0</v>
      </c>
      <c r="DT127" s="156"/>
      <c r="DU127" s="156"/>
      <c r="DV127" s="159">
        <f t="shared" si="198"/>
        <v>0</v>
      </c>
      <c r="DW127" s="160">
        <f t="shared" si="199"/>
        <v>0</v>
      </c>
      <c r="DX127" s="161">
        <f t="shared" si="200"/>
        <v>0</v>
      </c>
      <c r="DY127" s="162">
        <f t="shared" si="201"/>
        <v>0</v>
      </c>
      <c r="DZ127" s="160">
        <f t="shared" si="202"/>
        <v>0</v>
      </c>
      <c r="EA127" s="159">
        <f t="shared" si="203"/>
        <v>0</v>
      </c>
      <c r="EB127" s="135" t="str">
        <f t="shared" si="110"/>
        <v>/ لغة عربية</v>
      </c>
      <c r="EC127" s="135" t="str">
        <f t="shared" si="111"/>
        <v>/ لغة انجليزية</v>
      </c>
      <c r="ED127" s="135" t="str">
        <f t="shared" si="112"/>
        <v>/ دراسات إجتماعية</v>
      </c>
      <c r="EE127" s="135" t="str">
        <f t="shared" si="113"/>
        <v>/ رياضيات</v>
      </c>
      <c r="EF127" s="135" t="str">
        <f t="shared" si="114"/>
        <v>/ علوم</v>
      </c>
      <c r="EG127" s="135" t="str">
        <f t="shared" si="115"/>
        <v>/ تربية فنية</v>
      </c>
      <c r="EH127" s="135" t="str">
        <f t="shared" si="116"/>
        <v>/ حاسب آلى</v>
      </c>
      <c r="EI127" s="135" t="str">
        <f t="shared" si="204"/>
        <v>/ نشـــاط1</v>
      </c>
      <c r="EJ127" s="135" t="str">
        <f t="shared" si="205"/>
        <v>/ نشـــاط2</v>
      </c>
      <c r="EK127" s="135" t="str">
        <f t="shared" si="206"/>
        <v>/ مجموع كلى</v>
      </c>
      <c r="EL127" s="135" t="str">
        <f t="shared" si="117"/>
        <v>/ تربية دينية</v>
      </c>
      <c r="EM127" s="135" t="str">
        <f t="shared" si="207"/>
        <v>/ لغــة فرنسيــــة</v>
      </c>
      <c r="EN127" s="135" t="str">
        <f t="shared" si="118"/>
        <v>1</v>
      </c>
      <c r="EO127" s="135" t="str">
        <f t="shared" si="119"/>
        <v>1</v>
      </c>
      <c r="EP127" s="136" t="str">
        <f t="shared" si="120"/>
        <v>1</v>
      </c>
      <c r="EQ127" s="137" t="str">
        <f t="shared" si="121"/>
        <v>1</v>
      </c>
      <c r="ER127" s="136" t="str">
        <f t="shared" si="122"/>
        <v>1</v>
      </c>
      <c r="ES127" s="136" t="str">
        <f t="shared" si="123"/>
        <v>1</v>
      </c>
      <c r="ET127" s="150" t="str">
        <f t="shared" si="124"/>
        <v>1</v>
      </c>
      <c r="EU127" s="138" t="str">
        <f t="shared" si="208"/>
        <v>1</v>
      </c>
      <c r="EV127" s="147" t="str">
        <f t="shared" si="209"/>
        <v>1</v>
      </c>
      <c r="EW127" s="123" t="str">
        <f t="shared" si="210"/>
        <v>1</v>
      </c>
      <c r="EX127" s="124" t="str">
        <f t="shared" si="125"/>
        <v>1</v>
      </c>
      <c r="EY127" s="124" t="str">
        <f t="shared" si="211"/>
        <v>1</v>
      </c>
      <c r="EZ127" s="35">
        <f t="shared" si="212"/>
        <v>12</v>
      </c>
      <c r="FA127" s="36" t="str">
        <f t="shared" si="213"/>
        <v>/ لـه دور ثــان فى مــواد</v>
      </c>
      <c r="FB127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28" spans="1:259" ht="20.25" x14ac:dyDescent="0.3">
      <c r="A128" s="154" t="str">
        <f>+IF(B128="","",SUBTOTAL(3,B$10:B128))</f>
        <v/>
      </c>
      <c r="B128" s="186"/>
      <c r="C128" s="156"/>
      <c r="D128" s="156"/>
      <c r="E128" s="183"/>
      <c r="F128" s="183"/>
      <c r="G128" s="156"/>
      <c r="H128" s="156"/>
      <c r="I128" s="157">
        <f t="shared" si="126"/>
        <v>0</v>
      </c>
      <c r="J128" s="156"/>
      <c r="K128" s="158"/>
      <c r="L128" s="159">
        <f t="shared" si="127"/>
        <v>0</v>
      </c>
      <c r="M128" s="160">
        <f t="shared" si="128"/>
        <v>0</v>
      </c>
      <c r="N128" s="161">
        <f t="shared" si="129"/>
        <v>0</v>
      </c>
      <c r="O128" s="162">
        <f t="shared" si="130"/>
        <v>0</v>
      </c>
      <c r="P128" s="160">
        <f t="shared" si="131"/>
        <v>0</v>
      </c>
      <c r="Q128" s="159">
        <f t="shared" si="132"/>
        <v>0</v>
      </c>
      <c r="R128" s="156"/>
      <c r="S128" s="156"/>
      <c r="T128" s="157">
        <f t="shared" si="133"/>
        <v>0</v>
      </c>
      <c r="U128" s="156"/>
      <c r="V128" s="156"/>
      <c r="W128" s="159">
        <f t="shared" si="134"/>
        <v>0</v>
      </c>
      <c r="X128" s="160">
        <f t="shared" si="135"/>
        <v>0</v>
      </c>
      <c r="Y128" s="161">
        <f t="shared" si="136"/>
        <v>0</v>
      </c>
      <c r="Z128" s="162">
        <f t="shared" si="137"/>
        <v>0</v>
      </c>
      <c r="AA128" s="160">
        <f t="shared" si="138"/>
        <v>0</v>
      </c>
      <c r="AB128" s="159">
        <f t="shared" si="139"/>
        <v>0</v>
      </c>
      <c r="AC128" s="156"/>
      <c r="AD128" s="156"/>
      <c r="AE128" s="157">
        <f t="shared" si="140"/>
        <v>0</v>
      </c>
      <c r="AF128" s="156"/>
      <c r="AG128" s="156"/>
      <c r="AH128" s="159">
        <f t="shared" si="141"/>
        <v>0</v>
      </c>
      <c r="AI128" s="160">
        <f t="shared" si="142"/>
        <v>0</v>
      </c>
      <c r="AJ128" s="161">
        <f t="shared" si="143"/>
        <v>0</v>
      </c>
      <c r="AK128" s="162">
        <f t="shared" si="144"/>
        <v>0</v>
      </c>
      <c r="AL128" s="160">
        <f t="shared" si="145"/>
        <v>0</v>
      </c>
      <c r="AM128" s="159">
        <f t="shared" si="146"/>
        <v>0</v>
      </c>
      <c r="AN128" s="156"/>
      <c r="AO128" s="156"/>
      <c r="AP128" s="156"/>
      <c r="AQ128" s="159">
        <f t="shared" si="147"/>
        <v>0</v>
      </c>
      <c r="AR128" s="156"/>
      <c r="AS128" s="156"/>
      <c r="AT128" s="156"/>
      <c r="AU128" s="163">
        <f t="shared" si="148"/>
        <v>0</v>
      </c>
      <c r="AV128" s="160">
        <f t="shared" si="149"/>
        <v>0</v>
      </c>
      <c r="AW128" s="164">
        <f t="shared" si="150"/>
        <v>0</v>
      </c>
      <c r="AX128" s="163">
        <f t="shared" si="151"/>
        <v>0</v>
      </c>
      <c r="AY128" s="160">
        <f t="shared" si="152"/>
        <v>0</v>
      </c>
      <c r="AZ128" s="160">
        <f t="shared" si="153"/>
        <v>0</v>
      </c>
      <c r="BA128" s="159">
        <f t="shared" si="154"/>
        <v>0</v>
      </c>
      <c r="BB128" s="156"/>
      <c r="BC128" s="156"/>
      <c r="BD128" s="156"/>
      <c r="BE128" s="159">
        <f t="shared" si="155"/>
        <v>0</v>
      </c>
      <c r="BF128" s="156"/>
      <c r="BG128" s="156"/>
      <c r="BH128" s="156"/>
      <c r="BI128" s="160">
        <f t="shared" si="156"/>
        <v>0</v>
      </c>
      <c r="BJ128" s="159">
        <f t="shared" si="157"/>
        <v>0</v>
      </c>
      <c r="BK128" s="164">
        <f t="shared" si="158"/>
        <v>0</v>
      </c>
      <c r="BL128" s="163">
        <f t="shared" si="159"/>
        <v>0</v>
      </c>
      <c r="BM128" s="160">
        <f t="shared" si="160"/>
        <v>0</v>
      </c>
      <c r="BN128" s="160">
        <f t="shared" si="161"/>
        <v>0</v>
      </c>
      <c r="BO128" s="159">
        <f t="shared" si="162"/>
        <v>0</v>
      </c>
      <c r="BP128" s="156"/>
      <c r="BQ128" s="156"/>
      <c r="BR128" s="159">
        <f t="shared" si="163"/>
        <v>0</v>
      </c>
      <c r="BS128" s="156"/>
      <c r="BT128" s="156"/>
      <c r="BU128" s="159">
        <f t="shared" si="164"/>
        <v>0</v>
      </c>
      <c r="BV128" s="160">
        <f t="shared" si="165"/>
        <v>0</v>
      </c>
      <c r="BW128" s="161">
        <f t="shared" si="166"/>
        <v>0</v>
      </c>
      <c r="BX128" s="162">
        <f t="shared" si="167"/>
        <v>0</v>
      </c>
      <c r="BY128" s="160">
        <f t="shared" si="168"/>
        <v>0</v>
      </c>
      <c r="BZ128" s="159">
        <f t="shared" si="169"/>
        <v>0</v>
      </c>
      <c r="CA128" s="156"/>
      <c r="CB128" s="156"/>
      <c r="CC128" s="156"/>
      <c r="CD128" s="159">
        <f t="shared" si="170"/>
        <v>0</v>
      </c>
      <c r="CE128" s="156"/>
      <c r="CF128" s="156"/>
      <c r="CG128" s="156"/>
      <c r="CH128" s="159">
        <f t="shared" si="171"/>
        <v>0</v>
      </c>
      <c r="CI128" s="160">
        <f t="shared" si="172"/>
        <v>0</v>
      </c>
      <c r="CJ128" s="164">
        <f t="shared" si="173"/>
        <v>0</v>
      </c>
      <c r="CK128" s="163">
        <f t="shared" si="174"/>
        <v>0</v>
      </c>
      <c r="CL128" s="163">
        <f t="shared" si="175"/>
        <v>0</v>
      </c>
      <c r="CM128" s="160">
        <f t="shared" si="176"/>
        <v>0</v>
      </c>
      <c r="CN128" s="160">
        <f t="shared" si="177"/>
        <v>0</v>
      </c>
      <c r="CO128" s="156"/>
      <c r="CP128" s="156"/>
      <c r="CQ128" s="159">
        <f t="shared" si="178"/>
        <v>0</v>
      </c>
      <c r="CR128" s="161">
        <f t="shared" si="179"/>
        <v>0</v>
      </c>
      <c r="CS128" s="162">
        <f t="shared" si="180"/>
        <v>0</v>
      </c>
      <c r="CT128" s="160">
        <f t="shared" si="181"/>
        <v>0</v>
      </c>
      <c r="CU128" s="160">
        <f t="shared" si="182"/>
        <v>0</v>
      </c>
      <c r="CV128" s="156"/>
      <c r="CW128" s="156"/>
      <c r="CX128" s="159">
        <f t="shared" si="183"/>
        <v>0</v>
      </c>
      <c r="CY128" s="161">
        <f t="shared" si="184"/>
        <v>0</v>
      </c>
      <c r="CZ128" s="162">
        <f t="shared" si="185"/>
        <v>0</v>
      </c>
      <c r="DA128" s="160">
        <f t="shared" si="186"/>
        <v>0</v>
      </c>
      <c r="DB128" s="160">
        <f t="shared" si="187"/>
        <v>0</v>
      </c>
      <c r="DC128" s="218">
        <f t="shared" si="109"/>
        <v>0</v>
      </c>
      <c r="DD128" s="160" t="str">
        <f t="shared" si="188"/>
        <v>دون المســـتوى</v>
      </c>
      <c r="DE128" s="165">
        <f t="shared" si="189"/>
        <v>14</v>
      </c>
      <c r="DF128" s="156"/>
      <c r="DG128" s="156"/>
      <c r="DH128" s="159">
        <f t="shared" si="190"/>
        <v>0</v>
      </c>
      <c r="DI128" s="156"/>
      <c r="DJ128" s="156"/>
      <c r="DK128" s="160">
        <f t="shared" si="191"/>
        <v>0</v>
      </c>
      <c r="DL128" s="163">
        <f t="shared" si="192"/>
        <v>0</v>
      </c>
      <c r="DM128" s="161">
        <f t="shared" si="193"/>
        <v>0</v>
      </c>
      <c r="DN128" s="162">
        <f t="shared" si="194"/>
        <v>0</v>
      </c>
      <c r="DO128" s="160">
        <f t="shared" si="195"/>
        <v>0</v>
      </c>
      <c r="DP128" s="160">
        <f t="shared" si="196"/>
        <v>0</v>
      </c>
      <c r="DQ128" s="156"/>
      <c r="DR128" s="156"/>
      <c r="DS128" s="157">
        <f t="shared" si="197"/>
        <v>0</v>
      </c>
      <c r="DT128" s="156"/>
      <c r="DU128" s="156"/>
      <c r="DV128" s="159">
        <f t="shared" si="198"/>
        <v>0</v>
      </c>
      <c r="DW128" s="160">
        <f t="shared" si="199"/>
        <v>0</v>
      </c>
      <c r="DX128" s="161">
        <f t="shared" si="200"/>
        <v>0</v>
      </c>
      <c r="DY128" s="162">
        <f t="shared" si="201"/>
        <v>0</v>
      </c>
      <c r="DZ128" s="160">
        <f t="shared" si="202"/>
        <v>0</v>
      </c>
      <c r="EA128" s="159">
        <f t="shared" si="203"/>
        <v>0</v>
      </c>
      <c r="EB128" s="135" t="str">
        <f t="shared" si="110"/>
        <v>/ لغة عربية</v>
      </c>
      <c r="EC128" s="135" t="str">
        <f t="shared" si="111"/>
        <v>/ لغة انجليزية</v>
      </c>
      <c r="ED128" s="135" t="str">
        <f t="shared" si="112"/>
        <v>/ دراسات إجتماعية</v>
      </c>
      <c r="EE128" s="135" t="str">
        <f t="shared" si="113"/>
        <v>/ رياضيات</v>
      </c>
      <c r="EF128" s="135" t="str">
        <f t="shared" si="114"/>
        <v>/ علوم</v>
      </c>
      <c r="EG128" s="135" t="str">
        <f t="shared" si="115"/>
        <v>/ تربية فنية</v>
      </c>
      <c r="EH128" s="135" t="str">
        <f t="shared" si="116"/>
        <v>/ حاسب آلى</v>
      </c>
      <c r="EI128" s="135" t="str">
        <f t="shared" si="204"/>
        <v>/ نشـــاط1</v>
      </c>
      <c r="EJ128" s="135" t="str">
        <f t="shared" si="205"/>
        <v>/ نشـــاط2</v>
      </c>
      <c r="EK128" s="135" t="str">
        <f t="shared" si="206"/>
        <v>/ مجموع كلى</v>
      </c>
      <c r="EL128" s="135" t="str">
        <f t="shared" si="117"/>
        <v>/ تربية دينية</v>
      </c>
      <c r="EM128" s="135" t="str">
        <f t="shared" si="207"/>
        <v>/ لغــة فرنسيــــة</v>
      </c>
      <c r="EN128" s="135" t="str">
        <f t="shared" si="118"/>
        <v>1</v>
      </c>
      <c r="EO128" s="135" t="str">
        <f t="shared" si="119"/>
        <v>1</v>
      </c>
      <c r="EP128" s="136" t="str">
        <f t="shared" si="120"/>
        <v>1</v>
      </c>
      <c r="EQ128" s="137" t="str">
        <f t="shared" si="121"/>
        <v>1</v>
      </c>
      <c r="ER128" s="136" t="str">
        <f t="shared" si="122"/>
        <v>1</v>
      </c>
      <c r="ES128" s="136" t="str">
        <f t="shared" si="123"/>
        <v>1</v>
      </c>
      <c r="ET128" s="150" t="str">
        <f t="shared" si="124"/>
        <v>1</v>
      </c>
      <c r="EU128" s="138" t="str">
        <f t="shared" si="208"/>
        <v>1</v>
      </c>
      <c r="EV128" s="147" t="str">
        <f t="shared" si="209"/>
        <v>1</v>
      </c>
      <c r="EW128" s="123" t="str">
        <f t="shared" si="210"/>
        <v>1</v>
      </c>
      <c r="EX128" s="124" t="str">
        <f t="shared" si="125"/>
        <v>1</v>
      </c>
      <c r="EY128" s="124" t="str">
        <f t="shared" si="211"/>
        <v>1</v>
      </c>
      <c r="EZ128" s="35">
        <f t="shared" si="212"/>
        <v>12</v>
      </c>
      <c r="FA128" s="36" t="str">
        <f t="shared" si="213"/>
        <v>/ لـه دور ثــان فى مــواد</v>
      </c>
      <c r="FB128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29" spans="1:259" s="44" customFormat="1" ht="20.25" x14ac:dyDescent="0.3">
      <c r="A129" s="184" t="str">
        <f>+IF(B129="","",SUBTOTAL(3,B$10:B129))</f>
        <v/>
      </c>
      <c r="B129" s="191"/>
      <c r="C129" s="156"/>
      <c r="D129" s="156"/>
      <c r="E129" s="185"/>
      <c r="F129" s="185"/>
      <c r="G129" s="156"/>
      <c r="H129" s="156"/>
      <c r="I129" s="157">
        <f t="shared" si="126"/>
        <v>0</v>
      </c>
      <c r="J129" s="156"/>
      <c r="K129" s="158"/>
      <c r="L129" s="159">
        <f t="shared" si="127"/>
        <v>0</v>
      </c>
      <c r="M129" s="160">
        <f t="shared" si="128"/>
        <v>0</v>
      </c>
      <c r="N129" s="161">
        <f t="shared" si="129"/>
        <v>0</v>
      </c>
      <c r="O129" s="162">
        <f t="shared" si="130"/>
        <v>0</v>
      </c>
      <c r="P129" s="160">
        <f t="shared" si="131"/>
        <v>0</v>
      </c>
      <c r="Q129" s="159">
        <f t="shared" si="132"/>
        <v>0</v>
      </c>
      <c r="R129" s="156"/>
      <c r="S129" s="156"/>
      <c r="T129" s="157">
        <f t="shared" si="133"/>
        <v>0</v>
      </c>
      <c r="U129" s="156"/>
      <c r="V129" s="156"/>
      <c r="W129" s="159">
        <f t="shared" si="134"/>
        <v>0</v>
      </c>
      <c r="X129" s="160">
        <f t="shared" si="135"/>
        <v>0</v>
      </c>
      <c r="Y129" s="161">
        <f t="shared" si="136"/>
        <v>0</v>
      </c>
      <c r="Z129" s="162">
        <f t="shared" si="137"/>
        <v>0</v>
      </c>
      <c r="AA129" s="160">
        <f t="shared" si="138"/>
        <v>0</v>
      </c>
      <c r="AB129" s="159">
        <f t="shared" si="139"/>
        <v>0</v>
      </c>
      <c r="AC129" s="156"/>
      <c r="AD129" s="156"/>
      <c r="AE129" s="157">
        <f t="shared" si="140"/>
        <v>0</v>
      </c>
      <c r="AF129" s="156"/>
      <c r="AG129" s="156"/>
      <c r="AH129" s="159">
        <f t="shared" si="141"/>
        <v>0</v>
      </c>
      <c r="AI129" s="160">
        <f t="shared" si="142"/>
        <v>0</v>
      </c>
      <c r="AJ129" s="161">
        <f t="shared" si="143"/>
        <v>0</v>
      </c>
      <c r="AK129" s="162">
        <f t="shared" si="144"/>
        <v>0</v>
      </c>
      <c r="AL129" s="160">
        <f t="shared" si="145"/>
        <v>0</v>
      </c>
      <c r="AM129" s="159">
        <f t="shared" si="146"/>
        <v>0</v>
      </c>
      <c r="AN129" s="156"/>
      <c r="AO129" s="156"/>
      <c r="AP129" s="156"/>
      <c r="AQ129" s="159">
        <f t="shared" si="147"/>
        <v>0</v>
      </c>
      <c r="AR129" s="156"/>
      <c r="AS129" s="156"/>
      <c r="AT129" s="156"/>
      <c r="AU129" s="163">
        <f t="shared" si="148"/>
        <v>0</v>
      </c>
      <c r="AV129" s="160">
        <f t="shared" si="149"/>
        <v>0</v>
      </c>
      <c r="AW129" s="164">
        <f t="shared" si="150"/>
        <v>0</v>
      </c>
      <c r="AX129" s="163">
        <f t="shared" si="151"/>
        <v>0</v>
      </c>
      <c r="AY129" s="160">
        <f t="shared" si="152"/>
        <v>0</v>
      </c>
      <c r="AZ129" s="160">
        <f t="shared" si="153"/>
        <v>0</v>
      </c>
      <c r="BA129" s="159">
        <f t="shared" si="154"/>
        <v>0</v>
      </c>
      <c r="BB129" s="156"/>
      <c r="BC129" s="156"/>
      <c r="BD129" s="156"/>
      <c r="BE129" s="159">
        <f t="shared" si="155"/>
        <v>0</v>
      </c>
      <c r="BF129" s="156"/>
      <c r="BG129" s="156"/>
      <c r="BH129" s="156"/>
      <c r="BI129" s="160">
        <f t="shared" si="156"/>
        <v>0</v>
      </c>
      <c r="BJ129" s="159">
        <f t="shared" si="157"/>
        <v>0</v>
      </c>
      <c r="BK129" s="164">
        <f t="shared" si="158"/>
        <v>0</v>
      </c>
      <c r="BL129" s="163">
        <f t="shared" si="159"/>
        <v>0</v>
      </c>
      <c r="BM129" s="160">
        <f t="shared" si="160"/>
        <v>0</v>
      </c>
      <c r="BN129" s="160">
        <f t="shared" si="161"/>
        <v>0</v>
      </c>
      <c r="BO129" s="159">
        <f t="shared" si="162"/>
        <v>0</v>
      </c>
      <c r="BP129" s="156"/>
      <c r="BQ129" s="156"/>
      <c r="BR129" s="159">
        <f t="shared" si="163"/>
        <v>0</v>
      </c>
      <c r="BS129" s="156"/>
      <c r="BT129" s="156"/>
      <c r="BU129" s="159">
        <f t="shared" si="164"/>
        <v>0</v>
      </c>
      <c r="BV129" s="160">
        <f t="shared" si="165"/>
        <v>0</v>
      </c>
      <c r="BW129" s="161">
        <f t="shared" si="166"/>
        <v>0</v>
      </c>
      <c r="BX129" s="162">
        <f t="shared" si="167"/>
        <v>0</v>
      </c>
      <c r="BY129" s="160">
        <f t="shared" si="168"/>
        <v>0</v>
      </c>
      <c r="BZ129" s="159">
        <f t="shared" si="169"/>
        <v>0</v>
      </c>
      <c r="CA129" s="156"/>
      <c r="CB129" s="156"/>
      <c r="CC129" s="156"/>
      <c r="CD129" s="159">
        <f t="shared" si="170"/>
        <v>0</v>
      </c>
      <c r="CE129" s="156"/>
      <c r="CF129" s="156"/>
      <c r="CG129" s="156"/>
      <c r="CH129" s="159">
        <f t="shared" si="171"/>
        <v>0</v>
      </c>
      <c r="CI129" s="160">
        <f t="shared" si="172"/>
        <v>0</v>
      </c>
      <c r="CJ129" s="164">
        <f t="shared" si="173"/>
        <v>0</v>
      </c>
      <c r="CK129" s="163">
        <f t="shared" si="174"/>
        <v>0</v>
      </c>
      <c r="CL129" s="163">
        <f t="shared" si="175"/>
        <v>0</v>
      </c>
      <c r="CM129" s="160">
        <f t="shared" si="176"/>
        <v>0</v>
      </c>
      <c r="CN129" s="160">
        <f t="shared" si="177"/>
        <v>0</v>
      </c>
      <c r="CO129" s="156"/>
      <c r="CP129" s="156"/>
      <c r="CQ129" s="159">
        <f t="shared" si="178"/>
        <v>0</v>
      </c>
      <c r="CR129" s="161">
        <f t="shared" si="179"/>
        <v>0</v>
      </c>
      <c r="CS129" s="162">
        <f t="shared" si="180"/>
        <v>0</v>
      </c>
      <c r="CT129" s="160">
        <f t="shared" si="181"/>
        <v>0</v>
      </c>
      <c r="CU129" s="160">
        <f t="shared" si="182"/>
        <v>0</v>
      </c>
      <c r="CV129" s="156"/>
      <c r="CW129" s="156"/>
      <c r="CX129" s="159">
        <f t="shared" si="183"/>
        <v>0</v>
      </c>
      <c r="CY129" s="161">
        <f t="shared" si="184"/>
        <v>0</v>
      </c>
      <c r="CZ129" s="162">
        <f t="shared" si="185"/>
        <v>0</v>
      </c>
      <c r="DA129" s="160">
        <f t="shared" si="186"/>
        <v>0</v>
      </c>
      <c r="DB129" s="160">
        <f t="shared" si="187"/>
        <v>0</v>
      </c>
      <c r="DC129" s="218">
        <f t="shared" si="109"/>
        <v>0</v>
      </c>
      <c r="DD129" s="160" t="str">
        <f t="shared" si="188"/>
        <v>دون المســـتوى</v>
      </c>
      <c r="DE129" s="165">
        <f t="shared" si="189"/>
        <v>14</v>
      </c>
      <c r="DF129" s="156"/>
      <c r="DG129" s="156"/>
      <c r="DH129" s="159">
        <f t="shared" si="190"/>
        <v>0</v>
      </c>
      <c r="DI129" s="156"/>
      <c r="DJ129" s="156"/>
      <c r="DK129" s="160">
        <f t="shared" si="191"/>
        <v>0</v>
      </c>
      <c r="DL129" s="163">
        <f t="shared" si="192"/>
        <v>0</v>
      </c>
      <c r="DM129" s="161">
        <f t="shared" si="193"/>
        <v>0</v>
      </c>
      <c r="DN129" s="162">
        <f t="shared" si="194"/>
        <v>0</v>
      </c>
      <c r="DO129" s="160">
        <f t="shared" si="195"/>
        <v>0</v>
      </c>
      <c r="DP129" s="160">
        <f t="shared" si="196"/>
        <v>0</v>
      </c>
      <c r="DQ129" s="156"/>
      <c r="DR129" s="156"/>
      <c r="DS129" s="157">
        <f t="shared" si="197"/>
        <v>0</v>
      </c>
      <c r="DT129" s="156"/>
      <c r="DU129" s="156"/>
      <c r="DV129" s="159">
        <f t="shared" si="198"/>
        <v>0</v>
      </c>
      <c r="DW129" s="160">
        <f t="shared" si="199"/>
        <v>0</v>
      </c>
      <c r="DX129" s="161">
        <f t="shared" si="200"/>
        <v>0</v>
      </c>
      <c r="DY129" s="162">
        <f t="shared" si="201"/>
        <v>0</v>
      </c>
      <c r="DZ129" s="160">
        <f t="shared" si="202"/>
        <v>0</v>
      </c>
      <c r="EA129" s="159">
        <f t="shared" si="203"/>
        <v>0</v>
      </c>
      <c r="EB129" s="135" t="str">
        <f t="shared" si="110"/>
        <v>/ لغة عربية</v>
      </c>
      <c r="EC129" s="135" t="str">
        <f t="shared" si="111"/>
        <v>/ لغة انجليزية</v>
      </c>
      <c r="ED129" s="135" t="str">
        <f t="shared" si="112"/>
        <v>/ دراسات إجتماعية</v>
      </c>
      <c r="EE129" s="135" t="str">
        <f t="shared" si="113"/>
        <v>/ رياضيات</v>
      </c>
      <c r="EF129" s="135" t="str">
        <f t="shared" si="114"/>
        <v>/ علوم</v>
      </c>
      <c r="EG129" s="135" t="str">
        <f t="shared" si="115"/>
        <v>/ تربية فنية</v>
      </c>
      <c r="EH129" s="135" t="str">
        <f t="shared" si="116"/>
        <v>/ حاسب آلى</v>
      </c>
      <c r="EI129" s="135" t="str">
        <f t="shared" si="204"/>
        <v>/ نشـــاط1</v>
      </c>
      <c r="EJ129" s="135" t="str">
        <f t="shared" si="205"/>
        <v>/ نشـــاط2</v>
      </c>
      <c r="EK129" s="135" t="str">
        <f t="shared" si="206"/>
        <v>/ مجموع كلى</v>
      </c>
      <c r="EL129" s="135" t="str">
        <f t="shared" si="117"/>
        <v>/ تربية دينية</v>
      </c>
      <c r="EM129" s="135" t="str">
        <f t="shared" si="207"/>
        <v>/ لغــة فرنسيــــة</v>
      </c>
      <c r="EN129" s="135" t="str">
        <f t="shared" si="118"/>
        <v>1</v>
      </c>
      <c r="EO129" s="135" t="str">
        <f t="shared" si="119"/>
        <v>1</v>
      </c>
      <c r="EP129" s="136" t="str">
        <f t="shared" si="120"/>
        <v>1</v>
      </c>
      <c r="EQ129" s="137" t="str">
        <f t="shared" si="121"/>
        <v>1</v>
      </c>
      <c r="ER129" s="136" t="str">
        <f t="shared" si="122"/>
        <v>1</v>
      </c>
      <c r="ES129" s="136" t="str">
        <f t="shared" si="123"/>
        <v>1</v>
      </c>
      <c r="ET129" s="150" t="str">
        <f t="shared" si="124"/>
        <v>1</v>
      </c>
      <c r="EU129" s="138" t="str">
        <f t="shared" si="208"/>
        <v>1</v>
      </c>
      <c r="EV129" s="147" t="str">
        <f t="shared" si="209"/>
        <v>1</v>
      </c>
      <c r="EW129" s="123" t="str">
        <f t="shared" si="210"/>
        <v>1</v>
      </c>
      <c r="EX129" s="124" t="str">
        <f t="shared" si="125"/>
        <v>1</v>
      </c>
      <c r="EY129" s="124" t="str">
        <f t="shared" si="211"/>
        <v>1</v>
      </c>
      <c r="EZ129" s="35">
        <f t="shared" si="212"/>
        <v>12</v>
      </c>
      <c r="FA129" s="36" t="str">
        <f t="shared" si="213"/>
        <v>/ لـه دور ثــان فى مــواد</v>
      </c>
      <c r="FB129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29" s="43"/>
      <c r="FD129" s="43"/>
      <c r="FE129" s="43"/>
      <c r="FF129" s="43"/>
      <c r="FG129" s="43"/>
      <c r="FH129" s="43"/>
      <c r="FI129" s="43"/>
      <c r="FJ129" s="43"/>
      <c r="FK129" s="43"/>
      <c r="FL129" s="43"/>
      <c r="FM129" s="43"/>
      <c r="FN129" s="43"/>
      <c r="FO129" s="43"/>
      <c r="FP129" s="43"/>
      <c r="FQ129" s="43"/>
      <c r="FR129" s="43"/>
      <c r="FS129" s="43"/>
      <c r="FT129" s="43"/>
      <c r="FU129" s="43"/>
      <c r="FV129" s="43"/>
      <c r="FW129" s="43"/>
      <c r="FX129" s="43"/>
      <c r="FY129" s="43"/>
      <c r="FZ129" s="43"/>
      <c r="GA129" s="43"/>
      <c r="GB129" s="43"/>
      <c r="GC129" s="43"/>
      <c r="GD129" s="43"/>
      <c r="GE129" s="43"/>
      <c r="GF129" s="43"/>
      <c r="GG129" s="43"/>
      <c r="GH129" s="43"/>
      <c r="GI129" s="43"/>
      <c r="GJ129" s="43"/>
      <c r="GK129" s="43"/>
      <c r="GL129" s="43"/>
      <c r="GM129" s="43"/>
      <c r="GN129" s="43"/>
      <c r="GO129" s="43"/>
      <c r="GP129" s="43"/>
      <c r="GQ129" s="43"/>
      <c r="GR129" s="43"/>
      <c r="GS129" s="43"/>
      <c r="GT129" s="43"/>
      <c r="GU129" s="43"/>
      <c r="GV129" s="43"/>
      <c r="GW129" s="43"/>
      <c r="GX129" s="43"/>
      <c r="GY129" s="43"/>
      <c r="GZ129" s="43"/>
      <c r="HA129" s="43"/>
      <c r="HB129" s="43"/>
      <c r="HC129" s="43"/>
      <c r="HD129" s="43"/>
      <c r="HE129" s="43"/>
      <c r="HF129" s="43"/>
      <c r="HG129" s="43"/>
      <c r="HH129" s="43"/>
      <c r="HI129" s="43"/>
      <c r="HJ129" s="43"/>
      <c r="HK129" s="43"/>
      <c r="HL129" s="43"/>
      <c r="HM129" s="43"/>
      <c r="HN129" s="43"/>
      <c r="HO129" s="43"/>
      <c r="HP129" s="43"/>
      <c r="HQ129" s="43"/>
      <c r="HR129" s="43"/>
      <c r="HS129" s="43"/>
      <c r="HT129" s="43"/>
      <c r="HU129" s="43"/>
      <c r="HV129" s="43"/>
      <c r="HW129" s="43"/>
      <c r="HX129" s="43"/>
      <c r="HY129" s="43"/>
      <c r="HZ129" s="43"/>
      <c r="IA129" s="43"/>
      <c r="IB129" s="43"/>
      <c r="IC129" s="43"/>
      <c r="ID129" s="43"/>
      <c r="IE129" s="43"/>
      <c r="IF129" s="43"/>
      <c r="IG129" s="43"/>
      <c r="IH129" s="43"/>
      <c r="II129" s="43"/>
      <c r="IJ129" s="43"/>
      <c r="IK129" s="43"/>
      <c r="IL129" s="43"/>
      <c r="IM129" s="43"/>
      <c r="IN129" s="43"/>
      <c r="IO129" s="43"/>
      <c r="IP129" s="43"/>
      <c r="IQ129" s="43"/>
      <c r="IR129" s="43"/>
      <c r="IS129" s="43"/>
      <c r="IT129" s="43"/>
      <c r="IU129" s="43"/>
      <c r="IV129" s="43"/>
      <c r="IW129" s="43"/>
      <c r="IX129" s="43"/>
      <c r="IY129" s="43"/>
    </row>
    <row r="130" spans="1:259" ht="20.25" x14ac:dyDescent="0.3">
      <c r="A130" s="154" t="str">
        <f>+IF(B130="","",SUBTOTAL(3,B$10:B130))</f>
        <v/>
      </c>
      <c r="B130" s="186"/>
      <c r="C130" s="156"/>
      <c r="D130" s="156"/>
      <c r="E130" s="183"/>
      <c r="F130" s="183"/>
      <c r="G130" s="156"/>
      <c r="H130" s="156"/>
      <c r="I130" s="157">
        <f t="shared" si="126"/>
        <v>0</v>
      </c>
      <c r="J130" s="156"/>
      <c r="K130" s="158"/>
      <c r="L130" s="159">
        <f t="shared" si="127"/>
        <v>0</v>
      </c>
      <c r="M130" s="160">
        <f t="shared" si="128"/>
        <v>0</v>
      </c>
      <c r="N130" s="161">
        <f t="shared" si="129"/>
        <v>0</v>
      </c>
      <c r="O130" s="162">
        <f t="shared" si="130"/>
        <v>0</v>
      </c>
      <c r="P130" s="160">
        <f t="shared" si="131"/>
        <v>0</v>
      </c>
      <c r="Q130" s="159">
        <f t="shared" si="132"/>
        <v>0</v>
      </c>
      <c r="R130" s="156"/>
      <c r="S130" s="156"/>
      <c r="T130" s="157">
        <f t="shared" si="133"/>
        <v>0</v>
      </c>
      <c r="U130" s="156"/>
      <c r="V130" s="156"/>
      <c r="W130" s="159">
        <f t="shared" si="134"/>
        <v>0</v>
      </c>
      <c r="X130" s="160">
        <f t="shared" si="135"/>
        <v>0</v>
      </c>
      <c r="Y130" s="161">
        <f t="shared" si="136"/>
        <v>0</v>
      </c>
      <c r="Z130" s="162">
        <f t="shared" si="137"/>
        <v>0</v>
      </c>
      <c r="AA130" s="160">
        <f t="shared" si="138"/>
        <v>0</v>
      </c>
      <c r="AB130" s="159">
        <f t="shared" si="139"/>
        <v>0</v>
      </c>
      <c r="AC130" s="156"/>
      <c r="AD130" s="156"/>
      <c r="AE130" s="157">
        <f t="shared" si="140"/>
        <v>0</v>
      </c>
      <c r="AF130" s="156"/>
      <c r="AG130" s="156"/>
      <c r="AH130" s="159">
        <f t="shared" si="141"/>
        <v>0</v>
      </c>
      <c r="AI130" s="160">
        <f t="shared" si="142"/>
        <v>0</v>
      </c>
      <c r="AJ130" s="161">
        <f t="shared" si="143"/>
        <v>0</v>
      </c>
      <c r="AK130" s="162">
        <f t="shared" si="144"/>
        <v>0</v>
      </c>
      <c r="AL130" s="160">
        <f t="shared" si="145"/>
        <v>0</v>
      </c>
      <c r="AM130" s="159">
        <f t="shared" si="146"/>
        <v>0</v>
      </c>
      <c r="AN130" s="156"/>
      <c r="AO130" s="156"/>
      <c r="AP130" s="156"/>
      <c r="AQ130" s="159">
        <f t="shared" si="147"/>
        <v>0</v>
      </c>
      <c r="AR130" s="156"/>
      <c r="AS130" s="156"/>
      <c r="AT130" s="156"/>
      <c r="AU130" s="163">
        <f t="shared" si="148"/>
        <v>0</v>
      </c>
      <c r="AV130" s="160">
        <f t="shared" si="149"/>
        <v>0</v>
      </c>
      <c r="AW130" s="164">
        <f t="shared" si="150"/>
        <v>0</v>
      </c>
      <c r="AX130" s="163">
        <f t="shared" si="151"/>
        <v>0</v>
      </c>
      <c r="AY130" s="160">
        <f t="shared" si="152"/>
        <v>0</v>
      </c>
      <c r="AZ130" s="160">
        <f t="shared" si="153"/>
        <v>0</v>
      </c>
      <c r="BA130" s="159">
        <f t="shared" si="154"/>
        <v>0</v>
      </c>
      <c r="BB130" s="156"/>
      <c r="BC130" s="156"/>
      <c r="BD130" s="156"/>
      <c r="BE130" s="159">
        <f t="shared" si="155"/>
        <v>0</v>
      </c>
      <c r="BF130" s="156"/>
      <c r="BG130" s="156"/>
      <c r="BH130" s="156"/>
      <c r="BI130" s="160">
        <f t="shared" si="156"/>
        <v>0</v>
      </c>
      <c r="BJ130" s="159">
        <f t="shared" si="157"/>
        <v>0</v>
      </c>
      <c r="BK130" s="164">
        <f t="shared" si="158"/>
        <v>0</v>
      </c>
      <c r="BL130" s="163">
        <f t="shared" si="159"/>
        <v>0</v>
      </c>
      <c r="BM130" s="160">
        <f t="shared" si="160"/>
        <v>0</v>
      </c>
      <c r="BN130" s="160">
        <f t="shared" si="161"/>
        <v>0</v>
      </c>
      <c r="BO130" s="159">
        <f t="shared" si="162"/>
        <v>0</v>
      </c>
      <c r="BP130" s="156"/>
      <c r="BQ130" s="156"/>
      <c r="BR130" s="159">
        <f t="shared" si="163"/>
        <v>0</v>
      </c>
      <c r="BS130" s="156"/>
      <c r="BT130" s="156"/>
      <c r="BU130" s="159">
        <f t="shared" si="164"/>
        <v>0</v>
      </c>
      <c r="BV130" s="160">
        <f t="shared" si="165"/>
        <v>0</v>
      </c>
      <c r="BW130" s="161">
        <f t="shared" si="166"/>
        <v>0</v>
      </c>
      <c r="BX130" s="162">
        <f t="shared" si="167"/>
        <v>0</v>
      </c>
      <c r="BY130" s="160">
        <f t="shared" si="168"/>
        <v>0</v>
      </c>
      <c r="BZ130" s="159">
        <f t="shared" si="169"/>
        <v>0</v>
      </c>
      <c r="CA130" s="156"/>
      <c r="CB130" s="156"/>
      <c r="CC130" s="156"/>
      <c r="CD130" s="159">
        <f t="shared" si="170"/>
        <v>0</v>
      </c>
      <c r="CE130" s="156"/>
      <c r="CF130" s="156"/>
      <c r="CG130" s="156"/>
      <c r="CH130" s="159">
        <f t="shared" si="171"/>
        <v>0</v>
      </c>
      <c r="CI130" s="160">
        <f t="shared" si="172"/>
        <v>0</v>
      </c>
      <c r="CJ130" s="164">
        <f t="shared" si="173"/>
        <v>0</v>
      </c>
      <c r="CK130" s="163">
        <f t="shared" si="174"/>
        <v>0</v>
      </c>
      <c r="CL130" s="163">
        <f t="shared" si="175"/>
        <v>0</v>
      </c>
      <c r="CM130" s="160">
        <f t="shared" si="176"/>
        <v>0</v>
      </c>
      <c r="CN130" s="160">
        <f t="shared" si="177"/>
        <v>0</v>
      </c>
      <c r="CO130" s="156"/>
      <c r="CP130" s="156"/>
      <c r="CQ130" s="159">
        <f t="shared" si="178"/>
        <v>0</v>
      </c>
      <c r="CR130" s="161">
        <f t="shared" si="179"/>
        <v>0</v>
      </c>
      <c r="CS130" s="162">
        <f t="shared" si="180"/>
        <v>0</v>
      </c>
      <c r="CT130" s="160">
        <f t="shared" si="181"/>
        <v>0</v>
      </c>
      <c r="CU130" s="160">
        <f t="shared" si="182"/>
        <v>0</v>
      </c>
      <c r="CV130" s="156"/>
      <c r="CW130" s="156"/>
      <c r="CX130" s="159">
        <f t="shared" si="183"/>
        <v>0</v>
      </c>
      <c r="CY130" s="161">
        <f t="shared" si="184"/>
        <v>0</v>
      </c>
      <c r="CZ130" s="162">
        <f t="shared" si="185"/>
        <v>0</v>
      </c>
      <c r="DA130" s="160">
        <f t="shared" si="186"/>
        <v>0</v>
      </c>
      <c r="DB130" s="160">
        <f t="shared" si="187"/>
        <v>0</v>
      </c>
      <c r="DC130" s="218">
        <f t="shared" si="109"/>
        <v>0</v>
      </c>
      <c r="DD130" s="160" t="str">
        <f t="shared" si="188"/>
        <v>دون المســـتوى</v>
      </c>
      <c r="DE130" s="165">
        <f t="shared" si="189"/>
        <v>14</v>
      </c>
      <c r="DF130" s="156"/>
      <c r="DG130" s="156"/>
      <c r="DH130" s="159">
        <f t="shared" si="190"/>
        <v>0</v>
      </c>
      <c r="DI130" s="156"/>
      <c r="DJ130" s="156"/>
      <c r="DK130" s="160">
        <f t="shared" si="191"/>
        <v>0</v>
      </c>
      <c r="DL130" s="163">
        <f t="shared" si="192"/>
        <v>0</v>
      </c>
      <c r="DM130" s="161">
        <f t="shared" si="193"/>
        <v>0</v>
      </c>
      <c r="DN130" s="162">
        <f t="shared" si="194"/>
        <v>0</v>
      </c>
      <c r="DO130" s="160">
        <f t="shared" si="195"/>
        <v>0</v>
      </c>
      <c r="DP130" s="160">
        <f t="shared" si="196"/>
        <v>0</v>
      </c>
      <c r="DQ130" s="156"/>
      <c r="DR130" s="156"/>
      <c r="DS130" s="157">
        <f t="shared" si="197"/>
        <v>0</v>
      </c>
      <c r="DT130" s="156"/>
      <c r="DU130" s="156"/>
      <c r="DV130" s="159">
        <f t="shared" si="198"/>
        <v>0</v>
      </c>
      <c r="DW130" s="160">
        <f t="shared" si="199"/>
        <v>0</v>
      </c>
      <c r="DX130" s="161">
        <f t="shared" si="200"/>
        <v>0</v>
      </c>
      <c r="DY130" s="162">
        <f t="shared" si="201"/>
        <v>0</v>
      </c>
      <c r="DZ130" s="160">
        <f t="shared" si="202"/>
        <v>0</v>
      </c>
      <c r="EA130" s="159">
        <f t="shared" si="203"/>
        <v>0</v>
      </c>
      <c r="EB130" s="135" t="str">
        <f t="shared" si="110"/>
        <v>/ لغة عربية</v>
      </c>
      <c r="EC130" s="135" t="str">
        <f t="shared" si="111"/>
        <v>/ لغة انجليزية</v>
      </c>
      <c r="ED130" s="135" t="str">
        <f t="shared" si="112"/>
        <v>/ دراسات إجتماعية</v>
      </c>
      <c r="EE130" s="135" t="str">
        <f t="shared" si="113"/>
        <v>/ رياضيات</v>
      </c>
      <c r="EF130" s="135" t="str">
        <f t="shared" si="114"/>
        <v>/ علوم</v>
      </c>
      <c r="EG130" s="135" t="str">
        <f t="shared" si="115"/>
        <v>/ تربية فنية</v>
      </c>
      <c r="EH130" s="135" t="str">
        <f t="shared" si="116"/>
        <v>/ حاسب آلى</v>
      </c>
      <c r="EI130" s="135" t="str">
        <f t="shared" si="204"/>
        <v>/ نشـــاط1</v>
      </c>
      <c r="EJ130" s="135" t="str">
        <f t="shared" si="205"/>
        <v>/ نشـــاط2</v>
      </c>
      <c r="EK130" s="135" t="str">
        <f t="shared" si="206"/>
        <v>/ مجموع كلى</v>
      </c>
      <c r="EL130" s="135" t="str">
        <f t="shared" si="117"/>
        <v>/ تربية دينية</v>
      </c>
      <c r="EM130" s="135" t="str">
        <f t="shared" si="207"/>
        <v>/ لغــة فرنسيــــة</v>
      </c>
      <c r="EN130" s="135" t="str">
        <f t="shared" si="118"/>
        <v>1</v>
      </c>
      <c r="EO130" s="135" t="str">
        <f t="shared" si="119"/>
        <v>1</v>
      </c>
      <c r="EP130" s="136" t="str">
        <f t="shared" si="120"/>
        <v>1</v>
      </c>
      <c r="EQ130" s="137" t="str">
        <f t="shared" si="121"/>
        <v>1</v>
      </c>
      <c r="ER130" s="136" t="str">
        <f t="shared" si="122"/>
        <v>1</v>
      </c>
      <c r="ES130" s="136" t="str">
        <f t="shared" si="123"/>
        <v>1</v>
      </c>
      <c r="ET130" s="150" t="str">
        <f t="shared" si="124"/>
        <v>1</v>
      </c>
      <c r="EU130" s="138" t="str">
        <f t="shared" si="208"/>
        <v>1</v>
      </c>
      <c r="EV130" s="147" t="str">
        <f t="shared" si="209"/>
        <v>1</v>
      </c>
      <c r="EW130" s="123" t="str">
        <f t="shared" si="210"/>
        <v>1</v>
      </c>
      <c r="EX130" s="124" t="str">
        <f t="shared" si="125"/>
        <v>1</v>
      </c>
      <c r="EY130" s="124" t="str">
        <f t="shared" si="211"/>
        <v>1</v>
      </c>
      <c r="EZ130" s="35">
        <f t="shared" si="212"/>
        <v>12</v>
      </c>
      <c r="FA130" s="36" t="str">
        <f t="shared" si="213"/>
        <v>/ لـه دور ثــان فى مــواد</v>
      </c>
      <c r="FB130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31" spans="1:259" ht="20.25" x14ac:dyDescent="0.3">
      <c r="A131" s="154" t="str">
        <f>+IF(B131="","",SUBTOTAL(3,B$10:B131))</f>
        <v/>
      </c>
      <c r="B131" s="186"/>
      <c r="C131" s="156"/>
      <c r="D131" s="156"/>
      <c r="E131" s="183"/>
      <c r="F131" s="183"/>
      <c r="G131" s="156"/>
      <c r="H131" s="156"/>
      <c r="I131" s="157">
        <f t="shared" si="126"/>
        <v>0</v>
      </c>
      <c r="J131" s="156"/>
      <c r="K131" s="158"/>
      <c r="L131" s="159">
        <f t="shared" si="127"/>
        <v>0</v>
      </c>
      <c r="M131" s="160">
        <f t="shared" si="128"/>
        <v>0</v>
      </c>
      <c r="N131" s="161">
        <f t="shared" si="129"/>
        <v>0</v>
      </c>
      <c r="O131" s="162">
        <f t="shared" si="130"/>
        <v>0</v>
      </c>
      <c r="P131" s="160">
        <f t="shared" si="131"/>
        <v>0</v>
      </c>
      <c r="Q131" s="159">
        <f t="shared" si="132"/>
        <v>0</v>
      </c>
      <c r="R131" s="156"/>
      <c r="S131" s="156"/>
      <c r="T131" s="157">
        <f t="shared" si="133"/>
        <v>0</v>
      </c>
      <c r="U131" s="156"/>
      <c r="V131" s="156"/>
      <c r="W131" s="159">
        <f t="shared" si="134"/>
        <v>0</v>
      </c>
      <c r="X131" s="160">
        <f t="shared" si="135"/>
        <v>0</v>
      </c>
      <c r="Y131" s="161">
        <f t="shared" si="136"/>
        <v>0</v>
      </c>
      <c r="Z131" s="162">
        <f t="shared" si="137"/>
        <v>0</v>
      </c>
      <c r="AA131" s="160">
        <f t="shared" si="138"/>
        <v>0</v>
      </c>
      <c r="AB131" s="159">
        <f t="shared" si="139"/>
        <v>0</v>
      </c>
      <c r="AC131" s="156"/>
      <c r="AD131" s="156"/>
      <c r="AE131" s="157">
        <f t="shared" si="140"/>
        <v>0</v>
      </c>
      <c r="AF131" s="156"/>
      <c r="AG131" s="156"/>
      <c r="AH131" s="159">
        <f t="shared" si="141"/>
        <v>0</v>
      </c>
      <c r="AI131" s="160">
        <f t="shared" si="142"/>
        <v>0</v>
      </c>
      <c r="AJ131" s="161">
        <f t="shared" si="143"/>
        <v>0</v>
      </c>
      <c r="AK131" s="162">
        <f t="shared" si="144"/>
        <v>0</v>
      </c>
      <c r="AL131" s="160">
        <f t="shared" si="145"/>
        <v>0</v>
      </c>
      <c r="AM131" s="159">
        <f t="shared" si="146"/>
        <v>0</v>
      </c>
      <c r="AN131" s="156"/>
      <c r="AO131" s="156"/>
      <c r="AP131" s="156"/>
      <c r="AQ131" s="159">
        <f t="shared" si="147"/>
        <v>0</v>
      </c>
      <c r="AR131" s="156"/>
      <c r="AS131" s="156"/>
      <c r="AT131" s="156"/>
      <c r="AU131" s="163">
        <f t="shared" si="148"/>
        <v>0</v>
      </c>
      <c r="AV131" s="160">
        <f t="shared" si="149"/>
        <v>0</v>
      </c>
      <c r="AW131" s="164">
        <f t="shared" si="150"/>
        <v>0</v>
      </c>
      <c r="AX131" s="163">
        <f t="shared" si="151"/>
        <v>0</v>
      </c>
      <c r="AY131" s="160">
        <f t="shared" si="152"/>
        <v>0</v>
      </c>
      <c r="AZ131" s="160">
        <f t="shared" si="153"/>
        <v>0</v>
      </c>
      <c r="BA131" s="159">
        <f t="shared" si="154"/>
        <v>0</v>
      </c>
      <c r="BB131" s="156"/>
      <c r="BC131" s="156"/>
      <c r="BD131" s="156"/>
      <c r="BE131" s="159">
        <f t="shared" si="155"/>
        <v>0</v>
      </c>
      <c r="BF131" s="156"/>
      <c r="BG131" s="156"/>
      <c r="BH131" s="156"/>
      <c r="BI131" s="160">
        <f t="shared" si="156"/>
        <v>0</v>
      </c>
      <c r="BJ131" s="159">
        <f t="shared" si="157"/>
        <v>0</v>
      </c>
      <c r="BK131" s="164">
        <f t="shared" si="158"/>
        <v>0</v>
      </c>
      <c r="BL131" s="163">
        <f t="shared" si="159"/>
        <v>0</v>
      </c>
      <c r="BM131" s="160">
        <f t="shared" si="160"/>
        <v>0</v>
      </c>
      <c r="BN131" s="160">
        <f t="shared" si="161"/>
        <v>0</v>
      </c>
      <c r="BO131" s="159">
        <f t="shared" si="162"/>
        <v>0</v>
      </c>
      <c r="BP131" s="156"/>
      <c r="BQ131" s="156"/>
      <c r="BR131" s="159">
        <f t="shared" si="163"/>
        <v>0</v>
      </c>
      <c r="BS131" s="156"/>
      <c r="BT131" s="156"/>
      <c r="BU131" s="159">
        <f t="shared" si="164"/>
        <v>0</v>
      </c>
      <c r="BV131" s="160">
        <f t="shared" si="165"/>
        <v>0</v>
      </c>
      <c r="BW131" s="161">
        <f t="shared" si="166"/>
        <v>0</v>
      </c>
      <c r="BX131" s="162">
        <f t="shared" si="167"/>
        <v>0</v>
      </c>
      <c r="BY131" s="160">
        <f t="shared" si="168"/>
        <v>0</v>
      </c>
      <c r="BZ131" s="159">
        <f t="shared" si="169"/>
        <v>0</v>
      </c>
      <c r="CA131" s="156"/>
      <c r="CB131" s="156"/>
      <c r="CC131" s="156"/>
      <c r="CD131" s="159">
        <f t="shared" si="170"/>
        <v>0</v>
      </c>
      <c r="CE131" s="156"/>
      <c r="CF131" s="156"/>
      <c r="CG131" s="156"/>
      <c r="CH131" s="159">
        <f t="shared" si="171"/>
        <v>0</v>
      </c>
      <c r="CI131" s="160">
        <f t="shared" si="172"/>
        <v>0</v>
      </c>
      <c r="CJ131" s="164">
        <f t="shared" si="173"/>
        <v>0</v>
      </c>
      <c r="CK131" s="163">
        <f t="shared" si="174"/>
        <v>0</v>
      </c>
      <c r="CL131" s="163">
        <f t="shared" si="175"/>
        <v>0</v>
      </c>
      <c r="CM131" s="160">
        <f t="shared" si="176"/>
        <v>0</v>
      </c>
      <c r="CN131" s="160">
        <f t="shared" si="177"/>
        <v>0</v>
      </c>
      <c r="CO131" s="156"/>
      <c r="CP131" s="156"/>
      <c r="CQ131" s="159">
        <f t="shared" si="178"/>
        <v>0</v>
      </c>
      <c r="CR131" s="161">
        <f t="shared" si="179"/>
        <v>0</v>
      </c>
      <c r="CS131" s="162">
        <f t="shared" si="180"/>
        <v>0</v>
      </c>
      <c r="CT131" s="160">
        <f t="shared" si="181"/>
        <v>0</v>
      </c>
      <c r="CU131" s="160">
        <f t="shared" si="182"/>
        <v>0</v>
      </c>
      <c r="CV131" s="156"/>
      <c r="CW131" s="156"/>
      <c r="CX131" s="159">
        <f t="shared" si="183"/>
        <v>0</v>
      </c>
      <c r="CY131" s="161">
        <f t="shared" si="184"/>
        <v>0</v>
      </c>
      <c r="CZ131" s="162">
        <f t="shared" si="185"/>
        <v>0</v>
      </c>
      <c r="DA131" s="160">
        <f t="shared" si="186"/>
        <v>0</v>
      </c>
      <c r="DB131" s="160">
        <f t="shared" si="187"/>
        <v>0</v>
      </c>
      <c r="DC131" s="218">
        <f t="shared" si="109"/>
        <v>0</v>
      </c>
      <c r="DD131" s="160" t="str">
        <f t="shared" si="188"/>
        <v>دون المســـتوى</v>
      </c>
      <c r="DE131" s="165">
        <f t="shared" si="189"/>
        <v>14</v>
      </c>
      <c r="DF131" s="156"/>
      <c r="DG131" s="156"/>
      <c r="DH131" s="159">
        <f t="shared" si="190"/>
        <v>0</v>
      </c>
      <c r="DI131" s="156"/>
      <c r="DJ131" s="156"/>
      <c r="DK131" s="160">
        <f t="shared" si="191"/>
        <v>0</v>
      </c>
      <c r="DL131" s="163">
        <f t="shared" si="192"/>
        <v>0</v>
      </c>
      <c r="DM131" s="161">
        <f t="shared" si="193"/>
        <v>0</v>
      </c>
      <c r="DN131" s="162">
        <f t="shared" si="194"/>
        <v>0</v>
      </c>
      <c r="DO131" s="160">
        <f t="shared" si="195"/>
        <v>0</v>
      </c>
      <c r="DP131" s="160">
        <f t="shared" si="196"/>
        <v>0</v>
      </c>
      <c r="DQ131" s="156"/>
      <c r="DR131" s="156"/>
      <c r="DS131" s="157">
        <f t="shared" si="197"/>
        <v>0</v>
      </c>
      <c r="DT131" s="156"/>
      <c r="DU131" s="156"/>
      <c r="DV131" s="159">
        <f t="shared" si="198"/>
        <v>0</v>
      </c>
      <c r="DW131" s="160">
        <f t="shared" si="199"/>
        <v>0</v>
      </c>
      <c r="DX131" s="161">
        <f t="shared" si="200"/>
        <v>0</v>
      </c>
      <c r="DY131" s="162">
        <f t="shared" si="201"/>
        <v>0</v>
      </c>
      <c r="DZ131" s="160">
        <f t="shared" si="202"/>
        <v>0</v>
      </c>
      <c r="EA131" s="159">
        <f t="shared" si="203"/>
        <v>0</v>
      </c>
      <c r="EB131" s="135" t="str">
        <f t="shared" si="110"/>
        <v>/ لغة عربية</v>
      </c>
      <c r="EC131" s="135" t="str">
        <f t="shared" si="111"/>
        <v>/ لغة انجليزية</v>
      </c>
      <c r="ED131" s="135" t="str">
        <f t="shared" si="112"/>
        <v>/ دراسات إجتماعية</v>
      </c>
      <c r="EE131" s="135" t="str">
        <f t="shared" si="113"/>
        <v>/ رياضيات</v>
      </c>
      <c r="EF131" s="135" t="str">
        <f t="shared" si="114"/>
        <v>/ علوم</v>
      </c>
      <c r="EG131" s="135" t="str">
        <f t="shared" si="115"/>
        <v>/ تربية فنية</v>
      </c>
      <c r="EH131" s="135" t="str">
        <f t="shared" si="116"/>
        <v>/ حاسب آلى</v>
      </c>
      <c r="EI131" s="135" t="str">
        <f t="shared" si="204"/>
        <v>/ نشـــاط1</v>
      </c>
      <c r="EJ131" s="135" t="str">
        <f t="shared" si="205"/>
        <v>/ نشـــاط2</v>
      </c>
      <c r="EK131" s="135" t="str">
        <f t="shared" si="206"/>
        <v>/ مجموع كلى</v>
      </c>
      <c r="EL131" s="135" t="str">
        <f t="shared" si="117"/>
        <v>/ تربية دينية</v>
      </c>
      <c r="EM131" s="135" t="str">
        <f t="shared" si="207"/>
        <v>/ لغــة فرنسيــــة</v>
      </c>
      <c r="EN131" s="135" t="str">
        <f t="shared" si="118"/>
        <v>1</v>
      </c>
      <c r="EO131" s="135" t="str">
        <f t="shared" si="119"/>
        <v>1</v>
      </c>
      <c r="EP131" s="136" t="str">
        <f t="shared" si="120"/>
        <v>1</v>
      </c>
      <c r="EQ131" s="137" t="str">
        <f t="shared" si="121"/>
        <v>1</v>
      </c>
      <c r="ER131" s="136" t="str">
        <f t="shared" si="122"/>
        <v>1</v>
      </c>
      <c r="ES131" s="136" t="str">
        <f t="shared" si="123"/>
        <v>1</v>
      </c>
      <c r="ET131" s="150" t="str">
        <f t="shared" si="124"/>
        <v>1</v>
      </c>
      <c r="EU131" s="138" t="str">
        <f t="shared" si="208"/>
        <v>1</v>
      </c>
      <c r="EV131" s="147" t="str">
        <f t="shared" si="209"/>
        <v>1</v>
      </c>
      <c r="EW131" s="123" t="str">
        <f t="shared" si="210"/>
        <v>1</v>
      </c>
      <c r="EX131" s="124" t="str">
        <f t="shared" si="125"/>
        <v>1</v>
      </c>
      <c r="EY131" s="124" t="str">
        <f t="shared" si="211"/>
        <v>1</v>
      </c>
      <c r="EZ131" s="35">
        <f t="shared" si="212"/>
        <v>12</v>
      </c>
      <c r="FA131" s="36" t="str">
        <f t="shared" si="213"/>
        <v>/ لـه دور ثــان فى مــواد</v>
      </c>
      <c r="FB131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32" spans="1:259" ht="20.25" x14ac:dyDescent="0.3">
      <c r="A132" s="154" t="str">
        <f>+IF(B132="","",SUBTOTAL(3,B$10:B132))</f>
        <v/>
      </c>
      <c r="B132" s="186"/>
      <c r="C132" s="156"/>
      <c r="D132" s="156"/>
      <c r="E132" s="183"/>
      <c r="F132" s="183"/>
      <c r="G132" s="156"/>
      <c r="H132" s="156"/>
      <c r="I132" s="157">
        <f t="shared" si="126"/>
        <v>0</v>
      </c>
      <c r="J132" s="156"/>
      <c r="K132" s="158"/>
      <c r="L132" s="159">
        <f t="shared" si="127"/>
        <v>0</v>
      </c>
      <c r="M132" s="160">
        <f t="shared" si="128"/>
        <v>0</v>
      </c>
      <c r="N132" s="161">
        <f t="shared" si="129"/>
        <v>0</v>
      </c>
      <c r="O132" s="162">
        <f t="shared" si="130"/>
        <v>0</v>
      </c>
      <c r="P132" s="160">
        <f t="shared" si="131"/>
        <v>0</v>
      </c>
      <c r="Q132" s="159">
        <f t="shared" si="132"/>
        <v>0</v>
      </c>
      <c r="R132" s="156"/>
      <c r="S132" s="156"/>
      <c r="T132" s="157">
        <f t="shared" si="133"/>
        <v>0</v>
      </c>
      <c r="U132" s="156"/>
      <c r="V132" s="156"/>
      <c r="W132" s="159">
        <f t="shared" si="134"/>
        <v>0</v>
      </c>
      <c r="X132" s="160">
        <f t="shared" si="135"/>
        <v>0</v>
      </c>
      <c r="Y132" s="161">
        <f t="shared" si="136"/>
        <v>0</v>
      </c>
      <c r="Z132" s="162">
        <f t="shared" si="137"/>
        <v>0</v>
      </c>
      <c r="AA132" s="160">
        <f t="shared" si="138"/>
        <v>0</v>
      </c>
      <c r="AB132" s="159">
        <f t="shared" si="139"/>
        <v>0</v>
      </c>
      <c r="AC132" s="156"/>
      <c r="AD132" s="156"/>
      <c r="AE132" s="157">
        <f t="shared" si="140"/>
        <v>0</v>
      </c>
      <c r="AF132" s="156"/>
      <c r="AG132" s="156"/>
      <c r="AH132" s="159">
        <f t="shared" si="141"/>
        <v>0</v>
      </c>
      <c r="AI132" s="160">
        <f t="shared" si="142"/>
        <v>0</v>
      </c>
      <c r="AJ132" s="161">
        <f t="shared" si="143"/>
        <v>0</v>
      </c>
      <c r="AK132" s="162">
        <f t="shared" si="144"/>
        <v>0</v>
      </c>
      <c r="AL132" s="160">
        <f t="shared" si="145"/>
        <v>0</v>
      </c>
      <c r="AM132" s="159">
        <f t="shared" si="146"/>
        <v>0</v>
      </c>
      <c r="AN132" s="156"/>
      <c r="AO132" s="156"/>
      <c r="AP132" s="156"/>
      <c r="AQ132" s="159">
        <f t="shared" si="147"/>
        <v>0</v>
      </c>
      <c r="AR132" s="156"/>
      <c r="AS132" s="156"/>
      <c r="AT132" s="156"/>
      <c r="AU132" s="163">
        <f t="shared" si="148"/>
        <v>0</v>
      </c>
      <c r="AV132" s="160">
        <f t="shared" si="149"/>
        <v>0</v>
      </c>
      <c r="AW132" s="164">
        <f t="shared" si="150"/>
        <v>0</v>
      </c>
      <c r="AX132" s="163">
        <f t="shared" si="151"/>
        <v>0</v>
      </c>
      <c r="AY132" s="160">
        <f t="shared" si="152"/>
        <v>0</v>
      </c>
      <c r="AZ132" s="160">
        <f t="shared" si="153"/>
        <v>0</v>
      </c>
      <c r="BA132" s="159">
        <f t="shared" si="154"/>
        <v>0</v>
      </c>
      <c r="BB132" s="156"/>
      <c r="BC132" s="156"/>
      <c r="BD132" s="156"/>
      <c r="BE132" s="159">
        <f t="shared" si="155"/>
        <v>0</v>
      </c>
      <c r="BF132" s="156"/>
      <c r="BG132" s="156"/>
      <c r="BH132" s="156"/>
      <c r="BI132" s="160">
        <f t="shared" si="156"/>
        <v>0</v>
      </c>
      <c r="BJ132" s="159">
        <f t="shared" si="157"/>
        <v>0</v>
      </c>
      <c r="BK132" s="164">
        <f t="shared" si="158"/>
        <v>0</v>
      </c>
      <c r="BL132" s="163">
        <f t="shared" si="159"/>
        <v>0</v>
      </c>
      <c r="BM132" s="160">
        <f t="shared" si="160"/>
        <v>0</v>
      </c>
      <c r="BN132" s="160">
        <f t="shared" si="161"/>
        <v>0</v>
      </c>
      <c r="BO132" s="159">
        <f t="shared" si="162"/>
        <v>0</v>
      </c>
      <c r="BP132" s="156"/>
      <c r="BQ132" s="156"/>
      <c r="BR132" s="159">
        <f t="shared" si="163"/>
        <v>0</v>
      </c>
      <c r="BS132" s="156"/>
      <c r="BT132" s="156"/>
      <c r="BU132" s="159">
        <f t="shared" si="164"/>
        <v>0</v>
      </c>
      <c r="BV132" s="160">
        <f t="shared" si="165"/>
        <v>0</v>
      </c>
      <c r="BW132" s="161">
        <f t="shared" si="166"/>
        <v>0</v>
      </c>
      <c r="BX132" s="162">
        <f t="shared" si="167"/>
        <v>0</v>
      </c>
      <c r="BY132" s="160">
        <f t="shared" si="168"/>
        <v>0</v>
      </c>
      <c r="BZ132" s="159">
        <f t="shared" si="169"/>
        <v>0</v>
      </c>
      <c r="CA132" s="156"/>
      <c r="CB132" s="156"/>
      <c r="CC132" s="156"/>
      <c r="CD132" s="159">
        <f t="shared" si="170"/>
        <v>0</v>
      </c>
      <c r="CE132" s="156"/>
      <c r="CF132" s="156"/>
      <c r="CG132" s="156"/>
      <c r="CH132" s="159">
        <f t="shared" si="171"/>
        <v>0</v>
      </c>
      <c r="CI132" s="160">
        <f t="shared" si="172"/>
        <v>0</v>
      </c>
      <c r="CJ132" s="164">
        <f t="shared" si="173"/>
        <v>0</v>
      </c>
      <c r="CK132" s="163">
        <f t="shared" si="174"/>
        <v>0</v>
      </c>
      <c r="CL132" s="163">
        <f t="shared" si="175"/>
        <v>0</v>
      </c>
      <c r="CM132" s="160">
        <f t="shared" si="176"/>
        <v>0</v>
      </c>
      <c r="CN132" s="160">
        <f t="shared" si="177"/>
        <v>0</v>
      </c>
      <c r="CO132" s="156"/>
      <c r="CP132" s="156"/>
      <c r="CQ132" s="159">
        <f t="shared" si="178"/>
        <v>0</v>
      </c>
      <c r="CR132" s="161">
        <f t="shared" si="179"/>
        <v>0</v>
      </c>
      <c r="CS132" s="162">
        <f t="shared" si="180"/>
        <v>0</v>
      </c>
      <c r="CT132" s="160">
        <f t="shared" si="181"/>
        <v>0</v>
      </c>
      <c r="CU132" s="160">
        <f t="shared" si="182"/>
        <v>0</v>
      </c>
      <c r="CV132" s="156"/>
      <c r="CW132" s="156"/>
      <c r="CX132" s="159">
        <f t="shared" si="183"/>
        <v>0</v>
      </c>
      <c r="CY132" s="161">
        <f t="shared" si="184"/>
        <v>0</v>
      </c>
      <c r="CZ132" s="162">
        <f t="shared" si="185"/>
        <v>0</v>
      </c>
      <c r="DA132" s="160">
        <f t="shared" si="186"/>
        <v>0</v>
      </c>
      <c r="DB132" s="160">
        <f t="shared" si="187"/>
        <v>0</v>
      </c>
      <c r="DC132" s="218">
        <f t="shared" si="109"/>
        <v>0</v>
      </c>
      <c r="DD132" s="160" t="str">
        <f t="shared" si="188"/>
        <v>دون المســـتوى</v>
      </c>
      <c r="DE132" s="165">
        <f t="shared" si="189"/>
        <v>14</v>
      </c>
      <c r="DF132" s="156"/>
      <c r="DG132" s="156"/>
      <c r="DH132" s="159">
        <f t="shared" si="190"/>
        <v>0</v>
      </c>
      <c r="DI132" s="156"/>
      <c r="DJ132" s="156"/>
      <c r="DK132" s="160">
        <f t="shared" si="191"/>
        <v>0</v>
      </c>
      <c r="DL132" s="163">
        <f t="shared" si="192"/>
        <v>0</v>
      </c>
      <c r="DM132" s="161">
        <f t="shared" si="193"/>
        <v>0</v>
      </c>
      <c r="DN132" s="162">
        <f t="shared" si="194"/>
        <v>0</v>
      </c>
      <c r="DO132" s="160">
        <f t="shared" si="195"/>
        <v>0</v>
      </c>
      <c r="DP132" s="160">
        <f t="shared" si="196"/>
        <v>0</v>
      </c>
      <c r="DQ132" s="156"/>
      <c r="DR132" s="156"/>
      <c r="DS132" s="157">
        <f t="shared" si="197"/>
        <v>0</v>
      </c>
      <c r="DT132" s="156"/>
      <c r="DU132" s="156"/>
      <c r="DV132" s="159">
        <f t="shared" si="198"/>
        <v>0</v>
      </c>
      <c r="DW132" s="160">
        <f t="shared" si="199"/>
        <v>0</v>
      </c>
      <c r="DX132" s="161">
        <f t="shared" si="200"/>
        <v>0</v>
      </c>
      <c r="DY132" s="162">
        <f t="shared" si="201"/>
        <v>0</v>
      </c>
      <c r="DZ132" s="160">
        <f t="shared" si="202"/>
        <v>0</v>
      </c>
      <c r="EA132" s="159">
        <f t="shared" si="203"/>
        <v>0</v>
      </c>
      <c r="EB132" s="135" t="str">
        <f t="shared" si="110"/>
        <v>/ لغة عربية</v>
      </c>
      <c r="EC132" s="135" t="str">
        <f t="shared" si="111"/>
        <v>/ لغة انجليزية</v>
      </c>
      <c r="ED132" s="135" t="str">
        <f t="shared" si="112"/>
        <v>/ دراسات إجتماعية</v>
      </c>
      <c r="EE132" s="135" t="str">
        <f t="shared" si="113"/>
        <v>/ رياضيات</v>
      </c>
      <c r="EF132" s="135" t="str">
        <f t="shared" si="114"/>
        <v>/ علوم</v>
      </c>
      <c r="EG132" s="135" t="str">
        <f t="shared" si="115"/>
        <v>/ تربية فنية</v>
      </c>
      <c r="EH132" s="135" t="str">
        <f t="shared" si="116"/>
        <v>/ حاسب آلى</v>
      </c>
      <c r="EI132" s="135" t="str">
        <f t="shared" si="204"/>
        <v>/ نشـــاط1</v>
      </c>
      <c r="EJ132" s="135" t="str">
        <f t="shared" si="205"/>
        <v>/ نشـــاط2</v>
      </c>
      <c r="EK132" s="135" t="str">
        <f t="shared" si="206"/>
        <v>/ مجموع كلى</v>
      </c>
      <c r="EL132" s="135" t="str">
        <f t="shared" si="117"/>
        <v>/ تربية دينية</v>
      </c>
      <c r="EM132" s="135" t="str">
        <f t="shared" si="207"/>
        <v>/ لغــة فرنسيــــة</v>
      </c>
      <c r="EN132" s="135" t="str">
        <f t="shared" si="118"/>
        <v>1</v>
      </c>
      <c r="EO132" s="135" t="str">
        <f t="shared" si="119"/>
        <v>1</v>
      </c>
      <c r="EP132" s="136" t="str">
        <f t="shared" si="120"/>
        <v>1</v>
      </c>
      <c r="EQ132" s="137" t="str">
        <f t="shared" si="121"/>
        <v>1</v>
      </c>
      <c r="ER132" s="136" t="str">
        <f t="shared" si="122"/>
        <v>1</v>
      </c>
      <c r="ES132" s="136" t="str">
        <f t="shared" si="123"/>
        <v>1</v>
      </c>
      <c r="ET132" s="150" t="str">
        <f t="shared" si="124"/>
        <v>1</v>
      </c>
      <c r="EU132" s="138" t="str">
        <f t="shared" si="208"/>
        <v>1</v>
      </c>
      <c r="EV132" s="147" t="str">
        <f t="shared" si="209"/>
        <v>1</v>
      </c>
      <c r="EW132" s="123" t="str">
        <f t="shared" si="210"/>
        <v>1</v>
      </c>
      <c r="EX132" s="124" t="str">
        <f t="shared" si="125"/>
        <v>1</v>
      </c>
      <c r="EY132" s="124" t="str">
        <f t="shared" si="211"/>
        <v>1</v>
      </c>
      <c r="EZ132" s="35">
        <f t="shared" si="212"/>
        <v>12</v>
      </c>
      <c r="FA132" s="36" t="str">
        <f t="shared" si="213"/>
        <v>/ لـه دور ثــان فى مــواد</v>
      </c>
      <c r="FB132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33" spans="1:259" ht="20.25" x14ac:dyDescent="0.3">
      <c r="A133" s="154" t="str">
        <f>+IF(B133="","",SUBTOTAL(3,B$10:B133))</f>
        <v/>
      </c>
      <c r="B133" s="186"/>
      <c r="C133" s="156"/>
      <c r="D133" s="156"/>
      <c r="E133" s="183"/>
      <c r="F133" s="183"/>
      <c r="G133" s="156"/>
      <c r="H133" s="156"/>
      <c r="I133" s="157">
        <f t="shared" si="126"/>
        <v>0</v>
      </c>
      <c r="J133" s="156"/>
      <c r="K133" s="158"/>
      <c r="L133" s="159">
        <f t="shared" si="127"/>
        <v>0</v>
      </c>
      <c r="M133" s="160">
        <f t="shared" si="128"/>
        <v>0</v>
      </c>
      <c r="N133" s="161">
        <f t="shared" si="129"/>
        <v>0</v>
      </c>
      <c r="O133" s="162">
        <f t="shared" si="130"/>
        <v>0</v>
      </c>
      <c r="P133" s="160">
        <f t="shared" si="131"/>
        <v>0</v>
      </c>
      <c r="Q133" s="159">
        <f t="shared" si="132"/>
        <v>0</v>
      </c>
      <c r="R133" s="156"/>
      <c r="S133" s="156"/>
      <c r="T133" s="157">
        <f t="shared" si="133"/>
        <v>0</v>
      </c>
      <c r="U133" s="156"/>
      <c r="V133" s="156"/>
      <c r="W133" s="159">
        <f t="shared" si="134"/>
        <v>0</v>
      </c>
      <c r="X133" s="160">
        <f t="shared" si="135"/>
        <v>0</v>
      </c>
      <c r="Y133" s="161">
        <f t="shared" si="136"/>
        <v>0</v>
      </c>
      <c r="Z133" s="162">
        <f t="shared" si="137"/>
        <v>0</v>
      </c>
      <c r="AA133" s="160">
        <f t="shared" si="138"/>
        <v>0</v>
      </c>
      <c r="AB133" s="159">
        <f t="shared" si="139"/>
        <v>0</v>
      </c>
      <c r="AC133" s="156"/>
      <c r="AD133" s="156"/>
      <c r="AE133" s="157">
        <f t="shared" si="140"/>
        <v>0</v>
      </c>
      <c r="AF133" s="156"/>
      <c r="AG133" s="156"/>
      <c r="AH133" s="159">
        <f t="shared" si="141"/>
        <v>0</v>
      </c>
      <c r="AI133" s="160">
        <f t="shared" si="142"/>
        <v>0</v>
      </c>
      <c r="AJ133" s="161">
        <f t="shared" si="143"/>
        <v>0</v>
      </c>
      <c r="AK133" s="162">
        <f t="shared" si="144"/>
        <v>0</v>
      </c>
      <c r="AL133" s="160">
        <f t="shared" si="145"/>
        <v>0</v>
      </c>
      <c r="AM133" s="159">
        <f t="shared" si="146"/>
        <v>0</v>
      </c>
      <c r="AN133" s="156"/>
      <c r="AO133" s="156"/>
      <c r="AP133" s="156"/>
      <c r="AQ133" s="159">
        <f t="shared" si="147"/>
        <v>0</v>
      </c>
      <c r="AR133" s="156"/>
      <c r="AS133" s="156"/>
      <c r="AT133" s="156"/>
      <c r="AU133" s="163">
        <f t="shared" si="148"/>
        <v>0</v>
      </c>
      <c r="AV133" s="160">
        <f t="shared" si="149"/>
        <v>0</v>
      </c>
      <c r="AW133" s="164">
        <f t="shared" si="150"/>
        <v>0</v>
      </c>
      <c r="AX133" s="163">
        <f t="shared" si="151"/>
        <v>0</v>
      </c>
      <c r="AY133" s="160">
        <f t="shared" si="152"/>
        <v>0</v>
      </c>
      <c r="AZ133" s="160">
        <f t="shared" si="153"/>
        <v>0</v>
      </c>
      <c r="BA133" s="159">
        <f t="shared" si="154"/>
        <v>0</v>
      </c>
      <c r="BB133" s="156"/>
      <c r="BC133" s="156"/>
      <c r="BD133" s="156"/>
      <c r="BE133" s="159">
        <f t="shared" si="155"/>
        <v>0</v>
      </c>
      <c r="BF133" s="156"/>
      <c r="BG133" s="156"/>
      <c r="BH133" s="156"/>
      <c r="BI133" s="160">
        <f t="shared" si="156"/>
        <v>0</v>
      </c>
      <c r="BJ133" s="159">
        <f t="shared" si="157"/>
        <v>0</v>
      </c>
      <c r="BK133" s="164">
        <f t="shared" si="158"/>
        <v>0</v>
      </c>
      <c r="BL133" s="163">
        <f t="shared" si="159"/>
        <v>0</v>
      </c>
      <c r="BM133" s="160">
        <f t="shared" si="160"/>
        <v>0</v>
      </c>
      <c r="BN133" s="160">
        <f t="shared" si="161"/>
        <v>0</v>
      </c>
      <c r="BO133" s="159">
        <f t="shared" si="162"/>
        <v>0</v>
      </c>
      <c r="BP133" s="156"/>
      <c r="BQ133" s="156"/>
      <c r="BR133" s="159">
        <f t="shared" si="163"/>
        <v>0</v>
      </c>
      <c r="BS133" s="156"/>
      <c r="BT133" s="156"/>
      <c r="BU133" s="159">
        <f t="shared" si="164"/>
        <v>0</v>
      </c>
      <c r="BV133" s="160">
        <f t="shared" si="165"/>
        <v>0</v>
      </c>
      <c r="BW133" s="161">
        <f t="shared" si="166"/>
        <v>0</v>
      </c>
      <c r="BX133" s="162">
        <f t="shared" si="167"/>
        <v>0</v>
      </c>
      <c r="BY133" s="160">
        <f t="shared" si="168"/>
        <v>0</v>
      </c>
      <c r="BZ133" s="159">
        <f t="shared" si="169"/>
        <v>0</v>
      </c>
      <c r="CA133" s="156"/>
      <c r="CB133" s="156"/>
      <c r="CC133" s="156"/>
      <c r="CD133" s="159">
        <f t="shared" si="170"/>
        <v>0</v>
      </c>
      <c r="CE133" s="156"/>
      <c r="CF133" s="156"/>
      <c r="CG133" s="156"/>
      <c r="CH133" s="159">
        <f t="shared" si="171"/>
        <v>0</v>
      </c>
      <c r="CI133" s="160">
        <f t="shared" si="172"/>
        <v>0</v>
      </c>
      <c r="CJ133" s="164">
        <f t="shared" si="173"/>
        <v>0</v>
      </c>
      <c r="CK133" s="163">
        <f t="shared" si="174"/>
        <v>0</v>
      </c>
      <c r="CL133" s="163">
        <f t="shared" si="175"/>
        <v>0</v>
      </c>
      <c r="CM133" s="160">
        <f t="shared" si="176"/>
        <v>0</v>
      </c>
      <c r="CN133" s="160">
        <f t="shared" si="177"/>
        <v>0</v>
      </c>
      <c r="CO133" s="156"/>
      <c r="CP133" s="156"/>
      <c r="CQ133" s="159">
        <f t="shared" si="178"/>
        <v>0</v>
      </c>
      <c r="CR133" s="161">
        <f t="shared" si="179"/>
        <v>0</v>
      </c>
      <c r="CS133" s="162">
        <f t="shared" si="180"/>
        <v>0</v>
      </c>
      <c r="CT133" s="160">
        <f t="shared" si="181"/>
        <v>0</v>
      </c>
      <c r="CU133" s="160">
        <f t="shared" si="182"/>
        <v>0</v>
      </c>
      <c r="CV133" s="156"/>
      <c r="CW133" s="156"/>
      <c r="CX133" s="159">
        <f t="shared" si="183"/>
        <v>0</v>
      </c>
      <c r="CY133" s="161">
        <f t="shared" si="184"/>
        <v>0</v>
      </c>
      <c r="CZ133" s="162">
        <f t="shared" si="185"/>
        <v>0</v>
      </c>
      <c r="DA133" s="160">
        <f t="shared" si="186"/>
        <v>0</v>
      </c>
      <c r="DB133" s="160">
        <f t="shared" si="187"/>
        <v>0</v>
      </c>
      <c r="DC133" s="218">
        <f t="shared" si="109"/>
        <v>0</v>
      </c>
      <c r="DD133" s="160" t="str">
        <f t="shared" si="188"/>
        <v>دون المســـتوى</v>
      </c>
      <c r="DE133" s="165">
        <f t="shared" si="189"/>
        <v>14</v>
      </c>
      <c r="DF133" s="156"/>
      <c r="DG133" s="156"/>
      <c r="DH133" s="159">
        <f t="shared" si="190"/>
        <v>0</v>
      </c>
      <c r="DI133" s="156"/>
      <c r="DJ133" s="156"/>
      <c r="DK133" s="160">
        <f t="shared" si="191"/>
        <v>0</v>
      </c>
      <c r="DL133" s="163">
        <f t="shared" si="192"/>
        <v>0</v>
      </c>
      <c r="DM133" s="161">
        <f t="shared" si="193"/>
        <v>0</v>
      </c>
      <c r="DN133" s="162">
        <f t="shared" si="194"/>
        <v>0</v>
      </c>
      <c r="DO133" s="160">
        <f t="shared" si="195"/>
        <v>0</v>
      </c>
      <c r="DP133" s="160">
        <f t="shared" si="196"/>
        <v>0</v>
      </c>
      <c r="DQ133" s="156"/>
      <c r="DR133" s="156"/>
      <c r="DS133" s="157">
        <f t="shared" si="197"/>
        <v>0</v>
      </c>
      <c r="DT133" s="156"/>
      <c r="DU133" s="156"/>
      <c r="DV133" s="159">
        <f t="shared" si="198"/>
        <v>0</v>
      </c>
      <c r="DW133" s="160">
        <f t="shared" si="199"/>
        <v>0</v>
      </c>
      <c r="DX133" s="161">
        <f t="shared" si="200"/>
        <v>0</v>
      </c>
      <c r="DY133" s="162">
        <f t="shared" si="201"/>
        <v>0</v>
      </c>
      <c r="DZ133" s="160">
        <f t="shared" si="202"/>
        <v>0</v>
      </c>
      <c r="EA133" s="159">
        <f t="shared" si="203"/>
        <v>0</v>
      </c>
      <c r="EB133" s="135" t="str">
        <f t="shared" si="110"/>
        <v>/ لغة عربية</v>
      </c>
      <c r="EC133" s="135" t="str">
        <f t="shared" si="111"/>
        <v>/ لغة انجليزية</v>
      </c>
      <c r="ED133" s="135" t="str">
        <f t="shared" si="112"/>
        <v>/ دراسات إجتماعية</v>
      </c>
      <c r="EE133" s="135" t="str">
        <f t="shared" si="113"/>
        <v>/ رياضيات</v>
      </c>
      <c r="EF133" s="135" t="str">
        <f t="shared" si="114"/>
        <v>/ علوم</v>
      </c>
      <c r="EG133" s="135" t="str">
        <f t="shared" si="115"/>
        <v>/ تربية فنية</v>
      </c>
      <c r="EH133" s="135" t="str">
        <f t="shared" si="116"/>
        <v>/ حاسب آلى</v>
      </c>
      <c r="EI133" s="135" t="str">
        <f t="shared" si="204"/>
        <v>/ نشـــاط1</v>
      </c>
      <c r="EJ133" s="135" t="str">
        <f t="shared" si="205"/>
        <v>/ نشـــاط2</v>
      </c>
      <c r="EK133" s="135" t="str">
        <f t="shared" si="206"/>
        <v>/ مجموع كلى</v>
      </c>
      <c r="EL133" s="135" t="str">
        <f t="shared" si="117"/>
        <v>/ تربية دينية</v>
      </c>
      <c r="EM133" s="135" t="str">
        <f t="shared" si="207"/>
        <v>/ لغــة فرنسيــــة</v>
      </c>
      <c r="EN133" s="135" t="str">
        <f t="shared" si="118"/>
        <v>1</v>
      </c>
      <c r="EO133" s="135" t="str">
        <f t="shared" si="119"/>
        <v>1</v>
      </c>
      <c r="EP133" s="136" t="str">
        <f t="shared" si="120"/>
        <v>1</v>
      </c>
      <c r="EQ133" s="137" t="str">
        <f t="shared" si="121"/>
        <v>1</v>
      </c>
      <c r="ER133" s="136" t="str">
        <f t="shared" si="122"/>
        <v>1</v>
      </c>
      <c r="ES133" s="136" t="str">
        <f t="shared" si="123"/>
        <v>1</v>
      </c>
      <c r="ET133" s="150" t="str">
        <f t="shared" si="124"/>
        <v>1</v>
      </c>
      <c r="EU133" s="138" t="str">
        <f t="shared" si="208"/>
        <v>1</v>
      </c>
      <c r="EV133" s="147" t="str">
        <f t="shared" si="209"/>
        <v>1</v>
      </c>
      <c r="EW133" s="123" t="str">
        <f t="shared" si="210"/>
        <v>1</v>
      </c>
      <c r="EX133" s="124" t="str">
        <f t="shared" si="125"/>
        <v>1</v>
      </c>
      <c r="EY133" s="124" t="str">
        <f t="shared" si="211"/>
        <v>1</v>
      </c>
      <c r="EZ133" s="35">
        <f t="shared" si="212"/>
        <v>12</v>
      </c>
      <c r="FA133" s="36" t="str">
        <f t="shared" si="213"/>
        <v>/ لـه دور ثــان فى مــواد</v>
      </c>
      <c r="FB133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34" spans="1:259" ht="20.25" x14ac:dyDescent="0.3">
      <c r="A134" s="154" t="str">
        <f>+IF(B134="","",SUBTOTAL(3,B$10:B134))</f>
        <v/>
      </c>
      <c r="B134" s="186"/>
      <c r="C134" s="156"/>
      <c r="D134" s="156"/>
      <c r="E134" s="183"/>
      <c r="F134" s="183"/>
      <c r="G134" s="156"/>
      <c r="H134" s="156"/>
      <c r="I134" s="157">
        <f t="shared" si="126"/>
        <v>0</v>
      </c>
      <c r="J134" s="156"/>
      <c r="K134" s="158"/>
      <c r="L134" s="159">
        <f t="shared" si="127"/>
        <v>0</v>
      </c>
      <c r="M134" s="160">
        <f t="shared" si="128"/>
        <v>0</v>
      </c>
      <c r="N134" s="161">
        <f t="shared" si="129"/>
        <v>0</v>
      </c>
      <c r="O134" s="162">
        <f t="shared" si="130"/>
        <v>0</v>
      </c>
      <c r="P134" s="160">
        <f t="shared" si="131"/>
        <v>0</v>
      </c>
      <c r="Q134" s="159">
        <f t="shared" si="132"/>
        <v>0</v>
      </c>
      <c r="R134" s="156"/>
      <c r="S134" s="156"/>
      <c r="T134" s="157">
        <f t="shared" si="133"/>
        <v>0</v>
      </c>
      <c r="U134" s="156"/>
      <c r="V134" s="156"/>
      <c r="W134" s="159">
        <f t="shared" si="134"/>
        <v>0</v>
      </c>
      <c r="X134" s="160">
        <f t="shared" si="135"/>
        <v>0</v>
      </c>
      <c r="Y134" s="161">
        <f t="shared" si="136"/>
        <v>0</v>
      </c>
      <c r="Z134" s="162">
        <f t="shared" si="137"/>
        <v>0</v>
      </c>
      <c r="AA134" s="160">
        <f t="shared" si="138"/>
        <v>0</v>
      </c>
      <c r="AB134" s="159">
        <f t="shared" si="139"/>
        <v>0</v>
      </c>
      <c r="AC134" s="156"/>
      <c r="AD134" s="156"/>
      <c r="AE134" s="157">
        <f t="shared" si="140"/>
        <v>0</v>
      </c>
      <c r="AF134" s="156"/>
      <c r="AG134" s="156"/>
      <c r="AH134" s="159">
        <f t="shared" si="141"/>
        <v>0</v>
      </c>
      <c r="AI134" s="160">
        <f t="shared" si="142"/>
        <v>0</v>
      </c>
      <c r="AJ134" s="161">
        <f t="shared" si="143"/>
        <v>0</v>
      </c>
      <c r="AK134" s="162">
        <f t="shared" si="144"/>
        <v>0</v>
      </c>
      <c r="AL134" s="160">
        <f t="shared" si="145"/>
        <v>0</v>
      </c>
      <c r="AM134" s="159">
        <f t="shared" si="146"/>
        <v>0</v>
      </c>
      <c r="AN134" s="156"/>
      <c r="AO134" s="156"/>
      <c r="AP134" s="156"/>
      <c r="AQ134" s="159">
        <f t="shared" si="147"/>
        <v>0</v>
      </c>
      <c r="AR134" s="156"/>
      <c r="AS134" s="156"/>
      <c r="AT134" s="156"/>
      <c r="AU134" s="163">
        <f t="shared" si="148"/>
        <v>0</v>
      </c>
      <c r="AV134" s="160">
        <f t="shared" si="149"/>
        <v>0</v>
      </c>
      <c r="AW134" s="164">
        <f t="shared" si="150"/>
        <v>0</v>
      </c>
      <c r="AX134" s="163">
        <f t="shared" si="151"/>
        <v>0</v>
      </c>
      <c r="AY134" s="160">
        <f t="shared" si="152"/>
        <v>0</v>
      </c>
      <c r="AZ134" s="160">
        <f t="shared" si="153"/>
        <v>0</v>
      </c>
      <c r="BA134" s="159">
        <f t="shared" si="154"/>
        <v>0</v>
      </c>
      <c r="BB134" s="156"/>
      <c r="BC134" s="156"/>
      <c r="BD134" s="156"/>
      <c r="BE134" s="159">
        <f t="shared" si="155"/>
        <v>0</v>
      </c>
      <c r="BF134" s="156"/>
      <c r="BG134" s="156"/>
      <c r="BH134" s="156"/>
      <c r="BI134" s="160">
        <f t="shared" si="156"/>
        <v>0</v>
      </c>
      <c r="BJ134" s="159">
        <f t="shared" si="157"/>
        <v>0</v>
      </c>
      <c r="BK134" s="164">
        <f t="shared" si="158"/>
        <v>0</v>
      </c>
      <c r="BL134" s="163">
        <f t="shared" si="159"/>
        <v>0</v>
      </c>
      <c r="BM134" s="160">
        <f t="shared" si="160"/>
        <v>0</v>
      </c>
      <c r="BN134" s="160">
        <f t="shared" si="161"/>
        <v>0</v>
      </c>
      <c r="BO134" s="159">
        <f t="shared" si="162"/>
        <v>0</v>
      </c>
      <c r="BP134" s="156"/>
      <c r="BQ134" s="156"/>
      <c r="BR134" s="159">
        <f t="shared" si="163"/>
        <v>0</v>
      </c>
      <c r="BS134" s="156"/>
      <c r="BT134" s="156"/>
      <c r="BU134" s="159">
        <f t="shared" si="164"/>
        <v>0</v>
      </c>
      <c r="BV134" s="160">
        <f t="shared" si="165"/>
        <v>0</v>
      </c>
      <c r="BW134" s="161">
        <f t="shared" si="166"/>
        <v>0</v>
      </c>
      <c r="BX134" s="162">
        <f t="shared" si="167"/>
        <v>0</v>
      </c>
      <c r="BY134" s="160">
        <f t="shared" si="168"/>
        <v>0</v>
      </c>
      <c r="BZ134" s="159">
        <f t="shared" si="169"/>
        <v>0</v>
      </c>
      <c r="CA134" s="156"/>
      <c r="CB134" s="156"/>
      <c r="CC134" s="156"/>
      <c r="CD134" s="159">
        <f t="shared" si="170"/>
        <v>0</v>
      </c>
      <c r="CE134" s="156"/>
      <c r="CF134" s="156"/>
      <c r="CG134" s="156"/>
      <c r="CH134" s="159">
        <f t="shared" si="171"/>
        <v>0</v>
      </c>
      <c r="CI134" s="160">
        <f t="shared" si="172"/>
        <v>0</v>
      </c>
      <c r="CJ134" s="164">
        <f t="shared" si="173"/>
        <v>0</v>
      </c>
      <c r="CK134" s="163">
        <f t="shared" si="174"/>
        <v>0</v>
      </c>
      <c r="CL134" s="163">
        <f t="shared" si="175"/>
        <v>0</v>
      </c>
      <c r="CM134" s="160">
        <f t="shared" si="176"/>
        <v>0</v>
      </c>
      <c r="CN134" s="160">
        <f t="shared" si="177"/>
        <v>0</v>
      </c>
      <c r="CO134" s="156"/>
      <c r="CP134" s="156"/>
      <c r="CQ134" s="159">
        <f t="shared" si="178"/>
        <v>0</v>
      </c>
      <c r="CR134" s="161">
        <f t="shared" si="179"/>
        <v>0</v>
      </c>
      <c r="CS134" s="162">
        <f t="shared" si="180"/>
        <v>0</v>
      </c>
      <c r="CT134" s="160">
        <f t="shared" si="181"/>
        <v>0</v>
      </c>
      <c r="CU134" s="160">
        <f t="shared" si="182"/>
        <v>0</v>
      </c>
      <c r="CV134" s="156"/>
      <c r="CW134" s="156"/>
      <c r="CX134" s="159">
        <f t="shared" si="183"/>
        <v>0</v>
      </c>
      <c r="CY134" s="161">
        <f t="shared" si="184"/>
        <v>0</v>
      </c>
      <c r="CZ134" s="162">
        <f t="shared" si="185"/>
        <v>0</v>
      </c>
      <c r="DA134" s="160">
        <f t="shared" si="186"/>
        <v>0</v>
      </c>
      <c r="DB134" s="160">
        <f t="shared" si="187"/>
        <v>0</v>
      </c>
      <c r="DC134" s="218">
        <f t="shared" si="109"/>
        <v>0</v>
      </c>
      <c r="DD134" s="160" t="str">
        <f t="shared" si="188"/>
        <v>دون المســـتوى</v>
      </c>
      <c r="DE134" s="165">
        <f t="shared" si="189"/>
        <v>14</v>
      </c>
      <c r="DF134" s="156"/>
      <c r="DG134" s="156"/>
      <c r="DH134" s="159">
        <f t="shared" si="190"/>
        <v>0</v>
      </c>
      <c r="DI134" s="156"/>
      <c r="DJ134" s="156"/>
      <c r="DK134" s="160">
        <f t="shared" si="191"/>
        <v>0</v>
      </c>
      <c r="DL134" s="163">
        <f t="shared" si="192"/>
        <v>0</v>
      </c>
      <c r="DM134" s="161">
        <f t="shared" si="193"/>
        <v>0</v>
      </c>
      <c r="DN134" s="162">
        <f t="shared" si="194"/>
        <v>0</v>
      </c>
      <c r="DO134" s="160">
        <f t="shared" si="195"/>
        <v>0</v>
      </c>
      <c r="DP134" s="160">
        <f t="shared" si="196"/>
        <v>0</v>
      </c>
      <c r="DQ134" s="156"/>
      <c r="DR134" s="156"/>
      <c r="DS134" s="157">
        <f t="shared" si="197"/>
        <v>0</v>
      </c>
      <c r="DT134" s="156"/>
      <c r="DU134" s="156"/>
      <c r="DV134" s="159">
        <f t="shared" si="198"/>
        <v>0</v>
      </c>
      <c r="DW134" s="160">
        <f t="shared" si="199"/>
        <v>0</v>
      </c>
      <c r="DX134" s="161">
        <f t="shared" si="200"/>
        <v>0</v>
      </c>
      <c r="DY134" s="162">
        <f t="shared" si="201"/>
        <v>0</v>
      </c>
      <c r="DZ134" s="160">
        <f t="shared" si="202"/>
        <v>0</v>
      </c>
      <c r="EA134" s="159">
        <f t="shared" si="203"/>
        <v>0</v>
      </c>
      <c r="EB134" s="135" t="str">
        <f t="shared" si="110"/>
        <v>/ لغة عربية</v>
      </c>
      <c r="EC134" s="135" t="str">
        <f t="shared" si="111"/>
        <v>/ لغة انجليزية</v>
      </c>
      <c r="ED134" s="135" t="str">
        <f t="shared" si="112"/>
        <v>/ دراسات إجتماعية</v>
      </c>
      <c r="EE134" s="135" t="str">
        <f t="shared" si="113"/>
        <v>/ رياضيات</v>
      </c>
      <c r="EF134" s="135" t="str">
        <f t="shared" si="114"/>
        <v>/ علوم</v>
      </c>
      <c r="EG134" s="135" t="str">
        <f t="shared" si="115"/>
        <v>/ تربية فنية</v>
      </c>
      <c r="EH134" s="135" t="str">
        <f t="shared" si="116"/>
        <v>/ حاسب آلى</v>
      </c>
      <c r="EI134" s="135" t="str">
        <f t="shared" si="204"/>
        <v>/ نشـــاط1</v>
      </c>
      <c r="EJ134" s="135" t="str">
        <f t="shared" si="205"/>
        <v>/ نشـــاط2</v>
      </c>
      <c r="EK134" s="135" t="str">
        <f t="shared" si="206"/>
        <v>/ مجموع كلى</v>
      </c>
      <c r="EL134" s="135" t="str">
        <f t="shared" si="117"/>
        <v>/ تربية دينية</v>
      </c>
      <c r="EM134" s="135" t="str">
        <f t="shared" si="207"/>
        <v>/ لغــة فرنسيــــة</v>
      </c>
      <c r="EN134" s="135" t="str">
        <f t="shared" si="118"/>
        <v>1</v>
      </c>
      <c r="EO134" s="135" t="str">
        <f t="shared" si="119"/>
        <v>1</v>
      </c>
      <c r="EP134" s="136" t="str">
        <f t="shared" si="120"/>
        <v>1</v>
      </c>
      <c r="EQ134" s="137" t="str">
        <f t="shared" si="121"/>
        <v>1</v>
      </c>
      <c r="ER134" s="136" t="str">
        <f t="shared" si="122"/>
        <v>1</v>
      </c>
      <c r="ES134" s="136" t="str">
        <f t="shared" si="123"/>
        <v>1</v>
      </c>
      <c r="ET134" s="150" t="str">
        <f t="shared" si="124"/>
        <v>1</v>
      </c>
      <c r="EU134" s="138" t="str">
        <f t="shared" si="208"/>
        <v>1</v>
      </c>
      <c r="EV134" s="147" t="str">
        <f t="shared" si="209"/>
        <v>1</v>
      </c>
      <c r="EW134" s="123" t="str">
        <f t="shared" si="210"/>
        <v>1</v>
      </c>
      <c r="EX134" s="124" t="str">
        <f t="shared" si="125"/>
        <v>1</v>
      </c>
      <c r="EY134" s="124" t="str">
        <f t="shared" si="211"/>
        <v>1</v>
      </c>
      <c r="EZ134" s="35">
        <f t="shared" si="212"/>
        <v>12</v>
      </c>
      <c r="FA134" s="36" t="str">
        <f t="shared" si="213"/>
        <v>/ لـه دور ثــان فى مــواد</v>
      </c>
      <c r="FB134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35" spans="1:259" ht="20.25" x14ac:dyDescent="0.3">
      <c r="A135" s="154" t="str">
        <f>+IF(B135="","",SUBTOTAL(3,B$10:B135))</f>
        <v/>
      </c>
      <c r="B135" s="186"/>
      <c r="C135" s="156"/>
      <c r="D135" s="156"/>
      <c r="E135" s="183"/>
      <c r="F135" s="183"/>
      <c r="G135" s="156"/>
      <c r="H135" s="156"/>
      <c r="I135" s="157">
        <f t="shared" si="126"/>
        <v>0</v>
      </c>
      <c r="J135" s="156"/>
      <c r="K135" s="158"/>
      <c r="L135" s="159">
        <f t="shared" si="127"/>
        <v>0</v>
      </c>
      <c r="M135" s="160">
        <f t="shared" si="128"/>
        <v>0</v>
      </c>
      <c r="N135" s="161">
        <f t="shared" si="129"/>
        <v>0</v>
      </c>
      <c r="O135" s="162">
        <f t="shared" si="130"/>
        <v>0</v>
      </c>
      <c r="P135" s="160">
        <f t="shared" si="131"/>
        <v>0</v>
      </c>
      <c r="Q135" s="159">
        <f t="shared" si="132"/>
        <v>0</v>
      </c>
      <c r="R135" s="156"/>
      <c r="S135" s="156"/>
      <c r="T135" s="157">
        <f t="shared" si="133"/>
        <v>0</v>
      </c>
      <c r="U135" s="156"/>
      <c r="V135" s="156"/>
      <c r="W135" s="159">
        <f t="shared" si="134"/>
        <v>0</v>
      </c>
      <c r="X135" s="160">
        <f t="shared" si="135"/>
        <v>0</v>
      </c>
      <c r="Y135" s="161">
        <f t="shared" si="136"/>
        <v>0</v>
      </c>
      <c r="Z135" s="162">
        <f t="shared" si="137"/>
        <v>0</v>
      </c>
      <c r="AA135" s="160">
        <f t="shared" si="138"/>
        <v>0</v>
      </c>
      <c r="AB135" s="159">
        <f t="shared" si="139"/>
        <v>0</v>
      </c>
      <c r="AC135" s="156"/>
      <c r="AD135" s="156"/>
      <c r="AE135" s="157">
        <f t="shared" si="140"/>
        <v>0</v>
      </c>
      <c r="AF135" s="156"/>
      <c r="AG135" s="156"/>
      <c r="AH135" s="159">
        <f t="shared" si="141"/>
        <v>0</v>
      </c>
      <c r="AI135" s="160">
        <f t="shared" si="142"/>
        <v>0</v>
      </c>
      <c r="AJ135" s="161">
        <f t="shared" si="143"/>
        <v>0</v>
      </c>
      <c r="AK135" s="162">
        <f t="shared" si="144"/>
        <v>0</v>
      </c>
      <c r="AL135" s="160">
        <f t="shared" si="145"/>
        <v>0</v>
      </c>
      <c r="AM135" s="159">
        <f t="shared" si="146"/>
        <v>0</v>
      </c>
      <c r="AN135" s="156"/>
      <c r="AO135" s="156"/>
      <c r="AP135" s="156"/>
      <c r="AQ135" s="159">
        <f t="shared" si="147"/>
        <v>0</v>
      </c>
      <c r="AR135" s="156"/>
      <c r="AS135" s="156"/>
      <c r="AT135" s="156"/>
      <c r="AU135" s="163">
        <f t="shared" si="148"/>
        <v>0</v>
      </c>
      <c r="AV135" s="160">
        <f t="shared" si="149"/>
        <v>0</v>
      </c>
      <c r="AW135" s="164">
        <f t="shared" si="150"/>
        <v>0</v>
      </c>
      <c r="AX135" s="163">
        <f t="shared" si="151"/>
        <v>0</v>
      </c>
      <c r="AY135" s="160">
        <f t="shared" si="152"/>
        <v>0</v>
      </c>
      <c r="AZ135" s="160">
        <f t="shared" si="153"/>
        <v>0</v>
      </c>
      <c r="BA135" s="159">
        <f t="shared" si="154"/>
        <v>0</v>
      </c>
      <c r="BB135" s="156"/>
      <c r="BC135" s="156"/>
      <c r="BD135" s="156"/>
      <c r="BE135" s="159">
        <f t="shared" si="155"/>
        <v>0</v>
      </c>
      <c r="BF135" s="156"/>
      <c r="BG135" s="156"/>
      <c r="BH135" s="156"/>
      <c r="BI135" s="160">
        <f t="shared" si="156"/>
        <v>0</v>
      </c>
      <c r="BJ135" s="159">
        <f t="shared" si="157"/>
        <v>0</v>
      </c>
      <c r="BK135" s="164">
        <f t="shared" si="158"/>
        <v>0</v>
      </c>
      <c r="BL135" s="163">
        <f t="shared" si="159"/>
        <v>0</v>
      </c>
      <c r="BM135" s="160">
        <f t="shared" si="160"/>
        <v>0</v>
      </c>
      <c r="BN135" s="160">
        <f t="shared" si="161"/>
        <v>0</v>
      </c>
      <c r="BO135" s="159">
        <f t="shared" si="162"/>
        <v>0</v>
      </c>
      <c r="BP135" s="156"/>
      <c r="BQ135" s="156"/>
      <c r="BR135" s="159">
        <f t="shared" si="163"/>
        <v>0</v>
      </c>
      <c r="BS135" s="156"/>
      <c r="BT135" s="156"/>
      <c r="BU135" s="159">
        <f t="shared" si="164"/>
        <v>0</v>
      </c>
      <c r="BV135" s="160">
        <f t="shared" si="165"/>
        <v>0</v>
      </c>
      <c r="BW135" s="161">
        <f t="shared" si="166"/>
        <v>0</v>
      </c>
      <c r="BX135" s="162">
        <f t="shared" si="167"/>
        <v>0</v>
      </c>
      <c r="BY135" s="160">
        <f t="shared" si="168"/>
        <v>0</v>
      </c>
      <c r="BZ135" s="159">
        <f t="shared" si="169"/>
        <v>0</v>
      </c>
      <c r="CA135" s="156"/>
      <c r="CB135" s="156"/>
      <c r="CC135" s="156"/>
      <c r="CD135" s="159">
        <f t="shared" si="170"/>
        <v>0</v>
      </c>
      <c r="CE135" s="156"/>
      <c r="CF135" s="156"/>
      <c r="CG135" s="156"/>
      <c r="CH135" s="159">
        <f t="shared" si="171"/>
        <v>0</v>
      </c>
      <c r="CI135" s="160">
        <f t="shared" si="172"/>
        <v>0</v>
      </c>
      <c r="CJ135" s="164">
        <f t="shared" si="173"/>
        <v>0</v>
      </c>
      <c r="CK135" s="163">
        <f t="shared" si="174"/>
        <v>0</v>
      </c>
      <c r="CL135" s="163">
        <f t="shared" si="175"/>
        <v>0</v>
      </c>
      <c r="CM135" s="160">
        <f t="shared" si="176"/>
        <v>0</v>
      </c>
      <c r="CN135" s="160">
        <f t="shared" si="177"/>
        <v>0</v>
      </c>
      <c r="CO135" s="156"/>
      <c r="CP135" s="156"/>
      <c r="CQ135" s="159">
        <f t="shared" si="178"/>
        <v>0</v>
      </c>
      <c r="CR135" s="161">
        <f t="shared" si="179"/>
        <v>0</v>
      </c>
      <c r="CS135" s="162">
        <f t="shared" si="180"/>
        <v>0</v>
      </c>
      <c r="CT135" s="160">
        <f t="shared" si="181"/>
        <v>0</v>
      </c>
      <c r="CU135" s="160">
        <f t="shared" si="182"/>
        <v>0</v>
      </c>
      <c r="CV135" s="156"/>
      <c r="CW135" s="156"/>
      <c r="CX135" s="159">
        <f t="shared" si="183"/>
        <v>0</v>
      </c>
      <c r="CY135" s="161">
        <f t="shared" si="184"/>
        <v>0</v>
      </c>
      <c r="CZ135" s="162">
        <f t="shared" si="185"/>
        <v>0</v>
      </c>
      <c r="DA135" s="160">
        <f t="shared" si="186"/>
        <v>0</v>
      </c>
      <c r="DB135" s="160">
        <f t="shared" si="187"/>
        <v>0</v>
      </c>
      <c r="DC135" s="218">
        <f t="shared" si="109"/>
        <v>0</v>
      </c>
      <c r="DD135" s="160" t="str">
        <f t="shared" si="188"/>
        <v>دون المســـتوى</v>
      </c>
      <c r="DE135" s="165">
        <f t="shared" si="189"/>
        <v>14</v>
      </c>
      <c r="DF135" s="156"/>
      <c r="DG135" s="156"/>
      <c r="DH135" s="159">
        <f t="shared" si="190"/>
        <v>0</v>
      </c>
      <c r="DI135" s="156"/>
      <c r="DJ135" s="156"/>
      <c r="DK135" s="160">
        <f t="shared" si="191"/>
        <v>0</v>
      </c>
      <c r="DL135" s="163">
        <f t="shared" si="192"/>
        <v>0</v>
      </c>
      <c r="DM135" s="161">
        <f t="shared" si="193"/>
        <v>0</v>
      </c>
      <c r="DN135" s="162">
        <f t="shared" si="194"/>
        <v>0</v>
      </c>
      <c r="DO135" s="160">
        <f t="shared" si="195"/>
        <v>0</v>
      </c>
      <c r="DP135" s="160">
        <f t="shared" si="196"/>
        <v>0</v>
      </c>
      <c r="DQ135" s="156"/>
      <c r="DR135" s="156"/>
      <c r="DS135" s="157">
        <f t="shared" si="197"/>
        <v>0</v>
      </c>
      <c r="DT135" s="156"/>
      <c r="DU135" s="156"/>
      <c r="DV135" s="159">
        <f t="shared" si="198"/>
        <v>0</v>
      </c>
      <c r="DW135" s="160">
        <f t="shared" si="199"/>
        <v>0</v>
      </c>
      <c r="DX135" s="161">
        <f t="shared" si="200"/>
        <v>0</v>
      </c>
      <c r="DY135" s="162">
        <f t="shared" si="201"/>
        <v>0</v>
      </c>
      <c r="DZ135" s="160">
        <f t="shared" si="202"/>
        <v>0</v>
      </c>
      <c r="EA135" s="159">
        <f t="shared" si="203"/>
        <v>0</v>
      </c>
      <c r="EB135" s="135" t="str">
        <f t="shared" si="110"/>
        <v>/ لغة عربية</v>
      </c>
      <c r="EC135" s="135" t="str">
        <f t="shared" si="111"/>
        <v>/ لغة انجليزية</v>
      </c>
      <c r="ED135" s="135" t="str">
        <f t="shared" si="112"/>
        <v>/ دراسات إجتماعية</v>
      </c>
      <c r="EE135" s="135" t="str">
        <f t="shared" si="113"/>
        <v>/ رياضيات</v>
      </c>
      <c r="EF135" s="135" t="str">
        <f t="shared" si="114"/>
        <v>/ علوم</v>
      </c>
      <c r="EG135" s="135" t="str">
        <f t="shared" si="115"/>
        <v>/ تربية فنية</v>
      </c>
      <c r="EH135" s="135" t="str">
        <f t="shared" si="116"/>
        <v>/ حاسب آلى</v>
      </c>
      <c r="EI135" s="135" t="str">
        <f t="shared" si="204"/>
        <v>/ نشـــاط1</v>
      </c>
      <c r="EJ135" s="135" t="str">
        <f t="shared" si="205"/>
        <v>/ نشـــاط2</v>
      </c>
      <c r="EK135" s="135" t="str">
        <f t="shared" si="206"/>
        <v>/ مجموع كلى</v>
      </c>
      <c r="EL135" s="135" t="str">
        <f t="shared" si="117"/>
        <v>/ تربية دينية</v>
      </c>
      <c r="EM135" s="135" t="str">
        <f t="shared" si="207"/>
        <v>/ لغــة فرنسيــــة</v>
      </c>
      <c r="EN135" s="135" t="str">
        <f t="shared" si="118"/>
        <v>1</v>
      </c>
      <c r="EO135" s="135" t="str">
        <f t="shared" si="119"/>
        <v>1</v>
      </c>
      <c r="EP135" s="136" t="str">
        <f t="shared" si="120"/>
        <v>1</v>
      </c>
      <c r="EQ135" s="137" t="str">
        <f t="shared" si="121"/>
        <v>1</v>
      </c>
      <c r="ER135" s="136" t="str">
        <f t="shared" si="122"/>
        <v>1</v>
      </c>
      <c r="ES135" s="136" t="str">
        <f t="shared" si="123"/>
        <v>1</v>
      </c>
      <c r="ET135" s="150" t="str">
        <f t="shared" si="124"/>
        <v>1</v>
      </c>
      <c r="EU135" s="138" t="str">
        <f t="shared" si="208"/>
        <v>1</v>
      </c>
      <c r="EV135" s="147" t="str">
        <f t="shared" si="209"/>
        <v>1</v>
      </c>
      <c r="EW135" s="123" t="str">
        <f t="shared" si="210"/>
        <v>1</v>
      </c>
      <c r="EX135" s="124" t="str">
        <f t="shared" si="125"/>
        <v>1</v>
      </c>
      <c r="EY135" s="124" t="str">
        <f t="shared" si="211"/>
        <v>1</v>
      </c>
      <c r="EZ135" s="35">
        <f t="shared" si="212"/>
        <v>12</v>
      </c>
      <c r="FA135" s="36" t="str">
        <f t="shared" si="213"/>
        <v>/ لـه دور ثــان فى مــواد</v>
      </c>
      <c r="FB135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36" spans="1:259" ht="20.25" x14ac:dyDescent="0.3">
      <c r="A136" s="154" t="str">
        <f>+IF(B136="","",SUBTOTAL(3,B$10:B136))</f>
        <v/>
      </c>
      <c r="B136" s="186"/>
      <c r="C136" s="156"/>
      <c r="D136" s="156"/>
      <c r="E136" s="183"/>
      <c r="F136" s="183"/>
      <c r="G136" s="156"/>
      <c r="H136" s="156"/>
      <c r="I136" s="157">
        <f t="shared" si="126"/>
        <v>0</v>
      </c>
      <c r="J136" s="156"/>
      <c r="K136" s="158"/>
      <c r="L136" s="159">
        <f t="shared" si="127"/>
        <v>0</v>
      </c>
      <c r="M136" s="160">
        <f t="shared" si="128"/>
        <v>0</v>
      </c>
      <c r="N136" s="161">
        <f t="shared" si="129"/>
        <v>0</v>
      </c>
      <c r="O136" s="162">
        <f t="shared" si="130"/>
        <v>0</v>
      </c>
      <c r="P136" s="160">
        <f t="shared" si="131"/>
        <v>0</v>
      </c>
      <c r="Q136" s="159">
        <f t="shared" si="132"/>
        <v>0</v>
      </c>
      <c r="R136" s="156"/>
      <c r="S136" s="156"/>
      <c r="T136" s="157">
        <f t="shared" si="133"/>
        <v>0</v>
      </c>
      <c r="U136" s="156"/>
      <c r="V136" s="156"/>
      <c r="W136" s="159">
        <f t="shared" si="134"/>
        <v>0</v>
      </c>
      <c r="X136" s="160">
        <f t="shared" si="135"/>
        <v>0</v>
      </c>
      <c r="Y136" s="161">
        <f t="shared" si="136"/>
        <v>0</v>
      </c>
      <c r="Z136" s="162">
        <f t="shared" si="137"/>
        <v>0</v>
      </c>
      <c r="AA136" s="160">
        <f t="shared" si="138"/>
        <v>0</v>
      </c>
      <c r="AB136" s="159">
        <f t="shared" si="139"/>
        <v>0</v>
      </c>
      <c r="AC136" s="156"/>
      <c r="AD136" s="156"/>
      <c r="AE136" s="157">
        <f t="shared" si="140"/>
        <v>0</v>
      </c>
      <c r="AF136" s="156"/>
      <c r="AG136" s="156"/>
      <c r="AH136" s="159">
        <f t="shared" si="141"/>
        <v>0</v>
      </c>
      <c r="AI136" s="160">
        <f t="shared" si="142"/>
        <v>0</v>
      </c>
      <c r="AJ136" s="161">
        <f t="shared" si="143"/>
        <v>0</v>
      </c>
      <c r="AK136" s="162">
        <f t="shared" si="144"/>
        <v>0</v>
      </c>
      <c r="AL136" s="160">
        <f t="shared" si="145"/>
        <v>0</v>
      </c>
      <c r="AM136" s="159">
        <f t="shared" si="146"/>
        <v>0</v>
      </c>
      <c r="AN136" s="156"/>
      <c r="AO136" s="156"/>
      <c r="AP136" s="156"/>
      <c r="AQ136" s="159">
        <f t="shared" si="147"/>
        <v>0</v>
      </c>
      <c r="AR136" s="156"/>
      <c r="AS136" s="156"/>
      <c r="AT136" s="156"/>
      <c r="AU136" s="163">
        <f t="shared" si="148"/>
        <v>0</v>
      </c>
      <c r="AV136" s="160">
        <f t="shared" si="149"/>
        <v>0</v>
      </c>
      <c r="AW136" s="164">
        <f t="shared" si="150"/>
        <v>0</v>
      </c>
      <c r="AX136" s="163">
        <f t="shared" si="151"/>
        <v>0</v>
      </c>
      <c r="AY136" s="160">
        <f t="shared" si="152"/>
        <v>0</v>
      </c>
      <c r="AZ136" s="160">
        <f t="shared" si="153"/>
        <v>0</v>
      </c>
      <c r="BA136" s="159">
        <f t="shared" si="154"/>
        <v>0</v>
      </c>
      <c r="BB136" s="156"/>
      <c r="BC136" s="156"/>
      <c r="BD136" s="156"/>
      <c r="BE136" s="159">
        <f t="shared" si="155"/>
        <v>0</v>
      </c>
      <c r="BF136" s="156"/>
      <c r="BG136" s="156"/>
      <c r="BH136" s="156"/>
      <c r="BI136" s="160">
        <f t="shared" si="156"/>
        <v>0</v>
      </c>
      <c r="BJ136" s="159">
        <f t="shared" si="157"/>
        <v>0</v>
      </c>
      <c r="BK136" s="164">
        <f t="shared" si="158"/>
        <v>0</v>
      </c>
      <c r="BL136" s="163">
        <f t="shared" si="159"/>
        <v>0</v>
      </c>
      <c r="BM136" s="160">
        <f t="shared" si="160"/>
        <v>0</v>
      </c>
      <c r="BN136" s="160">
        <f t="shared" si="161"/>
        <v>0</v>
      </c>
      <c r="BO136" s="159">
        <f t="shared" si="162"/>
        <v>0</v>
      </c>
      <c r="BP136" s="156"/>
      <c r="BQ136" s="156"/>
      <c r="BR136" s="159">
        <f t="shared" si="163"/>
        <v>0</v>
      </c>
      <c r="BS136" s="156"/>
      <c r="BT136" s="156"/>
      <c r="BU136" s="159">
        <f t="shared" si="164"/>
        <v>0</v>
      </c>
      <c r="BV136" s="160">
        <f t="shared" si="165"/>
        <v>0</v>
      </c>
      <c r="BW136" s="161">
        <f t="shared" si="166"/>
        <v>0</v>
      </c>
      <c r="BX136" s="162">
        <f t="shared" si="167"/>
        <v>0</v>
      </c>
      <c r="BY136" s="160">
        <f t="shared" si="168"/>
        <v>0</v>
      </c>
      <c r="BZ136" s="159">
        <f t="shared" si="169"/>
        <v>0</v>
      </c>
      <c r="CA136" s="156"/>
      <c r="CB136" s="156"/>
      <c r="CC136" s="156"/>
      <c r="CD136" s="159">
        <f t="shared" si="170"/>
        <v>0</v>
      </c>
      <c r="CE136" s="156"/>
      <c r="CF136" s="156"/>
      <c r="CG136" s="156"/>
      <c r="CH136" s="159">
        <f t="shared" si="171"/>
        <v>0</v>
      </c>
      <c r="CI136" s="160">
        <f t="shared" si="172"/>
        <v>0</v>
      </c>
      <c r="CJ136" s="164">
        <f t="shared" si="173"/>
        <v>0</v>
      </c>
      <c r="CK136" s="163">
        <f t="shared" si="174"/>
        <v>0</v>
      </c>
      <c r="CL136" s="163">
        <f t="shared" si="175"/>
        <v>0</v>
      </c>
      <c r="CM136" s="160">
        <f t="shared" si="176"/>
        <v>0</v>
      </c>
      <c r="CN136" s="160">
        <f t="shared" si="177"/>
        <v>0</v>
      </c>
      <c r="CO136" s="156"/>
      <c r="CP136" s="156"/>
      <c r="CQ136" s="159">
        <f t="shared" si="178"/>
        <v>0</v>
      </c>
      <c r="CR136" s="161">
        <f t="shared" si="179"/>
        <v>0</v>
      </c>
      <c r="CS136" s="162">
        <f t="shared" si="180"/>
        <v>0</v>
      </c>
      <c r="CT136" s="160">
        <f t="shared" si="181"/>
        <v>0</v>
      </c>
      <c r="CU136" s="160">
        <f t="shared" si="182"/>
        <v>0</v>
      </c>
      <c r="CV136" s="156"/>
      <c r="CW136" s="156"/>
      <c r="CX136" s="159">
        <f t="shared" si="183"/>
        <v>0</v>
      </c>
      <c r="CY136" s="161">
        <f t="shared" si="184"/>
        <v>0</v>
      </c>
      <c r="CZ136" s="162">
        <f t="shared" si="185"/>
        <v>0</v>
      </c>
      <c r="DA136" s="160">
        <f t="shared" si="186"/>
        <v>0</v>
      </c>
      <c r="DB136" s="160">
        <f t="shared" si="187"/>
        <v>0</v>
      </c>
      <c r="DC136" s="218">
        <f t="shared" si="109"/>
        <v>0</v>
      </c>
      <c r="DD136" s="160" t="str">
        <f t="shared" si="188"/>
        <v>دون المســـتوى</v>
      </c>
      <c r="DE136" s="165">
        <f t="shared" si="189"/>
        <v>14</v>
      </c>
      <c r="DF136" s="156"/>
      <c r="DG136" s="156"/>
      <c r="DH136" s="159">
        <f t="shared" si="190"/>
        <v>0</v>
      </c>
      <c r="DI136" s="156"/>
      <c r="DJ136" s="156"/>
      <c r="DK136" s="160">
        <f t="shared" si="191"/>
        <v>0</v>
      </c>
      <c r="DL136" s="163">
        <f t="shared" si="192"/>
        <v>0</v>
      </c>
      <c r="DM136" s="161">
        <f t="shared" si="193"/>
        <v>0</v>
      </c>
      <c r="DN136" s="162">
        <f t="shared" si="194"/>
        <v>0</v>
      </c>
      <c r="DO136" s="160">
        <f t="shared" si="195"/>
        <v>0</v>
      </c>
      <c r="DP136" s="160">
        <f t="shared" si="196"/>
        <v>0</v>
      </c>
      <c r="DQ136" s="156"/>
      <c r="DR136" s="156"/>
      <c r="DS136" s="157">
        <f t="shared" si="197"/>
        <v>0</v>
      </c>
      <c r="DT136" s="156"/>
      <c r="DU136" s="156"/>
      <c r="DV136" s="159">
        <f t="shared" si="198"/>
        <v>0</v>
      </c>
      <c r="DW136" s="160">
        <f t="shared" si="199"/>
        <v>0</v>
      </c>
      <c r="DX136" s="161">
        <f t="shared" si="200"/>
        <v>0</v>
      </c>
      <c r="DY136" s="162">
        <f t="shared" si="201"/>
        <v>0</v>
      </c>
      <c r="DZ136" s="160">
        <f t="shared" si="202"/>
        <v>0</v>
      </c>
      <c r="EA136" s="159">
        <f t="shared" si="203"/>
        <v>0</v>
      </c>
      <c r="EB136" s="135" t="str">
        <f t="shared" si="110"/>
        <v>/ لغة عربية</v>
      </c>
      <c r="EC136" s="135" t="str">
        <f t="shared" si="111"/>
        <v>/ لغة انجليزية</v>
      </c>
      <c r="ED136" s="135" t="str">
        <f t="shared" si="112"/>
        <v>/ دراسات إجتماعية</v>
      </c>
      <c r="EE136" s="135" t="str">
        <f t="shared" si="113"/>
        <v>/ رياضيات</v>
      </c>
      <c r="EF136" s="135" t="str">
        <f t="shared" si="114"/>
        <v>/ علوم</v>
      </c>
      <c r="EG136" s="135" t="str">
        <f t="shared" si="115"/>
        <v>/ تربية فنية</v>
      </c>
      <c r="EH136" s="135" t="str">
        <f t="shared" si="116"/>
        <v>/ حاسب آلى</v>
      </c>
      <c r="EI136" s="135" t="str">
        <f t="shared" si="204"/>
        <v>/ نشـــاط1</v>
      </c>
      <c r="EJ136" s="135" t="str">
        <f t="shared" si="205"/>
        <v>/ نشـــاط2</v>
      </c>
      <c r="EK136" s="135" t="str">
        <f t="shared" si="206"/>
        <v>/ مجموع كلى</v>
      </c>
      <c r="EL136" s="135" t="str">
        <f t="shared" si="117"/>
        <v>/ تربية دينية</v>
      </c>
      <c r="EM136" s="135" t="str">
        <f t="shared" si="207"/>
        <v>/ لغــة فرنسيــــة</v>
      </c>
      <c r="EN136" s="135" t="str">
        <f t="shared" si="118"/>
        <v>1</v>
      </c>
      <c r="EO136" s="135" t="str">
        <f t="shared" si="119"/>
        <v>1</v>
      </c>
      <c r="EP136" s="136" t="str">
        <f t="shared" si="120"/>
        <v>1</v>
      </c>
      <c r="EQ136" s="137" t="str">
        <f t="shared" si="121"/>
        <v>1</v>
      </c>
      <c r="ER136" s="136" t="str">
        <f t="shared" si="122"/>
        <v>1</v>
      </c>
      <c r="ES136" s="136" t="str">
        <f t="shared" si="123"/>
        <v>1</v>
      </c>
      <c r="ET136" s="150" t="str">
        <f t="shared" si="124"/>
        <v>1</v>
      </c>
      <c r="EU136" s="138" t="str">
        <f t="shared" si="208"/>
        <v>1</v>
      </c>
      <c r="EV136" s="147" t="str">
        <f t="shared" si="209"/>
        <v>1</v>
      </c>
      <c r="EW136" s="123" t="str">
        <f t="shared" si="210"/>
        <v>1</v>
      </c>
      <c r="EX136" s="124" t="str">
        <f t="shared" si="125"/>
        <v>1</v>
      </c>
      <c r="EY136" s="124" t="str">
        <f t="shared" si="211"/>
        <v>1</v>
      </c>
      <c r="EZ136" s="35">
        <f t="shared" si="212"/>
        <v>12</v>
      </c>
      <c r="FA136" s="36" t="str">
        <f t="shared" si="213"/>
        <v>/ لـه دور ثــان فى مــواد</v>
      </c>
      <c r="FB136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37" spans="1:259" ht="20.25" x14ac:dyDescent="0.3">
      <c r="A137" s="154" t="str">
        <f>+IF(B137="","",SUBTOTAL(3,B$10:B137))</f>
        <v/>
      </c>
      <c r="B137" s="186"/>
      <c r="C137" s="156"/>
      <c r="D137" s="156"/>
      <c r="E137" s="183"/>
      <c r="F137" s="183"/>
      <c r="G137" s="156"/>
      <c r="H137" s="156"/>
      <c r="I137" s="157">
        <f t="shared" si="126"/>
        <v>0</v>
      </c>
      <c r="J137" s="156"/>
      <c r="K137" s="158"/>
      <c r="L137" s="159">
        <f t="shared" si="127"/>
        <v>0</v>
      </c>
      <c r="M137" s="160">
        <f t="shared" si="128"/>
        <v>0</v>
      </c>
      <c r="N137" s="161">
        <f t="shared" si="129"/>
        <v>0</v>
      </c>
      <c r="O137" s="162">
        <f t="shared" si="130"/>
        <v>0</v>
      </c>
      <c r="P137" s="160">
        <f t="shared" si="131"/>
        <v>0</v>
      </c>
      <c r="Q137" s="159">
        <f t="shared" si="132"/>
        <v>0</v>
      </c>
      <c r="R137" s="156"/>
      <c r="S137" s="156"/>
      <c r="T137" s="157">
        <f t="shared" si="133"/>
        <v>0</v>
      </c>
      <c r="U137" s="156"/>
      <c r="V137" s="156"/>
      <c r="W137" s="159">
        <f t="shared" si="134"/>
        <v>0</v>
      </c>
      <c r="X137" s="160">
        <f t="shared" si="135"/>
        <v>0</v>
      </c>
      <c r="Y137" s="161">
        <f t="shared" si="136"/>
        <v>0</v>
      </c>
      <c r="Z137" s="162">
        <f t="shared" si="137"/>
        <v>0</v>
      </c>
      <c r="AA137" s="160">
        <f t="shared" si="138"/>
        <v>0</v>
      </c>
      <c r="AB137" s="159">
        <f t="shared" si="139"/>
        <v>0</v>
      </c>
      <c r="AC137" s="156"/>
      <c r="AD137" s="156"/>
      <c r="AE137" s="157">
        <f t="shared" si="140"/>
        <v>0</v>
      </c>
      <c r="AF137" s="156"/>
      <c r="AG137" s="156"/>
      <c r="AH137" s="159">
        <f t="shared" si="141"/>
        <v>0</v>
      </c>
      <c r="AI137" s="160">
        <f t="shared" si="142"/>
        <v>0</v>
      </c>
      <c r="AJ137" s="161">
        <f t="shared" si="143"/>
        <v>0</v>
      </c>
      <c r="AK137" s="162">
        <f t="shared" si="144"/>
        <v>0</v>
      </c>
      <c r="AL137" s="160">
        <f t="shared" si="145"/>
        <v>0</v>
      </c>
      <c r="AM137" s="159">
        <f t="shared" si="146"/>
        <v>0</v>
      </c>
      <c r="AN137" s="156"/>
      <c r="AO137" s="156"/>
      <c r="AP137" s="156"/>
      <c r="AQ137" s="159">
        <f t="shared" si="147"/>
        <v>0</v>
      </c>
      <c r="AR137" s="156"/>
      <c r="AS137" s="156"/>
      <c r="AT137" s="156"/>
      <c r="AU137" s="163">
        <f t="shared" si="148"/>
        <v>0</v>
      </c>
      <c r="AV137" s="160">
        <f t="shared" si="149"/>
        <v>0</v>
      </c>
      <c r="AW137" s="164">
        <f t="shared" si="150"/>
        <v>0</v>
      </c>
      <c r="AX137" s="163">
        <f t="shared" si="151"/>
        <v>0</v>
      </c>
      <c r="AY137" s="160">
        <f t="shared" si="152"/>
        <v>0</v>
      </c>
      <c r="AZ137" s="160">
        <f t="shared" si="153"/>
        <v>0</v>
      </c>
      <c r="BA137" s="159">
        <f t="shared" si="154"/>
        <v>0</v>
      </c>
      <c r="BB137" s="156"/>
      <c r="BC137" s="156"/>
      <c r="BD137" s="156"/>
      <c r="BE137" s="159">
        <f t="shared" si="155"/>
        <v>0</v>
      </c>
      <c r="BF137" s="156"/>
      <c r="BG137" s="156"/>
      <c r="BH137" s="156"/>
      <c r="BI137" s="160">
        <f t="shared" si="156"/>
        <v>0</v>
      </c>
      <c r="BJ137" s="159">
        <f t="shared" si="157"/>
        <v>0</v>
      </c>
      <c r="BK137" s="164">
        <f t="shared" si="158"/>
        <v>0</v>
      </c>
      <c r="BL137" s="163">
        <f t="shared" si="159"/>
        <v>0</v>
      </c>
      <c r="BM137" s="160">
        <f t="shared" si="160"/>
        <v>0</v>
      </c>
      <c r="BN137" s="160">
        <f t="shared" si="161"/>
        <v>0</v>
      </c>
      <c r="BO137" s="159">
        <f t="shared" si="162"/>
        <v>0</v>
      </c>
      <c r="BP137" s="156"/>
      <c r="BQ137" s="156"/>
      <c r="BR137" s="159">
        <f t="shared" si="163"/>
        <v>0</v>
      </c>
      <c r="BS137" s="156"/>
      <c r="BT137" s="156"/>
      <c r="BU137" s="159">
        <f t="shared" si="164"/>
        <v>0</v>
      </c>
      <c r="BV137" s="160">
        <f t="shared" si="165"/>
        <v>0</v>
      </c>
      <c r="BW137" s="161">
        <f t="shared" si="166"/>
        <v>0</v>
      </c>
      <c r="BX137" s="162">
        <f t="shared" si="167"/>
        <v>0</v>
      </c>
      <c r="BY137" s="160">
        <f t="shared" si="168"/>
        <v>0</v>
      </c>
      <c r="BZ137" s="159">
        <f t="shared" si="169"/>
        <v>0</v>
      </c>
      <c r="CA137" s="156"/>
      <c r="CB137" s="156"/>
      <c r="CC137" s="156"/>
      <c r="CD137" s="159">
        <f t="shared" si="170"/>
        <v>0</v>
      </c>
      <c r="CE137" s="156"/>
      <c r="CF137" s="156"/>
      <c r="CG137" s="156"/>
      <c r="CH137" s="159">
        <f t="shared" si="171"/>
        <v>0</v>
      </c>
      <c r="CI137" s="160">
        <f t="shared" si="172"/>
        <v>0</v>
      </c>
      <c r="CJ137" s="164">
        <f t="shared" si="173"/>
        <v>0</v>
      </c>
      <c r="CK137" s="163">
        <f t="shared" si="174"/>
        <v>0</v>
      </c>
      <c r="CL137" s="163">
        <f t="shared" si="175"/>
        <v>0</v>
      </c>
      <c r="CM137" s="160">
        <f t="shared" si="176"/>
        <v>0</v>
      </c>
      <c r="CN137" s="160">
        <f t="shared" si="177"/>
        <v>0</v>
      </c>
      <c r="CO137" s="156"/>
      <c r="CP137" s="156"/>
      <c r="CQ137" s="159">
        <f t="shared" si="178"/>
        <v>0</v>
      </c>
      <c r="CR137" s="161">
        <f t="shared" si="179"/>
        <v>0</v>
      </c>
      <c r="CS137" s="162">
        <f t="shared" si="180"/>
        <v>0</v>
      </c>
      <c r="CT137" s="160">
        <f t="shared" si="181"/>
        <v>0</v>
      </c>
      <c r="CU137" s="160">
        <f t="shared" si="182"/>
        <v>0</v>
      </c>
      <c r="CV137" s="156"/>
      <c r="CW137" s="156"/>
      <c r="CX137" s="159">
        <f t="shared" si="183"/>
        <v>0</v>
      </c>
      <c r="CY137" s="161">
        <f t="shared" si="184"/>
        <v>0</v>
      </c>
      <c r="CZ137" s="162">
        <f t="shared" si="185"/>
        <v>0</v>
      </c>
      <c r="DA137" s="160">
        <f t="shared" si="186"/>
        <v>0</v>
      </c>
      <c r="DB137" s="160">
        <f t="shared" si="187"/>
        <v>0</v>
      </c>
      <c r="DC137" s="218">
        <f t="shared" si="109"/>
        <v>0</v>
      </c>
      <c r="DD137" s="160" t="str">
        <f t="shared" si="188"/>
        <v>دون المســـتوى</v>
      </c>
      <c r="DE137" s="165">
        <f t="shared" si="189"/>
        <v>14</v>
      </c>
      <c r="DF137" s="156"/>
      <c r="DG137" s="156"/>
      <c r="DH137" s="159">
        <f t="shared" si="190"/>
        <v>0</v>
      </c>
      <c r="DI137" s="156"/>
      <c r="DJ137" s="156"/>
      <c r="DK137" s="160">
        <f t="shared" si="191"/>
        <v>0</v>
      </c>
      <c r="DL137" s="163">
        <f t="shared" si="192"/>
        <v>0</v>
      </c>
      <c r="DM137" s="161">
        <f t="shared" si="193"/>
        <v>0</v>
      </c>
      <c r="DN137" s="162">
        <f t="shared" si="194"/>
        <v>0</v>
      </c>
      <c r="DO137" s="160">
        <f t="shared" si="195"/>
        <v>0</v>
      </c>
      <c r="DP137" s="160">
        <f t="shared" si="196"/>
        <v>0</v>
      </c>
      <c r="DQ137" s="156"/>
      <c r="DR137" s="156"/>
      <c r="DS137" s="157">
        <f t="shared" si="197"/>
        <v>0</v>
      </c>
      <c r="DT137" s="156"/>
      <c r="DU137" s="156"/>
      <c r="DV137" s="159">
        <f t="shared" si="198"/>
        <v>0</v>
      </c>
      <c r="DW137" s="160">
        <f t="shared" si="199"/>
        <v>0</v>
      </c>
      <c r="DX137" s="161">
        <f t="shared" si="200"/>
        <v>0</v>
      </c>
      <c r="DY137" s="162">
        <f t="shared" si="201"/>
        <v>0</v>
      </c>
      <c r="DZ137" s="160">
        <f t="shared" si="202"/>
        <v>0</v>
      </c>
      <c r="EA137" s="159">
        <f t="shared" si="203"/>
        <v>0</v>
      </c>
      <c r="EB137" s="135" t="str">
        <f t="shared" si="110"/>
        <v>/ لغة عربية</v>
      </c>
      <c r="EC137" s="135" t="str">
        <f t="shared" si="111"/>
        <v>/ لغة انجليزية</v>
      </c>
      <c r="ED137" s="135" t="str">
        <f t="shared" si="112"/>
        <v>/ دراسات إجتماعية</v>
      </c>
      <c r="EE137" s="135" t="str">
        <f t="shared" si="113"/>
        <v>/ رياضيات</v>
      </c>
      <c r="EF137" s="135" t="str">
        <f t="shared" si="114"/>
        <v>/ علوم</v>
      </c>
      <c r="EG137" s="135" t="str">
        <f t="shared" si="115"/>
        <v>/ تربية فنية</v>
      </c>
      <c r="EH137" s="135" t="str">
        <f t="shared" si="116"/>
        <v>/ حاسب آلى</v>
      </c>
      <c r="EI137" s="135" t="str">
        <f t="shared" si="204"/>
        <v>/ نشـــاط1</v>
      </c>
      <c r="EJ137" s="135" t="str">
        <f t="shared" si="205"/>
        <v>/ نشـــاط2</v>
      </c>
      <c r="EK137" s="135" t="str">
        <f t="shared" si="206"/>
        <v>/ مجموع كلى</v>
      </c>
      <c r="EL137" s="135" t="str">
        <f t="shared" si="117"/>
        <v>/ تربية دينية</v>
      </c>
      <c r="EM137" s="135" t="str">
        <f t="shared" si="207"/>
        <v>/ لغــة فرنسيــــة</v>
      </c>
      <c r="EN137" s="135" t="str">
        <f t="shared" si="118"/>
        <v>1</v>
      </c>
      <c r="EO137" s="135" t="str">
        <f t="shared" si="119"/>
        <v>1</v>
      </c>
      <c r="EP137" s="136" t="str">
        <f t="shared" si="120"/>
        <v>1</v>
      </c>
      <c r="EQ137" s="137" t="str">
        <f t="shared" si="121"/>
        <v>1</v>
      </c>
      <c r="ER137" s="136" t="str">
        <f t="shared" si="122"/>
        <v>1</v>
      </c>
      <c r="ES137" s="136" t="str">
        <f t="shared" si="123"/>
        <v>1</v>
      </c>
      <c r="ET137" s="150" t="str">
        <f t="shared" si="124"/>
        <v>1</v>
      </c>
      <c r="EU137" s="138" t="str">
        <f t="shared" si="208"/>
        <v>1</v>
      </c>
      <c r="EV137" s="147" t="str">
        <f t="shared" si="209"/>
        <v>1</v>
      </c>
      <c r="EW137" s="123" t="str">
        <f t="shared" si="210"/>
        <v>1</v>
      </c>
      <c r="EX137" s="124" t="str">
        <f t="shared" si="125"/>
        <v>1</v>
      </c>
      <c r="EY137" s="124" t="str">
        <f t="shared" si="211"/>
        <v>1</v>
      </c>
      <c r="EZ137" s="35">
        <f t="shared" si="212"/>
        <v>12</v>
      </c>
      <c r="FA137" s="36" t="str">
        <f t="shared" si="213"/>
        <v>/ لـه دور ثــان فى مــواد</v>
      </c>
      <c r="FB137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38" spans="1:259" ht="20.25" x14ac:dyDescent="0.3">
      <c r="A138" s="154" t="str">
        <f>+IF(B138="","",SUBTOTAL(3,B$10:B138))</f>
        <v/>
      </c>
      <c r="B138" s="186"/>
      <c r="C138" s="156"/>
      <c r="D138" s="156"/>
      <c r="E138" s="183"/>
      <c r="F138" s="183"/>
      <c r="G138" s="156"/>
      <c r="H138" s="156"/>
      <c r="I138" s="157">
        <f t="shared" si="126"/>
        <v>0</v>
      </c>
      <c r="J138" s="156"/>
      <c r="K138" s="158"/>
      <c r="L138" s="159">
        <f t="shared" si="127"/>
        <v>0</v>
      </c>
      <c r="M138" s="160">
        <f t="shared" si="128"/>
        <v>0</v>
      </c>
      <c r="N138" s="161">
        <f t="shared" si="129"/>
        <v>0</v>
      </c>
      <c r="O138" s="162">
        <f t="shared" si="130"/>
        <v>0</v>
      </c>
      <c r="P138" s="160">
        <f t="shared" si="131"/>
        <v>0</v>
      </c>
      <c r="Q138" s="159">
        <f t="shared" si="132"/>
        <v>0</v>
      </c>
      <c r="R138" s="156"/>
      <c r="S138" s="156"/>
      <c r="T138" s="157">
        <f t="shared" si="133"/>
        <v>0</v>
      </c>
      <c r="U138" s="156"/>
      <c r="V138" s="156"/>
      <c r="W138" s="159">
        <f t="shared" si="134"/>
        <v>0</v>
      </c>
      <c r="X138" s="160">
        <f t="shared" si="135"/>
        <v>0</v>
      </c>
      <c r="Y138" s="161">
        <f t="shared" si="136"/>
        <v>0</v>
      </c>
      <c r="Z138" s="162">
        <f t="shared" si="137"/>
        <v>0</v>
      </c>
      <c r="AA138" s="160">
        <f t="shared" si="138"/>
        <v>0</v>
      </c>
      <c r="AB138" s="159">
        <f t="shared" si="139"/>
        <v>0</v>
      </c>
      <c r="AC138" s="156"/>
      <c r="AD138" s="156"/>
      <c r="AE138" s="157">
        <f t="shared" si="140"/>
        <v>0</v>
      </c>
      <c r="AF138" s="156"/>
      <c r="AG138" s="156"/>
      <c r="AH138" s="159">
        <f t="shared" si="141"/>
        <v>0</v>
      </c>
      <c r="AI138" s="160">
        <f t="shared" si="142"/>
        <v>0</v>
      </c>
      <c r="AJ138" s="161">
        <f t="shared" si="143"/>
        <v>0</v>
      </c>
      <c r="AK138" s="162">
        <f t="shared" si="144"/>
        <v>0</v>
      </c>
      <c r="AL138" s="160">
        <f t="shared" si="145"/>
        <v>0</v>
      </c>
      <c r="AM138" s="159">
        <f t="shared" si="146"/>
        <v>0</v>
      </c>
      <c r="AN138" s="156"/>
      <c r="AO138" s="156"/>
      <c r="AP138" s="156"/>
      <c r="AQ138" s="159">
        <f t="shared" si="147"/>
        <v>0</v>
      </c>
      <c r="AR138" s="156"/>
      <c r="AS138" s="156"/>
      <c r="AT138" s="156"/>
      <c r="AU138" s="163">
        <f t="shared" si="148"/>
        <v>0</v>
      </c>
      <c r="AV138" s="160">
        <f t="shared" si="149"/>
        <v>0</v>
      </c>
      <c r="AW138" s="164">
        <f t="shared" si="150"/>
        <v>0</v>
      </c>
      <c r="AX138" s="163">
        <f t="shared" si="151"/>
        <v>0</v>
      </c>
      <c r="AY138" s="160">
        <f t="shared" si="152"/>
        <v>0</v>
      </c>
      <c r="AZ138" s="160">
        <f t="shared" si="153"/>
        <v>0</v>
      </c>
      <c r="BA138" s="159">
        <f t="shared" si="154"/>
        <v>0</v>
      </c>
      <c r="BB138" s="156"/>
      <c r="BC138" s="156"/>
      <c r="BD138" s="156"/>
      <c r="BE138" s="159">
        <f t="shared" si="155"/>
        <v>0</v>
      </c>
      <c r="BF138" s="156"/>
      <c r="BG138" s="156"/>
      <c r="BH138" s="156"/>
      <c r="BI138" s="160">
        <f t="shared" si="156"/>
        <v>0</v>
      </c>
      <c r="BJ138" s="159">
        <f t="shared" si="157"/>
        <v>0</v>
      </c>
      <c r="BK138" s="164">
        <f t="shared" si="158"/>
        <v>0</v>
      </c>
      <c r="BL138" s="163">
        <f t="shared" si="159"/>
        <v>0</v>
      </c>
      <c r="BM138" s="160">
        <f t="shared" si="160"/>
        <v>0</v>
      </c>
      <c r="BN138" s="160">
        <f t="shared" si="161"/>
        <v>0</v>
      </c>
      <c r="BO138" s="159">
        <f t="shared" si="162"/>
        <v>0</v>
      </c>
      <c r="BP138" s="156"/>
      <c r="BQ138" s="156"/>
      <c r="BR138" s="159">
        <f t="shared" si="163"/>
        <v>0</v>
      </c>
      <c r="BS138" s="156"/>
      <c r="BT138" s="156"/>
      <c r="BU138" s="159">
        <f t="shared" si="164"/>
        <v>0</v>
      </c>
      <c r="BV138" s="160">
        <f t="shared" si="165"/>
        <v>0</v>
      </c>
      <c r="BW138" s="161">
        <f t="shared" si="166"/>
        <v>0</v>
      </c>
      <c r="BX138" s="162">
        <f t="shared" si="167"/>
        <v>0</v>
      </c>
      <c r="BY138" s="160">
        <f t="shared" si="168"/>
        <v>0</v>
      </c>
      <c r="BZ138" s="159">
        <f t="shared" si="169"/>
        <v>0</v>
      </c>
      <c r="CA138" s="156"/>
      <c r="CB138" s="156"/>
      <c r="CC138" s="156"/>
      <c r="CD138" s="159">
        <f t="shared" si="170"/>
        <v>0</v>
      </c>
      <c r="CE138" s="156"/>
      <c r="CF138" s="156"/>
      <c r="CG138" s="156"/>
      <c r="CH138" s="159">
        <f t="shared" si="171"/>
        <v>0</v>
      </c>
      <c r="CI138" s="160">
        <f t="shared" si="172"/>
        <v>0</v>
      </c>
      <c r="CJ138" s="164">
        <f t="shared" si="173"/>
        <v>0</v>
      </c>
      <c r="CK138" s="163">
        <f t="shared" si="174"/>
        <v>0</v>
      </c>
      <c r="CL138" s="163">
        <f t="shared" si="175"/>
        <v>0</v>
      </c>
      <c r="CM138" s="160">
        <f t="shared" si="176"/>
        <v>0</v>
      </c>
      <c r="CN138" s="160">
        <f t="shared" si="177"/>
        <v>0</v>
      </c>
      <c r="CO138" s="156"/>
      <c r="CP138" s="156"/>
      <c r="CQ138" s="159">
        <f t="shared" si="178"/>
        <v>0</v>
      </c>
      <c r="CR138" s="161">
        <f t="shared" si="179"/>
        <v>0</v>
      </c>
      <c r="CS138" s="162">
        <f t="shared" si="180"/>
        <v>0</v>
      </c>
      <c r="CT138" s="160">
        <f t="shared" si="181"/>
        <v>0</v>
      </c>
      <c r="CU138" s="160">
        <f t="shared" si="182"/>
        <v>0</v>
      </c>
      <c r="CV138" s="156"/>
      <c r="CW138" s="156"/>
      <c r="CX138" s="159">
        <f t="shared" si="183"/>
        <v>0</v>
      </c>
      <c r="CY138" s="161">
        <f t="shared" si="184"/>
        <v>0</v>
      </c>
      <c r="CZ138" s="162">
        <f t="shared" si="185"/>
        <v>0</v>
      </c>
      <c r="DA138" s="160">
        <f t="shared" si="186"/>
        <v>0</v>
      </c>
      <c r="DB138" s="160">
        <f t="shared" si="187"/>
        <v>0</v>
      </c>
      <c r="DC138" s="218">
        <f t="shared" ref="DC138:DC201" si="215">IF(AND(Q138="غ",AB138="غ",AM138="غ",BA138="غ",BO138="غ",BZ138="غ",CN138="غ",CU138="غ",DB138="غ"),"غ",SUM(Q138,AB138,AM138,BA138,BO138,BZ138,CN138,CU138,DB138))</f>
        <v>0</v>
      </c>
      <c r="DD138" s="160" t="str">
        <f t="shared" si="188"/>
        <v>دون المســـتوى</v>
      </c>
      <c r="DE138" s="165">
        <f t="shared" si="189"/>
        <v>14</v>
      </c>
      <c r="DF138" s="156"/>
      <c r="DG138" s="156"/>
      <c r="DH138" s="159">
        <f t="shared" si="190"/>
        <v>0</v>
      </c>
      <c r="DI138" s="156"/>
      <c r="DJ138" s="156"/>
      <c r="DK138" s="160">
        <f t="shared" si="191"/>
        <v>0</v>
      </c>
      <c r="DL138" s="163">
        <f t="shared" si="192"/>
        <v>0</v>
      </c>
      <c r="DM138" s="161">
        <f t="shared" si="193"/>
        <v>0</v>
      </c>
      <c r="DN138" s="162">
        <f t="shared" si="194"/>
        <v>0</v>
      </c>
      <c r="DO138" s="160">
        <f t="shared" si="195"/>
        <v>0</v>
      </c>
      <c r="DP138" s="160">
        <f t="shared" si="196"/>
        <v>0</v>
      </c>
      <c r="DQ138" s="156"/>
      <c r="DR138" s="156"/>
      <c r="DS138" s="157">
        <f t="shared" si="197"/>
        <v>0</v>
      </c>
      <c r="DT138" s="156"/>
      <c r="DU138" s="156"/>
      <c r="DV138" s="159">
        <f t="shared" si="198"/>
        <v>0</v>
      </c>
      <c r="DW138" s="160">
        <f t="shared" si="199"/>
        <v>0</v>
      </c>
      <c r="DX138" s="161">
        <f t="shared" si="200"/>
        <v>0</v>
      </c>
      <c r="DY138" s="162">
        <f t="shared" si="201"/>
        <v>0</v>
      </c>
      <c r="DZ138" s="160">
        <f t="shared" si="202"/>
        <v>0</v>
      </c>
      <c r="EA138" s="159">
        <f t="shared" si="203"/>
        <v>0</v>
      </c>
      <c r="EB138" s="135" t="str">
        <f t="shared" ref="EB138:EB201" si="216">IF(OR(Q138&lt;40,K138&lt;15,K138="غ"),"/ لغة عربية","")</f>
        <v>/ لغة عربية</v>
      </c>
      <c r="EC138" s="135" t="str">
        <f t="shared" ref="EC138:EC201" si="217">IF(OR(AB138&lt;30,V138&lt;15,V138="غ"),"/ لغة انجليزية","")</f>
        <v>/ لغة انجليزية</v>
      </c>
      <c r="ED138" s="135" t="str">
        <f t="shared" ref="ED138:ED201" si="218">IF(OR(AM138&lt;20,AG138&lt;15,AG138="غ"),"/ دراسات إجتماعية","")</f>
        <v>/ دراسات إجتماعية</v>
      </c>
      <c r="EE138" s="135" t="str">
        <f t="shared" ref="EE138:EE201" si="219">IF(OR(BA138&lt;30,AU138&lt;15,AV138="غ"),"/ رياضيات","")</f>
        <v>/ رياضيات</v>
      </c>
      <c r="EF138" s="135" t="str">
        <f t="shared" ref="EF138:EF201" si="220">IF(OR(BO138&lt;20,BI138&lt;15,BJ138="غ"),"/ علوم","")</f>
        <v>/ علوم</v>
      </c>
      <c r="EG138" s="135" t="str">
        <f t="shared" ref="EG138:EG201" si="221">IF(OR(BZ138&lt;10,BT138&lt;15,BT138="غ"),"/ تربية فنية","")</f>
        <v>/ تربية فنية</v>
      </c>
      <c r="EH138" s="135" t="str">
        <f t="shared" ref="EH138:EH201" si="222">IF(OR(CN138&lt;10,CH138&lt;15,CH138="غ"),"/ حاسب آلى","")</f>
        <v>/ حاسب آلى</v>
      </c>
      <c r="EI138" s="135" t="str">
        <f t="shared" si="204"/>
        <v>/ نشـــاط1</v>
      </c>
      <c r="EJ138" s="135" t="str">
        <f t="shared" si="205"/>
        <v>/ نشـــاط2</v>
      </c>
      <c r="EK138" s="135" t="str">
        <f t="shared" si="206"/>
        <v>/ مجموع كلى</v>
      </c>
      <c r="EL138" s="135" t="str">
        <f t="shared" ref="EL138:EL201" si="223">IF(OR(DP138&lt;20,DJ138&lt;15,DJ138="غ"),"/ تربية دينية","")</f>
        <v>/ تربية دينية</v>
      </c>
      <c r="EM138" s="135" t="str">
        <f t="shared" si="207"/>
        <v>/ لغــة فرنسيــــة</v>
      </c>
      <c r="EN138" s="135" t="str">
        <f t="shared" ref="EN138:EN201" si="224">IF(OR(Q138&lt;40,K138&lt;15,K138="غ"),"1","0")</f>
        <v>1</v>
      </c>
      <c r="EO138" s="135" t="str">
        <f t="shared" ref="EO138:EO201" si="225">IF(OR(AB138&lt;30,V138&lt;15,V138="غ"),"1","0")</f>
        <v>1</v>
      </c>
      <c r="EP138" s="136" t="str">
        <f t="shared" ref="EP138:EP201" si="226">IF(OR(AM138&lt;20,AG138&lt;15,AG138="غ"),"1","0")</f>
        <v>1</v>
      </c>
      <c r="EQ138" s="137" t="str">
        <f t="shared" ref="EQ138:EQ201" si="227">IF(OR(BA138&lt;30,AU138&lt;15,AV138="غ"),"1","0")</f>
        <v>1</v>
      </c>
      <c r="ER138" s="136" t="str">
        <f t="shared" ref="ER138:ER201" si="228">IF(OR(BO138&lt;20,BI138&lt;15,BJ138="غ"),"1","0")</f>
        <v>1</v>
      </c>
      <c r="ES138" s="136" t="str">
        <f t="shared" ref="ES138:ES201" si="229">IF(OR(BZ138&lt;10,BT138&lt;15,BT138="غ"),"1","0")</f>
        <v>1</v>
      </c>
      <c r="ET138" s="150" t="str">
        <f t="shared" ref="ET138:ET201" si="230">IF(OR(CN138&lt;10,CH138&lt;15,CI138="غ"),"1","0")</f>
        <v>1</v>
      </c>
      <c r="EU138" s="138" t="str">
        <f t="shared" si="208"/>
        <v>1</v>
      </c>
      <c r="EV138" s="147" t="str">
        <f t="shared" si="209"/>
        <v>1</v>
      </c>
      <c r="EW138" s="123" t="str">
        <f t="shared" si="210"/>
        <v>1</v>
      </c>
      <c r="EX138" s="124" t="str">
        <f t="shared" ref="EX138:EX201" si="231">IF(OR(DP138&lt;20,DJ138&lt;15,DJ138="غ"),"1","0")</f>
        <v>1</v>
      </c>
      <c r="EY138" s="124" t="str">
        <f t="shared" si="211"/>
        <v>1</v>
      </c>
      <c r="EZ138" s="35">
        <f t="shared" si="212"/>
        <v>12</v>
      </c>
      <c r="FA138" s="36" t="str">
        <f t="shared" si="213"/>
        <v>/ لـه دور ثــان فى مــواد</v>
      </c>
      <c r="FB138" s="37" t="str">
        <f t="shared" si="214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39" spans="1:259" ht="20.25" x14ac:dyDescent="0.3">
      <c r="A139" s="187" t="str">
        <f>+IF(B139="","",SUBTOTAL(3,B$10:B139))</f>
        <v/>
      </c>
      <c r="B139" s="188"/>
      <c r="C139" s="176"/>
      <c r="D139" s="176"/>
      <c r="E139" s="189"/>
      <c r="F139" s="189"/>
      <c r="G139" s="176"/>
      <c r="H139" s="176"/>
      <c r="I139" s="175">
        <f t="shared" ref="I139:I202" si="232">IF(AND(G139="غ",H139="غ"),"غ",SUM(G139:H139))</f>
        <v>0</v>
      </c>
      <c r="J139" s="176"/>
      <c r="K139" s="190"/>
      <c r="L139" s="177">
        <f t="shared" ref="L139:L202" si="233">IF(AND(J139="غ",K139="غ"),"غ",SUM(J139:K139))</f>
        <v>0</v>
      </c>
      <c r="M139" s="178">
        <f t="shared" ref="M139:M202" si="234">IF(AND(I139="غ",L139="غ"),"غ",SUM(I139,L139))</f>
        <v>0</v>
      </c>
      <c r="N139" s="179">
        <f t="shared" ref="N139:N202" si="235">IF(AND(M139="غ"),"غ",M139/2)</f>
        <v>0</v>
      </c>
      <c r="O139" s="180">
        <f t="shared" ref="O139:O202" si="236">IF(AND(N139="غ"),"غ",MROUND(N139,0.5))</f>
        <v>0</v>
      </c>
      <c r="P139" s="178">
        <f t="shared" ref="P139:P202" si="237">IF(AND(N139="غ"),"غ",N139*80%)</f>
        <v>0</v>
      </c>
      <c r="Q139" s="177">
        <f t="shared" ref="Q139:Q202" si="238">IF(AND(P139="غ"),"غ",MROUND(P139,0.5))</f>
        <v>0</v>
      </c>
      <c r="R139" s="176"/>
      <c r="S139" s="176"/>
      <c r="T139" s="175">
        <f t="shared" ref="T139:T202" si="239">IF(AND(R139="غ",S139="غ"),"غ",SUM(R139:S139))</f>
        <v>0</v>
      </c>
      <c r="U139" s="176"/>
      <c r="V139" s="176"/>
      <c r="W139" s="177">
        <f t="shared" ref="W139:W202" si="240">IF(AND(U139="غ",V139="غ"),"غ",SUM(U139:V139))</f>
        <v>0</v>
      </c>
      <c r="X139" s="178">
        <f t="shared" ref="X139:X202" si="241">IF(AND(T139="غ",W139="غ"),"غ",SUM(T139,W139))</f>
        <v>0</v>
      </c>
      <c r="Y139" s="179">
        <f t="shared" ref="Y139:Y202" si="242">IF(AND(X139="غ"),"غ",X139/2)</f>
        <v>0</v>
      </c>
      <c r="Z139" s="180">
        <f t="shared" ref="Z139:Z202" si="243">IF(AND(Y139="غ"),"غ",MROUND(Y139,0.5))</f>
        <v>0</v>
      </c>
      <c r="AA139" s="178">
        <f t="shared" ref="AA139:AA202" si="244">IF(AND(Y139="غ"),"غ",Y139*60%)</f>
        <v>0</v>
      </c>
      <c r="AB139" s="177">
        <f t="shared" ref="AB139:AB202" si="245">IF(AND(AA139="غ"),"غ",MROUND(AA139,0.5))</f>
        <v>0</v>
      </c>
      <c r="AC139" s="176"/>
      <c r="AD139" s="176"/>
      <c r="AE139" s="175">
        <f t="shared" ref="AE139:AE202" si="246">IF(AND(AC139="غ",AD139="غ"),"غ",SUM(AC139:AD139))</f>
        <v>0</v>
      </c>
      <c r="AF139" s="176"/>
      <c r="AG139" s="176"/>
      <c r="AH139" s="177">
        <f t="shared" ref="AH139:AH202" si="247">IF(AND(AF139="غ",AG139="غ"),"غ",SUM(AF139:AG139))</f>
        <v>0</v>
      </c>
      <c r="AI139" s="178">
        <f t="shared" ref="AI139:AI202" si="248">IF(AND(AE139="غ",AH139="غ"),"غ",SUM(AE139,AH139))</f>
        <v>0</v>
      </c>
      <c r="AJ139" s="179">
        <f t="shared" ref="AJ139:AJ202" si="249">IF(AND(AI139="غ"),"غ",AI139/2)</f>
        <v>0</v>
      </c>
      <c r="AK139" s="180">
        <f t="shared" ref="AK139:AK202" si="250">IF(AND(AJ139="غ"),"غ",MROUND(AJ139,0.5))</f>
        <v>0</v>
      </c>
      <c r="AL139" s="178">
        <f t="shared" ref="AL139:AL202" si="251">IF(AND(AJ139="غ"),"غ",AJ139*40%)</f>
        <v>0</v>
      </c>
      <c r="AM139" s="177">
        <f t="shared" ref="AM139:AM202" si="252">IF(AND(AL139="غ"),"غ",MROUND(AL139,0.5))</f>
        <v>0</v>
      </c>
      <c r="AN139" s="176"/>
      <c r="AO139" s="176"/>
      <c r="AP139" s="176"/>
      <c r="AQ139" s="177">
        <f t="shared" ref="AQ139:AQ202" si="253">IF(AND(AO139="غ",AP139="غ",AN139="غ"),"غ",SUM(AN139:AP139))</f>
        <v>0</v>
      </c>
      <c r="AR139" s="176"/>
      <c r="AS139" s="176"/>
      <c r="AT139" s="176"/>
      <c r="AU139" s="181">
        <f t="shared" ref="AU139:AU202" si="254">IF(AND(AS139="غ",AT139="غ"),"غ",SUM(AS139:AT139))</f>
        <v>0</v>
      </c>
      <c r="AV139" s="178">
        <f t="shared" ref="AV139:AV202" si="255">IF(AND(AR139="غ",AS139="غ",AT139="غ"),"غ",SUM(AR139:AT139))</f>
        <v>0</v>
      </c>
      <c r="AW139" s="182">
        <f t="shared" ref="AW139:AW202" si="256">IF(AND(AQ139="غ",AV139="غ"),"غ",SUM(AQ139,AV139))</f>
        <v>0</v>
      </c>
      <c r="AX139" s="181">
        <f t="shared" ref="AX139:AX202" si="257">IF(AND(AW139="غ"),"غ",AW139/2)</f>
        <v>0</v>
      </c>
      <c r="AY139" s="178">
        <f t="shared" ref="AY139:AY202" si="258">IF(AND(AX139="غ"),"غ",MROUND(AX139,0.5))</f>
        <v>0</v>
      </c>
      <c r="AZ139" s="178">
        <f t="shared" ref="AZ139:AZ202" si="259">IF(AND(AX139="غ"),"غ",AX139*60%)</f>
        <v>0</v>
      </c>
      <c r="BA139" s="177">
        <f t="shared" ref="BA139:BA202" si="260">IF(AND(AZ139="غ"),"غ",MROUND(AZ139,0.5))</f>
        <v>0</v>
      </c>
      <c r="BB139" s="176"/>
      <c r="BC139" s="176"/>
      <c r="BD139" s="176"/>
      <c r="BE139" s="177">
        <f t="shared" ref="BE139:BE202" si="261">IF(AND(BC139="غ",BD139="غ",BB139="غ"),"غ",SUM(BB139:BD139))</f>
        <v>0</v>
      </c>
      <c r="BF139" s="176"/>
      <c r="BG139" s="176"/>
      <c r="BH139" s="176"/>
      <c r="BI139" s="178">
        <f t="shared" ref="BI139:BI202" si="262">IF(AND(BG139="غ",BH139="غ"),"غ",SUM(BG139:BH139))</f>
        <v>0</v>
      </c>
      <c r="BJ139" s="177">
        <f t="shared" ref="BJ139:BJ202" si="263">IF(AND(BF139="غ",BG139="غ",BH139="غ"),"غ",SUM(BF139:BH139))</f>
        <v>0</v>
      </c>
      <c r="BK139" s="182">
        <f t="shared" ref="BK139:BK202" si="264">IF(AND(BE139="غ",BJ139="غ"),"غ",SUM(BE139,BJ139))</f>
        <v>0</v>
      </c>
      <c r="BL139" s="181">
        <f t="shared" ref="BL139:BL202" si="265">IF(AND(BK139="غ"),"غ",BK139/2)</f>
        <v>0</v>
      </c>
      <c r="BM139" s="178">
        <f t="shared" ref="BM139:BM202" si="266">IF(AND(BL139="غ"),"غ",MROUND(BL139,0.5))</f>
        <v>0</v>
      </c>
      <c r="BN139" s="178">
        <f t="shared" ref="BN139:BN202" si="267">IF(AND(BL139="غ"),"غ",BL139*40%)</f>
        <v>0</v>
      </c>
      <c r="BO139" s="177">
        <f t="shared" ref="BO139:BO202" si="268">IF(AND(BN139="غ"),"غ",MROUND(BN139,0.5))</f>
        <v>0</v>
      </c>
      <c r="BP139" s="176"/>
      <c r="BQ139" s="176"/>
      <c r="BR139" s="177">
        <f t="shared" ref="BR139:BR202" si="269">IF(AND(BP139="غ",BQ139="غ"),"غ",SUM(BP139:BQ139))</f>
        <v>0</v>
      </c>
      <c r="BS139" s="176"/>
      <c r="BT139" s="176"/>
      <c r="BU139" s="177">
        <f t="shared" ref="BU139:BU202" si="270">IF(AND(BS139="غ",BT139="غ"),"غ",SUM(BS139:BT139))</f>
        <v>0</v>
      </c>
      <c r="BV139" s="178">
        <f t="shared" ref="BV139:BV202" si="271">IF(AND(BR139="غ",BU139="غ"),"غ",SUM(BR139,BU139))</f>
        <v>0</v>
      </c>
      <c r="BW139" s="179">
        <f t="shared" ref="BW139:BW202" si="272">IF(AND(BV139="غ"),"غ",BV139/2)</f>
        <v>0</v>
      </c>
      <c r="BX139" s="180">
        <f t="shared" ref="BX139:BX202" si="273">IF(AND(BW139="غ"),"غ",MROUND(BW139,0.5))</f>
        <v>0</v>
      </c>
      <c r="BY139" s="178">
        <f t="shared" ref="BY139:BY202" si="274">IF(AND(BW139="غ"),"غ",BW139*20%)</f>
        <v>0</v>
      </c>
      <c r="BZ139" s="177">
        <f t="shared" ref="BZ139:BZ202" si="275">IF(AND(BY139="غ"),"غ",MROUND(BY139,0.5))</f>
        <v>0</v>
      </c>
      <c r="CA139" s="176"/>
      <c r="CB139" s="176"/>
      <c r="CC139" s="176"/>
      <c r="CD139" s="177">
        <f t="shared" ref="CD139:CD202" si="276">IF(AND(CB139="غ",CC139="غ",CA139="غ"),"غ",SUM(CA139:CC139))</f>
        <v>0</v>
      </c>
      <c r="CE139" s="176"/>
      <c r="CF139" s="176"/>
      <c r="CG139" s="176"/>
      <c r="CH139" s="177">
        <f t="shared" ref="CH139:CH202" si="277">IF(AND(CF139="غ",CG139="غ"),"غ",SUM(CF139:CG139))</f>
        <v>0</v>
      </c>
      <c r="CI139" s="178">
        <f t="shared" ref="CI139:CI202" si="278">IF(AND(CE139="غ",CF139="غ",CG139="غ"),"غ",SUM(CE139:CG139))</f>
        <v>0</v>
      </c>
      <c r="CJ139" s="182">
        <f t="shared" ref="CJ139:CJ202" si="279">IF(AND(CD139="غ",CI139="غ"),"غ",SUM(CD139,CI139))</f>
        <v>0</v>
      </c>
      <c r="CK139" s="181">
        <f t="shared" ref="CK139:CK202" si="280">IF(AND(CJ139="غ"),"غ",CJ139/2)</f>
        <v>0</v>
      </c>
      <c r="CL139" s="181">
        <f t="shared" ref="CL139:CL202" si="281">IF(AND(CK139="غ"),"غ",MROUND(CK139,0.5))</f>
        <v>0</v>
      </c>
      <c r="CM139" s="178">
        <f t="shared" ref="CM139:CM202" si="282">IF(AND(CK139="غ"),"غ",CK139*20%)</f>
        <v>0</v>
      </c>
      <c r="CN139" s="178">
        <f t="shared" ref="CN139:CN202" si="283">IF(AND(CM139="غ"),"غ",MROUND(CM139,0.5))</f>
        <v>0</v>
      </c>
      <c r="CO139" s="176"/>
      <c r="CP139" s="167"/>
      <c r="CQ139" s="171">
        <f t="shared" ref="CQ139:CQ202" si="284">IF(AND(CO139="غ",CP139="غ"),"غ",SUM(CO139:CP139))</f>
        <v>0</v>
      </c>
      <c r="CR139" s="173">
        <f t="shared" ref="CR139:CR202" si="285">IF(AND(CQ139="غ"),"غ",CQ139/2)</f>
        <v>0</v>
      </c>
      <c r="CS139" s="174">
        <f t="shared" ref="CS139:CS202" si="286">IF(AND(CR139="غ"),"غ",MROUND(CR139,0.5))</f>
        <v>0</v>
      </c>
      <c r="CT139" s="172">
        <f t="shared" ref="CT139:CT202" si="287">IF(AND(CR139="غ"),"غ",CR139*20%)</f>
        <v>0</v>
      </c>
      <c r="CU139" s="172">
        <f t="shared" ref="CU139:CU202" si="288">IF(AND(CT139="غ"),"غ",MROUND(CT139,0.5))</f>
        <v>0</v>
      </c>
      <c r="CV139" s="176"/>
      <c r="CW139" s="167"/>
      <c r="CX139" s="171">
        <f t="shared" ref="CX139:CX202" si="289">IF(AND(CV139="غ",CW139="غ"),"غ",SUM(CV139:CW139))</f>
        <v>0</v>
      </c>
      <c r="CY139" s="173">
        <f t="shared" ref="CY139:CY202" si="290">IF(AND(CX139="غ"),"غ",CX139/2)</f>
        <v>0</v>
      </c>
      <c r="CZ139" s="174">
        <f t="shared" ref="CZ139:CZ202" si="291">IF(AND(CY139="غ"),"غ",MROUND(CY139,0.5))</f>
        <v>0</v>
      </c>
      <c r="DA139" s="172">
        <f t="shared" ref="DA139:DA202" si="292">IF(AND(CY139="غ"),"غ",CY139*20%)</f>
        <v>0</v>
      </c>
      <c r="DB139" s="172">
        <f t="shared" ref="DB139:DB202" si="293">IF(AND(DA139="غ"),"غ",MROUND(DA139,0.5))</f>
        <v>0</v>
      </c>
      <c r="DC139" s="218">
        <f t="shared" si="215"/>
        <v>0</v>
      </c>
      <c r="DD139" s="160" t="str">
        <f t="shared" ref="DD139:DD202" si="294">IF(EZ139&gt;=1,"دون المســـتوى",IF(DC139&gt;=306,"ممتـــــاز",IF(DC139&gt;=270,"جيــــد جـــــــدا",IF(DC139&gt;=234,"جيـــــــد",IF(DC139&gt;=180,"مقــــــبول",)))))</f>
        <v>دون المســـتوى</v>
      </c>
      <c r="DE139" s="165">
        <f t="shared" ref="DE139:DE202" si="295">_xlfn.RANK.EQ(DC139,$DC$10:$DC$269,0)</f>
        <v>14</v>
      </c>
      <c r="DF139" s="176"/>
      <c r="DG139" s="176"/>
      <c r="DH139" s="177">
        <f t="shared" ref="DH139:DH202" si="296">IF(AND(DF139="غ",DG139="غ"),"غ",SUM(DF139:DG139))</f>
        <v>0</v>
      </c>
      <c r="DI139" s="176"/>
      <c r="DJ139" s="176"/>
      <c r="DK139" s="178">
        <f t="shared" ref="DK139:DK202" si="297">IF(AND(DI139="غ",DJ139="غ"),"غ",SUM(DI139:DJ139))</f>
        <v>0</v>
      </c>
      <c r="DL139" s="181">
        <f t="shared" ref="DL139:DL202" si="298">IF(AND(DH139="غ",DK139="غ"),"غ",SUM(DH139,DK139))</f>
        <v>0</v>
      </c>
      <c r="DM139" s="179">
        <f t="shared" ref="DM139:DM202" si="299">IF(AND(DL139="غ"),"غ",DL139/2)</f>
        <v>0</v>
      </c>
      <c r="DN139" s="180">
        <f t="shared" ref="DN139:DN202" si="300">IF(AND(DM139="غ"),"غ",MROUND(DM139,0.5))</f>
        <v>0</v>
      </c>
      <c r="DO139" s="178">
        <f t="shared" ref="DO139:DO202" si="301">IF(AND(DM139="غ"),"غ",DM139*40%)</f>
        <v>0</v>
      </c>
      <c r="DP139" s="178">
        <f t="shared" ref="DP139:DP202" si="302">IF(AND(DO139="غ"),"غ",MROUND(DO139,0.5))</f>
        <v>0</v>
      </c>
      <c r="DQ139" s="156"/>
      <c r="DR139" s="156"/>
      <c r="DS139" s="157">
        <f t="shared" ref="DS139:DS202" si="303">IF(AND(DQ139="غ",DR139="غ"),"غ",SUM(DQ139:DR139))</f>
        <v>0</v>
      </c>
      <c r="DT139" s="156"/>
      <c r="DU139" s="156"/>
      <c r="DV139" s="159">
        <f t="shared" ref="DV139:DV202" si="304">IF(AND(DT139="غ",DU139="غ"),"غ",SUM(DT139:DU139))</f>
        <v>0</v>
      </c>
      <c r="DW139" s="160">
        <f t="shared" ref="DW139:DW202" si="305">IF(AND(DS139="غ",DV139="غ"),"غ",SUM(DS139,DV139))</f>
        <v>0</v>
      </c>
      <c r="DX139" s="161">
        <f t="shared" ref="DX139:DX202" si="306">IF(AND(DW139="غ"),"غ",DW139/2)</f>
        <v>0</v>
      </c>
      <c r="DY139" s="162">
        <f t="shared" ref="DY139:DY202" si="307">IF(AND(DX139="غ"),"غ",MROUND(DX139,0.5))</f>
        <v>0</v>
      </c>
      <c r="DZ139" s="160">
        <f t="shared" ref="DZ139:DZ202" si="308">IF(AND(DX139="غ"),"غ",DX139*30%)</f>
        <v>0</v>
      </c>
      <c r="EA139" s="159">
        <f t="shared" ref="EA139:EA202" si="309">IF(AND(DZ139="غ"),"غ",MROUND(DZ139,0.5))</f>
        <v>0</v>
      </c>
      <c r="EB139" s="126" t="str">
        <f t="shared" si="216"/>
        <v>/ لغة عربية</v>
      </c>
      <c r="EC139" s="126" t="str">
        <f t="shared" si="217"/>
        <v>/ لغة انجليزية</v>
      </c>
      <c r="ED139" s="126" t="str">
        <f t="shared" si="218"/>
        <v>/ دراسات إجتماعية</v>
      </c>
      <c r="EE139" s="126" t="str">
        <f t="shared" si="219"/>
        <v>/ رياضيات</v>
      </c>
      <c r="EF139" s="126" t="str">
        <f t="shared" si="220"/>
        <v>/ علوم</v>
      </c>
      <c r="EG139" s="126" t="str">
        <f t="shared" si="221"/>
        <v>/ تربية فنية</v>
      </c>
      <c r="EH139" s="126" t="str">
        <f t="shared" si="222"/>
        <v>/ حاسب آلى</v>
      </c>
      <c r="EI139" s="126" t="str">
        <f t="shared" ref="EI139:EI202" si="310">IF(OR(CU139&lt;10,CU139="غ"),"/ نشـــاط1","")</f>
        <v>/ نشـــاط1</v>
      </c>
      <c r="EJ139" s="126" t="str">
        <f t="shared" ref="EJ139:EJ202" si="311">IF(OR(DB139&lt;10,DB139="غ"),"/ نشـــاط2","")</f>
        <v>/ نشـــاط2</v>
      </c>
      <c r="EK139" s="139" t="str">
        <f t="shared" ref="EK139:EK202" si="312">IF(OR(DC139&lt;180,DC139="غ"),"/ مجموع كلى","")</f>
        <v>/ مجموع كلى</v>
      </c>
      <c r="EL139" s="126" t="str">
        <f t="shared" si="223"/>
        <v>/ تربية دينية</v>
      </c>
      <c r="EM139" s="126" t="str">
        <f t="shared" ref="EM139:EM202" si="313">IF(OR(EA139&lt;12,DU139&lt;15,DU139="غ"),"/ لغــة فرنسيــــة","")</f>
        <v>/ لغــة فرنسيــــة</v>
      </c>
      <c r="EN139" s="126" t="str">
        <f t="shared" si="224"/>
        <v>1</v>
      </c>
      <c r="EO139" s="126" t="str">
        <f t="shared" si="225"/>
        <v>1</v>
      </c>
      <c r="EP139" s="126" t="str">
        <f t="shared" si="226"/>
        <v>1</v>
      </c>
      <c r="EQ139" s="126" t="str">
        <f t="shared" si="227"/>
        <v>1</v>
      </c>
      <c r="ER139" s="126" t="str">
        <f t="shared" si="228"/>
        <v>1</v>
      </c>
      <c r="ES139" s="126" t="str">
        <f t="shared" si="229"/>
        <v>1</v>
      </c>
      <c r="ET139" s="151" t="str">
        <f t="shared" si="230"/>
        <v>1</v>
      </c>
      <c r="EU139" s="126" t="str">
        <f t="shared" ref="EU139:EU202" si="314">IF(OR(CU139&lt;10,CU139="غ"),"1","0")</f>
        <v>1</v>
      </c>
      <c r="EV139" s="148" t="str">
        <f t="shared" ref="EV139:EV202" si="315">IF(OR(DB139&lt;10,DB139="غ"),"1","0")</f>
        <v>1</v>
      </c>
      <c r="EW139" s="125" t="str">
        <f t="shared" ref="EW139:EW202" si="316">IF(OR(DC139&lt;180,DC139="غ"),"1","0")</f>
        <v>1</v>
      </c>
      <c r="EX139" s="126" t="str">
        <f t="shared" si="231"/>
        <v>1</v>
      </c>
      <c r="EY139" s="126" t="str">
        <f t="shared" ref="EY139:EY202" si="317">IF(OR(EA139&lt;12,DU139&lt;15,DU139="غ"),"1","0")</f>
        <v>1</v>
      </c>
      <c r="EZ139" s="62">
        <f t="shared" ref="EZ139:EZ202" si="318">SUM((VALUE(EN139)),(VALUE(EO139)),(VALUE(EP139)),(VALUE(EQ139)),(VALUE(ER139)),(VALUE(ES139)),(VALUE(ET139)),(VALUE(EU139)),(VALUE(EV139)),(VALUE(EX139)),(VALUE(EW139)),(VALUE(EY139)))</f>
        <v>12</v>
      </c>
      <c r="FA139" s="63" t="str">
        <f t="shared" ref="FA139:FA202" si="319">IF(EZ139&gt;=13,"/ راســب فى مــواد",IF(EZ139&gt;=1,"/ لـه دور ثــان فى مــواد","نــاجــــح ومنقــــــول للصـــــف الثـــانى"))</f>
        <v>/ لـه دور ثــان فى مــواد</v>
      </c>
      <c r="FB139" s="64" t="str">
        <f t="shared" ref="FB139:FB202" si="320">CONCATENATE(FA139,EB139,EC139,ED139,EE139,EF139,EG139,EH139,EI139,EJ139,EL139,EM139,EK139)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40" spans="1:259" ht="20.25" x14ac:dyDescent="0.3">
      <c r="A140" s="154" t="str">
        <f>+IF(B140="","",SUBTOTAL(3,B$10:B140))</f>
        <v/>
      </c>
      <c r="B140" s="186"/>
      <c r="C140" s="156"/>
      <c r="D140" s="156"/>
      <c r="E140" s="183"/>
      <c r="F140" s="183"/>
      <c r="G140" s="156"/>
      <c r="H140" s="156"/>
      <c r="I140" s="157">
        <f t="shared" si="232"/>
        <v>0</v>
      </c>
      <c r="J140" s="156"/>
      <c r="K140" s="158"/>
      <c r="L140" s="159">
        <f t="shared" si="233"/>
        <v>0</v>
      </c>
      <c r="M140" s="160">
        <f t="shared" si="234"/>
        <v>0</v>
      </c>
      <c r="N140" s="161">
        <f t="shared" si="235"/>
        <v>0</v>
      </c>
      <c r="O140" s="162">
        <f t="shared" si="236"/>
        <v>0</v>
      </c>
      <c r="P140" s="160">
        <f t="shared" si="237"/>
        <v>0</v>
      </c>
      <c r="Q140" s="159">
        <f t="shared" si="238"/>
        <v>0</v>
      </c>
      <c r="R140" s="156"/>
      <c r="S140" s="156"/>
      <c r="T140" s="157">
        <f t="shared" si="239"/>
        <v>0</v>
      </c>
      <c r="U140" s="156"/>
      <c r="V140" s="156"/>
      <c r="W140" s="159">
        <f t="shared" si="240"/>
        <v>0</v>
      </c>
      <c r="X140" s="160">
        <f t="shared" si="241"/>
        <v>0</v>
      </c>
      <c r="Y140" s="161">
        <f t="shared" si="242"/>
        <v>0</v>
      </c>
      <c r="Z140" s="162">
        <f t="shared" si="243"/>
        <v>0</v>
      </c>
      <c r="AA140" s="160">
        <f t="shared" si="244"/>
        <v>0</v>
      </c>
      <c r="AB140" s="159">
        <f t="shared" si="245"/>
        <v>0</v>
      </c>
      <c r="AC140" s="156"/>
      <c r="AD140" s="156"/>
      <c r="AE140" s="157">
        <f t="shared" si="246"/>
        <v>0</v>
      </c>
      <c r="AF140" s="156"/>
      <c r="AG140" s="156"/>
      <c r="AH140" s="159">
        <f t="shared" si="247"/>
        <v>0</v>
      </c>
      <c r="AI140" s="160">
        <f t="shared" si="248"/>
        <v>0</v>
      </c>
      <c r="AJ140" s="161">
        <f t="shared" si="249"/>
        <v>0</v>
      </c>
      <c r="AK140" s="162">
        <f t="shared" si="250"/>
        <v>0</v>
      </c>
      <c r="AL140" s="160">
        <f t="shared" si="251"/>
        <v>0</v>
      </c>
      <c r="AM140" s="159">
        <f t="shared" si="252"/>
        <v>0</v>
      </c>
      <c r="AN140" s="156"/>
      <c r="AO140" s="156"/>
      <c r="AP140" s="156"/>
      <c r="AQ140" s="159">
        <f t="shared" si="253"/>
        <v>0</v>
      </c>
      <c r="AR140" s="156"/>
      <c r="AS140" s="156"/>
      <c r="AT140" s="156"/>
      <c r="AU140" s="163">
        <f t="shared" si="254"/>
        <v>0</v>
      </c>
      <c r="AV140" s="160">
        <f t="shared" si="255"/>
        <v>0</v>
      </c>
      <c r="AW140" s="164">
        <f t="shared" si="256"/>
        <v>0</v>
      </c>
      <c r="AX140" s="163">
        <f t="shared" si="257"/>
        <v>0</v>
      </c>
      <c r="AY140" s="160">
        <f t="shared" si="258"/>
        <v>0</v>
      </c>
      <c r="AZ140" s="160">
        <f t="shared" si="259"/>
        <v>0</v>
      </c>
      <c r="BA140" s="159">
        <f t="shared" si="260"/>
        <v>0</v>
      </c>
      <c r="BB140" s="156"/>
      <c r="BC140" s="156"/>
      <c r="BD140" s="156"/>
      <c r="BE140" s="159">
        <f t="shared" si="261"/>
        <v>0</v>
      </c>
      <c r="BF140" s="156"/>
      <c r="BG140" s="156"/>
      <c r="BH140" s="156"/>
      <c r="BI140" s="160">
        <f t="shared" si="262"/>
        <v>0</v>
      </c>
      <c r="BJ140" s="159">
        <f t="shared" si="263"/>
        <v>0</v>
      </c>
      <c r="BK140" s="164">
        <f t="shared" si="264"/>
        <v>0</v>
      </c>
      <c r="BL140" s="163">
        <f t="shared" si="265"/>
        <v>0</v>
      </c>
      <c r="BM140" s="160">
        <f t="shared" si="266"/>
        <v>0</v>
      </c>
      <c r="BN140" s="160">
        <f t="shared" si="267"/>
        <v>0</v>
      </c>
      <c r="BO140" s="159">
        <f t="shared" si="268"/>
        <v>0</v>
      </c>
      <c r="BP140" s="156"/>
      <c r="BQ140" s="156"/>
      <c r="BR140" s="159">
        <f t="shared" si="269"/>
        <v>0</v>
      </c>
      <c r="BS140" s="156"/>
      <c r="BT140" s="156"/>
      <c r="BU140" s="159">
        <f t="shared" si="270"/>
        <v>0</v>
      </c>
      <c r="BV140" s="160">
        <f t="shared" si="271"/>
        <v>0</v>
      </c>
      <c r="BW140" s="161">
        <f t="shared" si="272"/>
        <v>0</v>
      </c>
      <c r="BX140" s="162">
        <f t="shared" si="273"/>
        <v>0</v>
      </c>
      <c r="BY140" s="160">
        <f t="shared" si="274"/>
        <v>0</v>
      </c>
      <c r="BZ140" s="159">
        <f t="shared" si="275"/>
        <v>0</v>
      </c>
      <c r="CA140" s="156"/>
      <c r="CB140" s="156"/>
      <c r="CC140" s="156"/>
      <c r="CD140" s="159">
        <f t="shared" si="276"/>
        <v>0</v>
      </c>
      <c r="CE140" s="156"/>
      <c r="CF140" s="156"/>
      <c r="CG140" s="156"/>
      <c r="CH140" s="159">
        <f t="shared" si="277"/>
        <v>0</v>
      </c>
      <c r="CI140" s="160">
        <f t="shared" si="278"/>
        <v>0</v>
      </c>
      <c r="CJ140" s="164">
        <f t="shared" si="279"/>
        <v>0</v>
      </c>
      <c r="CK140" s="163">
        <f t="shared" si="280"/>
        <v>0</v>
      </c>
      <c r="CL140" s="163">
        <f t="shared" si="281"/>
        <v>0</v>
      </c>
      <c r="CM140" s="160">
        <f t="shared" si="282"/>
        <v>0</v>
      </c>
      <c r="CN140" s="160">
        <f t="shared" si="283"/>
        <v>0</v>
      </c>
      <c r="CO140" s="156"/>
      <c r="CP140" s="156"/>
      <c r="CQ140" s="159">
        <f t="shared" si="284"/>
        <v>0</v>
      </c>
      <c r="CR140" s="161">
        <f t="shared" si="285"/>
        <v>0</v>
      </c>
      <c r="CS140" s="162">
        <f t="shared" si="286"/>
        <v>0</v>
      </c>
      <c r="CT140" s="160">
        <f t="shared" si="287"/>
        <v>0</v>
      </c>
      <c r="CU140" s="160">
        <f t="shared" si="288"/>
        <v>0</v>
      </c>
      <c r="CV140" s="156"/>
      <c r="CW140" s="156"/>
      <c r="CX140" s="159">
        <f t="shared" si="289"/>
        <v>0</v>
      </c>
      <c r="CY140" s="161">
        <f t="shared" si="290"/>
        <v>0</v>
      </c>
      <c r="CZ140" s="162">
        <f t="shared" si="291"/>
        <v>0</v>
      </c>
      <c r="DA140" s="160">
        <f t="shared" si="292"/>
        <v>0</v>
      </c>
      <c r="DB140" s="160">
        <f t="shared" si="293"/>
        <v>0</v>
      </c>
      <c r="DC140" s="218">
        <f t="shared" si="215"/>
        <v>0</v>
      </c>
      <c r="DD140" s="160" t="str">
        <f t="shared" si="294"/>
        <v>دون المســـتوى</v>
      </c>
      <c r="DE140" s="165">
        <f t="shared" si="295"/>
        <v>14</v>
      </c>
      <c r="DF140" s="156"/>
      <c r="DG140" s="156"/>
      <c r="DH140" s="159">
        <f t="shared" si="296"/>
        <v>0</v>
      </c>
      <c r="DI140" s="156"/>
      <c r="DJ140" s="156"/>
      <c r="DK140" s="160">
        <f t="shared" si="297"/>
        <v>0</v>
      </c>
      <c r="DL140" s="163">
        <f t="shared" si="298"/>
        <v>0</v>
      </c>
      <c r="DM140" s="161">
        <f t="shared" si="299"/>
        <v>0</v>
      </c>
      <c r="DN140" s="162">
        <f t="shared" si="300"/>
        <v>0</v>
      </c>
      <c r="DO140" s="160">
        <f t="shared" si="301"/>
        <v>0</v>
      </c>
      <c r="DP140" s="160">
        <f t="shared" si="302"/>
        <v>0</v>
      </c>
      <c r="DQ140" s="156"/>
      <c r="DR140" s="156"/>
      <c r="DS140" s="157">
        <f t="shared" si="303"/>
        <v>0</v>
      </c>
      <c r="DT140" s="156"/>
      <c r="DU140" s="156"/>
      <c r="DV140" s="159">
        <f t="shared" si="304"/>
        <v>0</v>
      </c>
      <c r="DW140" s="160">
        <f t="shared" si="305"/>
        <v>0</v>
      </c>
      <c r="DX140" s="161">
        <f t="shared" si="306"/>
        <v>0</v>
      </c>
      <c r="DY140" s="162">
        <f t="shared" si="307"/>
        <v>0</v>
      </c>
      <c r="DZ140" s="160">
        <f t="shared" si="308"/>
        <v>0</v>
      </c>
      <c r="EA140" s="159">
        <f t="shared" si="309"/>
        <v>0</v>
      </c>
      <c r="EB140" s="135" t="str">
        <f t="shared" si="216"/>
        <v>/ لغة عربية</v>
      </c>
      <c r="EC140" s="135" t="str">
        <f t="shared" si="217"/>
        <v>/ لغة انجليزية</v>
      </c>
      <c r="ED140" s="135" t="str">
        <f t="shared" si="218"/>
        <v>/ دراسات إجتماعية</v>
      </c>
      <c r="EE140" s="135" t="str">
        <f t="shared" si="219"/>
        <v>/ رياضيات</v>
      </c>
      <c r="EF140" s="135" t="str">
        <f t="shared" si="220"/>
        <v>/ علوم</v>
      </c>
      <c r="EG140" s="135" t="str">
        <f t="shared" si="221"/>
        <v>/ تربية فنية</v>
      </c>
      <c r="EH140" s="135" t="str">
        <f t="shared" si="222"/>
        <v>/ حاسب آلى</v>
      </c>
      <c r="EI140" s="135" t="str">
        <f t="shared" si="310"/>
        <v>/ نشـــاط1</v>
      </c>
      <c r="EJ140" s="135" t="str">
        <f t="shared" si="311"/>
        <v>/ نشـــاط2</v>
      </c>
      <c r="EK140" s="135" t="str">
        <f t="shared" si="312"/>
        <v>/ مجموع كلى</v>
      </c>
      <c r="EL140" s="135" t="str">
        <f t="shared" si="223"/>
        <v>/ تربية دينية</v>
      </c>
      <c r="EM140" s="135" t="str">
        <f t="shared" si="313"/>
        <v>/ لغــة فرنسيــــة</v>
      </c>
      <c r="EN140" s="135" t="str">
        <f t="shared" si="224"/>
        <v>1</v>
      </c>
      <c r="EO140" s="135" t="str">
        <f t="shared" si="225"/>
        <v>1</v>
      </c>
      <c r="EP140" s="136" t="str">
        <f t="shared" si="226"/>
        <v>1</v>
      </c>
      <c r="EQ140" s="137" t="str">
        <f t="shared" si="227"/>
        <v>1</v>
      </c>
      <c r="ER140" s="136" t="str">
        <f t="shared" si="228"/>
        <v>1</v>
      </c>
      <c r="ES140" s="136" t="str">
        <f t="shared" si="229"/>
        <v>1</v>
      </c>
      <c r="ET140" s="150" t="str">
        <f t="shared" si="230"/>
        <v>1</v>
      </c>
      <c r="EU140" s="138" t="str">
        <f t="shared" si="314"/>
        <v>1</v>
      </c>
      <c r="EV140" s="147" t="str">
        <f t="shared" si="315"/>
        <v>1</v>
      </c>
      <c r="EW140" s="123" t="str">
        <f t="shared" si="316"/>
        <v>1</v>
      </c>
      <c r="EX140" s="124" t="str">
        <f t="shared" si="231"/>
        <v>1</v>
      </c>
      <c r="EY140" s="124" t="str">
        <f t="shared" si="317"/>
        <v>1</v>
      </c>
      <c r="EZ140" s="35">
        <f t="shared" si="318"/>
        <v>12</v>
      </c>
      <c r="FA140" s="36" t="str">
        <f t="shared" si="319"/>
        <v>/ لـه دور ثــان فى مــواد</v>
      </c>
      <c r="FB140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41" spans="1:259" ht="20.25" x14ac:dyDescent="0.3">
      <c r="A141" s="154" t="str">
        <f>+IF(B141="","",SUBTOTAL(3,B$10:B141))</f>
        <v/>
      </c>
      <c r="B141" s="186"/>
      <c r="C141" s="156"/>
      <c r="D141" s="156"/>
      <c r="E141" s="183"/>
      <c r="F141" s="183"/>
      <c r="G141" s="156"/>
      <c r="H141" s="156"/>
      <c r="I141" s="157">
        <f t="shared" si="232"/>
        <v>0</v>
      </c>
      <c r="J141" s="156"/>
      <c r="K141" s="158"/>
      <c r="L141" s="159">
        <f t="shared" si="233"/>
        <v>0</v>
      </c>
      <c r="M141" s="160">
        <f t="shared" si="234"/>
        <v>0</v>
      </c>
      <c r="N141" s="161">
        <f t="shared" si="235"/>
        <v>0</v>
      </c>
      <c r="O141" s="162">
        <f t="shared" si="236"/>
        <v>0</v>
      </c>
      <c r="P141" s="160">
        <f t="shared" si="237"/>
        <v>0</v>
      </c>
      <c r="Q141" s="159">
        <f t="shared" si="238"/>
        <v>0</v>
      </c>
      <c r="R141" s="156"/>
      <c r="S141" s="156"/>
      <c r="T141" s="157">
        <f t="shared" si="239"/>
        <v>0</v>
      </c>
      <c r="U141" s="156"/>
      <c r="V141" s="156"/>
      <c r="W141" s="159">
        <f t="shared" si="240"/>
        <v>0</v>
      </c>
      <c r="X141" s="160">
        <f t="shared" si="241"/>
        <v>0</v>
      </c>
      <c r="Y141" s="161">
        <f t="shared" si="242"/>
        <v>0</v>
      </c>
      <c r="Z141" s="162">
        <f t="shared" si="243"/>
        <v>0</v>
      </c>
      <c r="AA141" s="160">
        <f t="shared" si="244"/>
        <v>0</v>
      </c>
      <c r="AB141" s="159">
        <f t="shared" si="245"/>
        <v>0</v>
      </c>
      <c r="AC141" s="156"/>
      <c r="AD141" s="156"/>
      <c r="AE141" s="157">
        <f t="shared" si="246"/>
        <v>0</v>
      </c>
      <c r="AF141" s="156"/>
      <c r="AG141" s="156"/>
      <c r="AH141" s="159">
        <f t="shared" si="247"/>
        <v>0</v>
      </c>
      <c r="AI141" s="160">
        <f t="shared" si="248"/>
        <v>0</v>
      </c>
      <c r="AJ141" s="161">
        <f t="shared" si="249"/>
        <v>0</v>
      </c>
      <c r="AK141" s="162">
        <f t="shared" si="250"/>
        <v>0</v>
      </c>
      <c r="AL141" s="160">
        <f t="shared" si="251"/>
        <v>0</v>
      </c>
      <c r="AM141" s="159">
        <f t="shared" si="252"/>
        <v>0</v>
      </c>
      <c r="AN141" s="156"/>
      <c r="AO141" s="156"/>
      <c r="AP141" s="156"/>
      <c r="AQ141" s="159">
        <f t="shared" si="253"/>
        <v>0</v>
      </c>
      <c r="AR141" s="156"/>
      <c r="AS141" s="156"/>
      <c r="AT141" s="156"/>
      <c r="AU141" s="163">
        <f t="shared" si="254"/>
        <v>0</v>
      </c>
      <c r="AV141" s="160">
        <f t="shared" si="255"/>
        <v>0</v>
      </c>
      <c r="AW141" s="164">
        <f t="shared" si="256"/>
        <v>0</v>
      </c>
      <c r="AX141" s="163">
        <f t="shared" si="257"/>
        <v>0</v>
      </c>
      <c r="AY141" s="160">
        <f t="shared" si="258"/>
        <v>0</v>
      </c>
      <c r="AZ141" s="160">
        <f t="shared" si="259"/>
        <v>0</v>
      </c>
      <c r="BA141" s="159">
        <f t="shared" si="260"/>
        <v>0</v>
      </c>
      <c r="BB141" s="156"/>
      <c r="BC141" s="156"/>
      <c r="BD141" s="156"/>
      <c r="BE141" s="159">
        <f t="shared" si="261"/>
        <v>0</v>
      </c>
      <c r="BF141" s="156"/>
      <c r="BG141" s="156"/>
      <c r="BH141" s="156"/>
      <c r="BI141" s="160">
        <f t="shared" si="262"/>
        <v>0</v>
      </c>
      <c r="BJ141" s="159">
        <f t="shared" si="263"/>
        <v>0</v>
      </c>
      <c r="BK141" s="164">
        <f t="shared" si="264"/>
        <v>0</v>
      </c>
      <c r="BL141" s="163">
        <f t="shared" si="265"/>
        <v>0</v>
      </c>
      <c r="BM141" s="160">
        <f t="shared" si="266"/>
        <v>0</v>
      </c>
      <c r="BN141" s="160">
        <f t="shared" si="267"/>
        <v>0</v>
      </c>
      <c r="BO141" s="159">
        <f t="shared" si="268"/>
        <v>0</v>
      </c>
      <c r="BP141" s="156"/>
      <c r="BQ141" s="156"/>
      <c r="BR141" s="159">
        <f t="shared" si="269"/>
        <v>0</v>
      </c>
      <c r="BS141" s="156"/>
      <c r="BT141" s="156"/>
      <c r="BU141" s="159">
        <f t="shared" si="270"/>
        <v>0</v>
      </c>
      <c r="BV141" s="160">
        <f t="shared" si="271"/>
        <v>0</v>
      </c>
      <c r="BW141" s="161">
        <f t="shared" si="272"/>
        <v>0</v>
      </c>
      <c r="BX141" s="162">
        <f t="shared" si="273"/>
        <v>0</v>
      </c>
      <c r="BY141" s="160">
        <f t="shared" si="274"/>
        <v>0</v>
      </c>
      <c r="BZ141" s="159">
        <f t="shared" si="275"/>
        <v>0</v>
      </c>
      <c r="CA141" s="156"/>
      <c r="CB141" s="156"/>
      <c r="CC141" s="156"/>
      <c r="CD141" s="159">
        <f t="shared" si="276"/>
        <v>0</v>
      </c>
      <c r="CE141" s="156"/>
      <c r="CF141" s="156"/>
      <c r="CG141" s="156"/>
      <c r="CH141" s="159">
        <f t="shared" si="277"/>
        <v>0</v>
      </c>
      <c r="CI141" s="160">
        <f t="shared" si="278"/>
        <v>0</v>
      </c>
      <c r="CJ141" s="164">
        <f t="shared" si="279"/>
        <v>0</v>
      </c>
      <c r="CK141" s="163">
        <f t="shared" si="280"/>
        <v>0</v>
      </c>
      <c r="CL141" s="163">
        <f t="shared" si="281"/>
        <v>0</v>
      </c>
      <c r="CM141" s="160">
        <f t="shared" si="282"/>
        <v>0</v>
      </c>
      <c r="CN141" s="160">
        <f t="shared" si="283"/>
        <v>0</v>
      </c>
      <c r="CO141" s="156"/>
      <c r="CP141" s="156"/>
      <c r="CQ141" s="159">
        <f t="shared" si="284"/>
        <v>0</v>
      </c>
      <c r="CR141" s="161">
        <f t="shared" si="285"/>
        <v>0</v>
      </c>
      <c r="CS141" s="162">
        <f t="shared" si="286"/>
        <v>0</v>
      </c>
      <c r="CT141" s="160">
        <f t="shared" si="287"/>
        <v>0</v>
      </c>
      <c r="CU141" s="160">
        <f t="shared" si="288"/>
        <v>0</v>
      </c>
      <c r="CV141" s="156"/>
      <c r="CW141" s="156"/>
      <c r="CX141" s="159">
        <f t="shared" si="289"/>
        <v>0</v>
      </c>
      <c r="CY141" s="161">
        <f t="shared" si="290"/>
        <v>0</v>
      </c>
      <c r="CZ141" s="162">
        <f t="shared" si="291"/>
        <v>0</v>
      </c>
      <c r="DA141" s="160">
        <f t="shared" si="292"/>
        <v>0</v>
      </c>
      <c r="DB141" s="160">
        <f t="shared" si="293"/>
        <v>0</v>
      </c>
      <c r="DC141" s="218">
        <f t="shared" si="215"/>
        <v>0</v>
      </c>
      <c r="DD141" s="160" t="str">
        <f t="shared" si="294"/>
        <v>دون المســـتوى</v>
      </c>
      <c r="DE141" s="165">
        <f t="shared" si="295"/>
        <v>14</v>
      </c>
      <c r="DF141" s="156"/>
      <c r="DG141" s="156"/>
      <c r="DH141" s="159">
        <f t="shared" si="296"/>
        <v>0</v>
      </c>
      <c r="DI141" s="156"/>
      <c r="DJ141" s="156"/>
      <c r="DK141" s="160">
        <f t="shared" si="297"/>
        <v>0</v>
      </c>
      <c r="DL141" s="163">
        <f t="shared" si="298"/>
        <v>0</v>
      </c>
      <c r="DM141" s="161">
        <f t="shared" si="299"/>
        <v>0</v>
      </c>
      <c r="DN141" s="162">
        <f t="shared" si="300"/>
        <v>0</v>
      </c>
      <c r="DO141" s="160">
        <f t="shared" si="301"/>
        <v>0</v>
      </c>
      <c r="DP141" s="160">
        <f t="shared" si="302"/>
        <v>0</v>
      </c>
      <c r="DQ141" s="156"/>
      <c r="DR141" s="156"/>
      <c r="DS141" s="157">
        <f t="shared" si="303"/>
        <v>0</v>
      </c>
      <c r="DT141" s="156"/>
      <c r="DU141" s="156"/>
      <c r="DV141" s="159">
        <f t="shared" si="304"/>
        <v>0</v>
      </c>
      <c r="DW141" s="160">
        <f t="shared" si="305"/>
        <v>0</v>
      </c>
      <c r="DX141" s="161">
        <f t="shared" si="306"/>
        <v>0</v>
      </c>
      <c r="DY141" s="162">
        <f t="shared" si="307"/>
        <v>0</v>
      </c>
      <c r="DZ141" s="160">
        <f t="shared" si="308"/>
        <v>0</v>
      </c>
      <c r="EA141" s="159">
        <f t="shared" si="309"/>
        <v>0</v>
      </c>
      <c r="EB141" s="135" t="str">
        <f t="shared" si="216"/>
        <v>/ لغة عربية</v>
      </c>
      <c r="EC141" s="135" t="str">
        <f t="shared" si="217"/>
        <v>/ لغة انجليزية</v>
      </c>
      <c r="ED141" s="135" t="str">
        <f t="shared" si="218"/>
        <v>/ دراسات إجتماعية</v>
      </c>
      <c r="EE141" s="135" t="str">
        <f t="shared" si="219"/>
        <v>/ رياضيات</v>
      </c>
      <c r="EF141" s="135" t="str">
        <f t="shared" si="220"/>
        <v>/ علوم</v>
      </c>
      <c r="EG141" s="135" t="str">
        <f t="shared" si="221"/>
        <v>/ تربية فنية</v>
      </c>
      <c r="EH141" s="135" t="str">
        <f t="shared" si="222"/>
        <v>/ حاسب آلى</v>
      </c>
      <c r="EI141" s="135" t="str">
        <f t="shared" si="310"/>
        <v>/ نشـــاط1</v>
      </c>
      <c r="EJ141" s="135" t="str">
        <f t="shared" si="311"/>
        <v>/ نشـــاط2</v>
      </c>
      <c r="EK141" s="135" t="str">
        <f t="shared" si="312"/>
        <v>/ مجموع كلى</v>
      </c>
      <c r="EL141" s="135" t="str">
        <f t="shared" si="223"/>
        <v>/ تربية دينية</v>
      </c>
      <c r="EM141" s="135" t="str">
        <f t="shared" si="313"/>
        <v>/ لغــة فرنسيــــة</v>
      </c>
      <c r="EN141" s="135" t="str">
        <f t="shared" si="224"/>
        <v>1</v>
      </c>
      <c r="EO141" s="135" t="str">
        <f t="shared" si="225"/>
        <v>1</v>
      </c>
      <c r="EP141" s="136" t="str">
        <f t="shared" si="226"/>
        <v>1</v>
      </c>
      <c r="EQ141" s="137" t="str">
        <f t="shared" si="227"/>
        <v>1</v>
      </c>
      <c r="ER141" s="136" t="str">
        <f t="shared" si="228"/>
        <v>1</v>
      </c>
      <c r="ES141" s="136" t="str">
        <f t="shared" si="229"/>
        <v>1</v>
      </c>
      <c r="ET141" s="150" t="str">
        <f t="shared" si="230"/>
        <v>1</v>
      </c>
      <c r="EU141" s="138" t="str">
        <f t="shared" si="314"/>
        <v>1</v>
      </c>
      <c r="EV141" s="147" t="str">
        <f t="shared" si="315"/>
        <v>1</v>
      </c>
      <c r="EW141" s="123" t="str">
        <f t="shared" si="316"/>
        <v>1</v>
      </c>
      <c r="EX141" s="124" t="str">
        <f t="shared" si="231"/>
        <v>1</v>
      </c>
      <c r="EY141" s="124" t="str">
        <f t="shared" si="317"/>
        <v>1</v>
      </c>
      <c r="EZ141" s="35">
        <f t="shared" si="318"/>
        <v>12</v>
      </c>
      <c r="FA141" s="36" t="str">
        <f t="shared" si="319"/>
        <v>/ لـه دور ثــان فى مــواد</v>
      </c>
      <c r="FB141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42" spans="1:259" ht="20.25" x14ac:dyDescent="0.3">
      <c r="A142" s="154" t="str">
        <f>+IF(B142="","",SUBTOTAL(3,B$10:B142))</f>
        <v/>
      </c>
      <c r="B142" s="186"/>
      <c r="C142" s="156"/>
      <c r="D142" s="156"/>
      <c r="E142" s="183"/>
      <c r="F142" s="183"/>
      <c r="G142" s="156"/>
      <c r="H142" s="156"/>
      <c r="I142" s="157">
        <f t="shared" si="232"/>
        <v>0</v>
      </c>
      <c r="J142" s="156"/>
      <c r="K142" s="158"/>
      <c r="L142" s="159">
        <f t="shared" si="233"/>
        <v>0</v>
      </c>
      <c r="M142" s="160">
        <f t="shared" si="234"/>
        <v>0</v>
      </c>
      <c r="N142" s="161">
        <f t="shared" si="235"/>
        <v>0</v>
      </c>
      <c r="O142" s="162">
        <f t="shared" si="236"/>
        <v>0</v>
      </c>
      <c r="P142" s="160">
        <f t="shared" si="237"/>
        <v>0</v>
      </c>
      <c r="Q142" s="159">
        <f t="shared" si="238"/>
        <v>0</v>
      </c>
      <c r="R142" s="156"/>
      <c r="S142" s="156"/>
      <c r="T142" s="157">
        <f t="shared" si="239"/>
        <v>0</v>
      </c>
      <c r="U142" s="156"/>
      <c r="V142" s="156"/>
      <c r="W142" s="159">
        <f t="shared" si="240"/>
        <v>0</v>
      </c>
      <c r="X142" s="160">
        <f t="shared" si="241"/>
        <v>0</v>
      </c>
      <c r="Y142" s="161">
        <f t="shared" si="242"/>
        <v>0</v>
      </c>
      <c r="Z142" s="162">
        <f t="shared" si="243"/>
        <v>0</v>
      </c>
      <c r="AA142" s="160">
        <f t="shared" si="244"/>
        <v>0</v>
      </c>
      <c r="AB142" s="159">
        <f t="shared" si="245"/>
        <v>0</v>
      </c>
      <c r="AC142" s="156"/>
      <c r="AD142" s="156"/>
      <c r="AE142" s="157">
        <f t="shared" si="246"/>
        <v>0</v>
      </c>
      <c r="AF142" s="156"/>
      <c r="AG142" s="156"/>
      <c r="AH142" s="159">
        <f t="shared" si="247"/>
        <v>0</v>
      </c>
      <c r="AI142" s="160">
        <f t="shared" si="248"/>
        <v>0</v>
      </c>
      <c r="AJ142" s="161">
        <f t="shared" si="249"/>
        <v>0</v>
      </c>
      <c r="AK142" s="162">
        <f t="shared" si="250"/>
        <v>0</v>
      </c>
      <c r="AL142" s="160">
        <f t="shared" si="251"/>
        <v>0</v>
      </c>
      <c r="AM142" s="159">
        <f t="shared" si="252"/>
        <v>0</v>
      </c>
      <c r="AN142" s="156"/>
      <c r="AO142" s="156"/>
      <c r="AP142" s="156"/>
      <c r="AQ142" s="159">
        <f t="shared" si="253"/>
        <v>0</v>
      </c>
      <c r="AR142" s="156"/>
      <c r="AS142" s="156"/>
      <c r="AT142" s="156"/>
      <c r="AU142" s="163">
        <f t="shared" si="254"/>
        <v>0</v>
      </c>
      <c r="AV142" s="160">
        <f t="shared" si="255"/>
        <v>0</v>
      </c>
      <c r="AW142" s="164">
        <f t="shared" si="256"/>
        <v>0</v>
      </c>
      <c r="AX142" s="163">
        <f t="shared" si="257"/>
        <v>0</v>
      </c>
      <c r="AY142" s="160">
        <f t="shared" si="258"/>
        <v>0</v>
      </c>
      <c r="AZ142" s="160">
        <f t="shared" si="259"/>
        <v>0</v>
      </c>
      <c r="BA142" s="159">
        <f t="shared" si="260"/>
        <v>0</v>
      </c>
      <c r="BB142" s="156"/>
      <c r="BC142" s="156"/>
      <c r="BD142" s="156"/>
      <c r="BE142" s="159">
        <f t="shared" si="261"/>
        <v>0</v>
      </c>
      <c r="BF142" s="156"/>
      <c r="BG142" s="156"/>
      <c r="BH142" s="156"/>
      <c r="BI142" s="160">
        <f t="shared" si="262"/>
        <v>0</v>
      </c>
      <c r="BJ142" s="159">
        <f t="shared" si="263"/>
        <v>0</v>
      </c>
      <c r="BK142" s="164">
        <f t="shared" si="264"/>
        <v>0</v>
      </c>
      <c r="BL142" s="163">
        <f t="shared" si="265"/>
        <v>0</v>
      </c>
      <c r="BM142" s="160">
        <f t="shared" si="266"/>
        <v>0</v>
      </c>
      <c r="BN142" s="160">
        <f t="shared" si="267"/>
        <v>0</v>
      </c>
      <c r="BO142" s="159">
        <f t="shared" si="268"/>
        <v>0</v>
      </c>
      <c r="BP142" s="156"/>
      <c r="BQ142" s="156"/>
      <c r="BR142" s="159">
        <f t="shared" si="269"/>
        <v>0</v>
      </c>
      <c r="BS142" s="156"/>
      <c r="BT142" s="156"/>
      <c r="BU142" s="159">
        <f t="shared" si="270"/>
        <v>0</v>
      </c>
      <c r="BV142" s="160">
        <f t="shared" si="271"/>
        <v>0</v>
      </c>
      <c r="BW142" s="161">
        <f t="shared" si="272"/>
        <v>0</v>
      </c>
      <c r="BX142" s="162">
        <f t="shared" si="273"/>
        <v>0</v>
      </c>
      <c r="BY142" s="160">
        <f t="shared" si="274"/>
        <v>0</v>
      </c>
      <c r="BZ142" s="159">
        <f t="shared" si="275"/>
        <v>0</v>
      </c>
      <c r="CA142" s="156"/>
      <c r="CB142" s="156"/>
      <c r="CC142" s="156"/>
      <c r="CD142" s="159">
        <f t="shared" si="276"/>
        <v>0</v>
      </c>
      <c r="CE142" s="156"/>
      <c r="CF142" s="156"/>
      <c r="CG142" s="156"/>
      <c r="CH142" s="159">
        <f t="shared" si="277"/>
        <v>0</v>
      </c>
      <c r="CI142" s="160">
        <f t="shared" si="278"/>
        <v>0</v>
      </c>
      <c r="CJ142" s="164">
        <f t="shared" si="279"/>
        <v>0</v>
      </c>
      <c r="CK142" s="163">
        <f t="shared" si="280"/>
        <v>0</v>
      </c>
      <c r="CL142" s="163">
        <f t="shared" si="281"/>
        <v>0</v>
      </c>
      <c r="CM142" s="160">
        <f t="shared" si="282"/>
        <v>0</v>
      </c>
      <c r="CN142" s="160">
        <f t="shared" si="283"/>
        <v>0</v>
      </c>
      <c r="CO142" s="156"/>
      <c r="CP142" s="156"/>
      <c r="CQ142" s="159">
        <f t="shared" si="284"/>
        <v>0</v>
      </c>
      <c r="CR142" s="161">
        <f t="shared" si="285"/>
        <v>0</v>
      </c>
      <c r="CS142" s="162">
        <f t="shared" si="286"/>
        <v>0</v>
      </c>
      <c r="CT142" s="160">
        <f t="shared" si="287"/>
        <v>0</v>
      </c>
      <c r="CU142" s="160">
        <f t="shared" si="288"/>
        <v>0</v>
      </c>
      <c r="CV142" s="156"/>
      <c r="CW142" s="156"/>
      <c r="CX142" s="159">
        <f t="shared" si="289"/>
        <v>0</v>
      </c>
      <c r="CY142" s="161">
        <f t="shared" si="290"/>
        <v>0</v>
      </c>
      <c r="CZ142" s="162">
        <f t="shared" si="291"/>
        <v>0</v>
      </c>
      <c r="DA142" s="160">
        <f t="shared" si="292"/>
        <v>0</v>
      </c>
      <c r="DB142" s="160">
        <f t="shared" si="293"/>
        <v>0</v>
      </c>
      <c r="DC142" s="218">
        <f t="shared" si="215"/>
        <v>0</v>
      </c>
      <c r="DD142" s="160" t="str">
        <f t="shared" si="294"/>
        <v>دون المســـتوى</v>
      </c>
      <c r="DE142" s="165">
        <f t="shared" si="295"/>
        <v>14</v>
      </c>
      <c r="DF142" s="156"/>
      <c r="DG142" s="156"/>
      <c r="DH142" s="159">
        <f t="shared" si="296"/>
        <v>0</v>
      </c>
      <c r="DI142" s="156"/>
      <c r="DJ142" s="156"/>
      <c r="DK142" s="160">
        <f t="shared" si="297"/>
        <v>0</v>
      </c>
      <c r="DL142" s="163">
        <f t="shared" si="298"/>
        <v>0</v>
      </c>
      <c r="DM142" s="161">
        <f t="shared" si="299"/>
        <v>0</v>
      </c>
      <c r="DN142" s="162">
        <f t="shared" si="300"/>
        <v>0</v>
      </c>
      <c r="DO142" s="160">
        <f t="shared" si="301"/>
        <v>0</v>
      </c>
      <c r="DP142" s="160">
        <f t="shared" si="302"/>
        <v>0</v>
      </c>
      <c r="DQ142" s="156"/>
      <c r="DR142" s="156"/>
      <c r="DS142" s="157">
        <f t="shared" si="303"/>
        <v>0</v>
      </c>
      <c r="DT142" s="156"/>
      <c r="DU142" s="156"/>
      <c r="DV142" s="159">
        <f t="shared" si="304"/>
        <v>0</v>
      </c>
      <c r="DW142" s="160">
        <f t="shared" si="305"/>
        <v>0</v>
      </c>
      <c r="DX142" s="161">
        <f t="shared" si="306"/>
        <v>0</v>
      </c>
      <c r="DY142" s="162">
        <f t="shared" si="307"/>
        <v>0</v>
      </c>
      <c r="DZ142" s="160">
        <f t="shared" si="308"/>
        <v>0</v>
      </c>
      <c r="EA142" s="159">
        <f t="shared" si="309"/>
        <v>0</v>
      </c>
      <c r="EB142" s="135" t="str">
        <f t="shared" si="216"/>
        <v>/ لغة عربية</v>
      </c>
      <c r="EC142" s="135" t="str">
        <f t="shared" si="217"/>
        <v>/ لغة انجليزية</v>
      </c>
      <c r="ED142" s="135" t="str">
        <f t="shared" si="218"/>
        <v>/ دراسات إجتماعية</v>
      </c>
      <c r="EE142" s="135" t="str">
        <f t="shared" si="219"/>
        <v>/ رياضيات</v>
      </c>
      <c r="EF142" s="135" t="str">
        <f t="shared" si="220"/>
        <v>/ علوم</v>
      </c>
      <c r="EG142" s="135" t="str">
        <f t="shared" si="221"/>
        <v>/ تربية فنية</v>
      </c>
      <c r="EH142" s="135" t="str">
        <f t="shared" si="222"/>
        <v>/ حاسب آلى</v>
      </c>
      <c r="EI142" s="135" t="str">
        <f t="shared" si="310"/>
        <v>/ نشـــاط1</v>
      </c>
      <c r="EJ142" s="135" t="str">
        <f t="shared" si="311"/>
        <v>/ نشـــاط2</v>
      </c>
      <c r="EK142" s="135" t="str">
        <f t="shared" si="312"/>
        <v>/ مجموع كلى</v>
      </c>
      <c r="EL142" s="135" t="str">
        <f t="shared" si="223"/>
        <v>/ تربية دينية</v>
      </c>
      <c r="EM142" s="135" t="str">
        <f t="shared" si="313"/>
        <v>/ لغــة فرنسيــــة</v>
      </c>
      <c r="EN142" s="135" t="str">
        <f t="shared" si="224"/>
        <v>1</v>
      </c>
      <c r="EO142" s="135" t="str">
        <f t="shared" si="225"/>
        <v>1</v>
      </c>
      <c r="EP142" s="136" t="str">
        <f t="shared" si="226"/>
        <v>1</v>
      </c>
      <c r="EQ142" s="137" t="str">
        <f t="shared" si="227"/>
        <v>1</v>
      </c>
      <c r="ER142" s="136" t="str">
        <f t="shared" si="228"/>
        <v>1</v>
      </c>
      <c r="ES142" s="136" t="str">
        <f t="shared" si="229"/>
        <v>1</v>
      </c>
      <c r="ET142" s="150" t="str">
        <f t="shared" si="230"/>
        <v>1</v>
      </c>
      <c r="EU142" s="138" t="str">
        <f t="shared" si="314"/>
        <v>1</v>
      </c>
      <c r="EV142" s="147" t="str">
        <f t="shared" si="315"/>
        <v>1</v>
      </c>
      <c r="EW142" s="123" t="str">
        <f t="shared" si="316"/>
        <v>1</v>
      </c>
      <c r="EX142" s="124" t="str">
        <f t="shared" si="231"/>
        <v>1</v>
      </c>
      <c r="EY142" s="124" t="str">
        <f t="shared" si="317"/>
        <v>1</v>
      </c>
      <c r="EZ142" s="35">
        <f t="shared" si="318"/>
        <v>12</v>
      </c>
      <c r="FA142" s="36" t="str">
        <f t="shared" si="319"/>
        <v>/ لـه دور ثــان فى مــواد</v>
      </c>
      <c r="FB142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43" spans="1:259" ht="20.25" x14ac:dyDescent="0.3">
      <c r="A143" s="154" t="str">
        <f>+IF(B143="","",SUBTOTAL(3,B$10:B143))</f>
        <v/>
      </c>
      <c r="B143" s="186"/>
      <c r="C143" s="156"/>
      <c r="D143" s="156"/>
      <c r="E143" s="183"/>
      <c r="F143" s="183"/>
      <c r="G143" s="156"/>
      <c r="H143" s="156"/>
      <c r="I143" s="157">
        <f t="shared" si="232"/>
        <v>0</v>
      </c>
      <c r="J143" s="156"/>
      <c r="K143" s="158"/>
      <c r="L143" s="159">
        <f t="shared" si="233"/>
        <v>0</v>
      </c>
      <c r="M143" s="160">
        <f t="shared" si="234"/>
        <v>0</v>
      </c>
      <c r="N143" s="161">
        <f t="shared" si="235"/>
        <v>0</v>
      </c>
      <c r="O143" s="162">
        <f t="shared" si="236"/>
        <v>0</v>
      </c>
      <c r="P143" s="160">
        <f t="shared" si="237"/>
        <v>0</v>
      </c>
      <c r="Q143" s="159">
        <f t="shared" si="238"/>
        <v>0</v>
      </c>
      <c r="R143" s="156"/>
      <c r="S143" s="156"/>
      <c r="T143" s="157">
        <f t="shared" si="239"/>
        <v>0</v>
      </c>
      <c r="U143" s="156"/>
      <c r="V143" s="156"/>
      <c r="W143" s="159">
        <f t="shared" si="240"/>
        <v>0</v>
      </c>
      <c r="X143" s="160">
        <f t="shared" si="241"/>
        <v>0</v>
      </c>
      <c r="Y143" s="161">
        <f t="shared" si="242"/>
        <v>0</v>
      </c>
      <c r="Z143" s="162">
        <f t="shared" si="243"/>
        <v>0</v>
      </c>
      <c r="AA143" s="160">
        <f t="shared" si="244"/>
        <v>0</v>
      </c>
      <c r="AB143" s="159">
        <f t="shared" si="245"/>
        <v>0</v>
      </c>
      <c r="AC143" s="156"/>
      <c r="AD143" s="156"/>
      <c r="AE143" s="157">
        <f t="shared" si="246"/>
        <v>0</v>
      </c>
      <c r="AF143" s="156"/>
      <c r="AG143" s="156"/>
      <c r="AH143" s="159">
        <f t="shared" si="247"/>
        <v>0</v>
      </c>
      <c r="AI143" s="160">
        <f t="shared" si="248"/>
        <v>0</v>
      </c>
      <c r="AJ143" s="161">
        <f t="shared" si="249"/>
        <v>0</v>
      </c>
      <c r="AK143" s="162">
        <f t="shared" si="250"/>
        <v>0</v>
      </c>
      <c r="AL143" s="160">
        <f t="shared" si="251"/>
        <v>0</v>
      </c>
      <c r="AM143" s="159">
        <f t="shared" si="252"/>
        <v>0</v>
      </c>
      <c r="AN143" s="156"/>
      <c r="AO143" s="156"/>
      <c r="AP143" s="156"/>
      <c r="AQ143" s="159">
        <f t="shared" si="253"/>
        <v>0</v>
      </c>
      <c r="AR143" s="156"/>
      <c r="AS143" s="156"/>
      <c r="AT143" s="156"/>
      <c r="AU143" s="163">
        <f t="shared" si="254"/>
        <v>0</v>
      </c>
      <c r="AV143" s="160">
        <f t="shared" si="255"/>
        <v>0</v>
      </c>
      <c r="AW143" s="164">
        <f t="shared" si="256"/>
        <v>0</v>
      </c>
      <c r="AX143" s="163">
        <f t="shared" si="257"/>
        <v>0</v>
      </c>
      <c r="AY143" s="160">
        <f t="shared" si="258"/>
        <v>0</v>
      </c>
      <c r="AZ143" s="160">
        <f t="shared" si="259"/>
        <v>0</v>
      </c>
      <c r="BA143" s="159">
        <f t="shared" si="260"/>
        <v>0</v>
      </c>
      <c r="BB143" s="156"/>
      <c r="BC143" s="156"/>
      <c r="BD143" s="156"/>
      <c r="BE143" s="159">
        <f t="shared" si="261"/>
        <v>0</v>
      </c>
      <c r="BF143" s="156"/>
      <c r="BG143" s="156"/>
      <c r="BH143" s="156"/>
      <c r="BI143" s="160">
        <f t="shared" si="262"/>
        <v>0</v>
      </c>
      <c r="BJ143" s="159">
        <f t="shared" si="263"/>
        <v>0</v>
      </c>
      <c r="BK143" s="164">
        <f t="shared" si="264"/>
        <v>0</v>
      </c>
      <c r="BL143" s="163">
        <f t="shared" si="265"/>
        <v>0</v>
      </c>
      <c r="BM143" s="160">
        <f t="shared" si="266"/>
        <v>0</v>
      </c>
      <c r="BN143" s="160">
        <f t="shared" si="267"/>
        <v>0</v>
      </c>
      <c r="BO143" s="159">
        <f t="shared" si="268"/>
        <v>0</v>
      </c>
      <c r="BP143" s="156"/>
      <c r="BQ143" s="156"/>
      <c r="BR143" s="159">
        <f t="shared" si="269"/>
        <v>0</v>
      </c>
      <c r="BS143" s="156"/>
      <c r="BT143" s="156"/>
      <c r="BU143" s="159">
        <f t="shared" si="270"/>
        <v>0</v>
      </c>
      <c r="BV143" s="160">
        <f t="shared" si="271"/>
        <v>0</v>
      </c>
      <c r="BW143" s="161">
        <f t="shared" si="272"/>
        <v>0</v>
      </c>
      <c r="BX143" s="162">
        <f t="shared" si="273"/>
        <v>0</v>
      </c>
      <c r="BY143" s="160">
        <f t="shared" si="274"/>
        <v>0</v>
      </c>
      <c r="BZ143" s="159">
        <f t="shared" si="275"/>
        <v>0</v>
      </c>
      <c r="CA143" s="156"/>
      <c r="CB143" s="156"/>
      <c r="CC143" s="156"/>
      <c r="CD143" s="159">
        <f t="shared" si="276"/>
        <v>0</v>
      </c>
      <c r="CE143" s="156"/>
      <c r="CF143" s="156"/>
      <c r="CG143" s="156"/>
      <c r="CH143" s="159">
        <f t="shared" si="277"/>
        <v>0</v>
      </c>
      <c r="CI143" s="160">
        <f t="shared" si="278"/>
        <v>0</v>
      </c>
      <c r="CJ143" s="164">
        <f t="shared" si="279"/>
        <v>0</v>
      </c>
      <c r="CK143" s="163">
        <f t="shared" si="280"/>
        <v>0</v>
      </c>
      <c r="CL143" s="163">
        <f t="shared" si="281"/>
        <v>0</v>
      </c>
      <c r="CM143" s="160">
        <f t="shared" si="282"/>
        <v>0</v>
      </c>
      <c r="CN143" s="160">
        <f t="shared" si="283"/>
        <v>0</v>
      </c>
      <c r="CO143" s="156"/>
      <c r="CP143" s="156"/>
      <c r="CQ143" s="159">
        <f t="shared" si="284"/>
        <v>0</v>
      </c>
      <c r="CR143" s="161">
        <f t="shared" si="285"/>
        <v>0</v>
      </c>
      <c r="CS143" s="162">
        <f t="shared" si="286"/>
        <v>0</v>
      </c>
      <c r="CT143" s="160">
        <f t="shared" si="287"/>
        <v>0</v>
      </c>
      <c r="CU143" s="160">
        <f t="shared" si="288"/>
        <v>0</v>
      </c>
      <c r="CV143" s="156"/>
      <c r="CW143" s="156"/>
      <c r="CX143" s="159">
        <f t="shared" si="289"/>
        <v>0</v>
      </c>
      <c r="CY143" s="161">
        <f t="shared" si="290"/>
        <v>0</v>
      </c>
      <c r="CZ143" s="162">
        <f t="shared" si="291"/>
        <v>0</v>
      </c>
      <c r="DA143" s="160">
        <f t="shared" si="292"/>
        <v>0</v>
      </c>
      <c r="DB143" s="160">
        <f t="shared" si="293"/>
        <v>0</v>
      </c>
      <c r="DC143" s="218">
        <f t="shared" si="215"/>
        <v>0</v>
      </c>
      <c r="DD143" s="160" t="str">
        <f t="shared" si="294"/>
        <v>دون المســـتوى</v>
      </c>
      <c r="DE143" s="165">
        <f t="shared" si="295"/>
        <v>14</v>
      </c>
      <c r="DF143" s="156"/>
      <c r="DG143" s="156"/>
      <c r="DH143" s="159">
        <f t="shared" si="296"/>
        <v>0</v>
      </c>
      <c r="DI143" s="156"/>
      <c r="DJ143" s="156"/>
      <c r="DK143" s="160">
        <f t="shared" si="297"/>
        <v>0</v>
      </c>
      <c r="DL143" s="163">
        <f t="shared" si="298"/>
        <v>0</v>
      </c>
      <c r="DM143" s="161">
        <f t="shared" si="299"/>
        <v>0</v>
      </c>
      <c r="DN143" s="162">
        <f t="shared" si="300"/>
        <v>0</v>
      </c>
      <c r="DO143" s="160">
        <f t="shared" si="301"/>
        <v>0</v>
      </c>
      <c r="DP143" s="160">
        <f t="shared" si="302"/>
        <v>0</v>
      </c>
      <c r="DQ143" s="156"/>
      <c r="DR143" s="156"/>
      <c r="DS143" s="157">
        <f t="shared" si="303"/>
        <v>0</v>
      </c>
      <c r="DT143" s="156"/>
      <c r="DU143" s="156"/>
      <c r="DV143" s="159">
        <f t="shared" si="304"/>
        <v>0</v>
      </c>
      <c r="DW143" s="160">
        <f t="shared" si="305"/>
        <v>0</v>
      </c>
      <c r="DX143" s="161">
        <f t="shared" si="306"/>
        <v>0</v>
      </c>
      <c r="DY143" s="162">
        <f t="shared" si="307"/>
        <v>0</v>
      </c>
      <c r="DZ143" s="160">
        <f t="shared" si="308"/>
        <v>0</v>
      </c>
      <c r="EA143" s="159">
        <f t="shared" si="309"/>
        <v>0</v>
      </c>
      <c r="EB143" s="135" t="str">
        <f t="shared" si="216"/>
        <v>/ لغة عربية</v>
      </c>
      <c r="EC143" s="135" t="str">
        <f t="shared" si="217"/>
        <v>/ لغة انجليزية</v>
      </c>
      <c r="ED143" s="135" t="str">
        <f t="shared" si="218"/>
        <v>/ دراسات إجتماعية</v>
      </c>
      <c r="EE143" s="135" t="str">
        <f t="shared" si="219"/>
        <v>/ رياضيات</v>
      </c>
      <c r="EF143" s="135" t="str">
        <f t="shared" si="220"/>
        <v>/ علوم</v>
      </c>
      <c r="EG143" s="135" t="str">
        <f t="shared" si="221"/>
        <v>/ تربية فنية</v>
      </c>
      <c r="EH143" s="135" t="str">
        <f t="shared" si="222"/>
        <v>/ حاسب آلى</v>
      </c>
      <c r="EI143" s="135" t="str">
        <f t="shared" si="310"/>
        <v>/ نشـــاط1</v>
      </c>
      <c r="EJ143" s="135" t="str">
        <f t="shared" si="311"/>
        <v>/ نشـــاط2</v>
      </c>
      <c r="EK143" s="135" t="str">
        <f t="shared" si="312"/>
        <v>/ مجموع كلى</v>
      </c>
      <c r="EL143" s="135" t="str">
        <f t="shared" si="223"/>
        <v>/ تربية دينية</v>
      </c>
      <c r="EM143" s="135" t="str">
        <f t="shared" si="313"/>
        <v>/ لغــة فرنسيــــة</v>
      </c>
      <c r="EN143" s="135" t="str">
        <f t="shared" si="224"/>
        <v>1</v>
      </c>
      <c r="EO143" s="135" t="str">
        <f t="shared" si="225"/>
        <v>1</v>
      </c>
      <c r="EP143" s="136" t="str">
        <f t="shared" si="226"/>
        <v>1</v>
      </c>
      <c r="EQ143" s="137" t="str">
        <f t="shared" si="227"/>
        <v>1</v>
      </c>
      <c r="ER143" s="136" t="str">
        <f t="shared" si="228"/>
        <v>1</v>
      </c>
      <c r="ES143" s="136" t="str">
        <f t="shared" si="229"/>
        <v>1</v>
      </c>
      <c r="ET143" s="150" t="str">
        <f t="shared" si="230"/>
        <v>1</v>
      </c>
      <c r="EU143" s="138" t="str">
        <f t="shared" si="314"/>
        <v>1</v>
      </c>
      <c r="EV143" s="147" t="str">
        <f t="shared" si="315"/>
        <v>1</v>
      </c>
      <c r="EW143" s="123" t="str">
        <f t="shared" si="316"/>
        <v>1</v>
      </c>
      <c r="EX143" s="124" t="str">
        <f t="shared" si="231"/>
        <v>1</v>
      </c>
      <c r="EY143" s="124" t="str">
        <f t="shared" si="317"/>
        <v>1</v>
      </c>
      <c r="EZ143" s="35">
        <f t="shared" si="318"/>
        <v>12</v>
      </c>
      <c r="FA143" s="36" t="str">
        <f t="shared" si="319"/>
        <v>/ لـه دور ثــان فى مــواد</v>
      </c>
      <c r="FB143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44" spans="1:259" s="44" customFormat="1" ht="20.25" x14ac:dyDescent="0.3">
      <c r="A144" s="184" t="str">
        <f>+IF(B144="","",SUBTOTAL(3,B$10:B144))</f>
        <v/>
      </c>
      <c r="B144" s="191"/>
      <c r="C144" s="156"/>
      <c r="D144" s="156"/>
      <c r="E144" s="185"/>
      <c r="F144" s="185"/>
      <c r="G144" s="156"/>
      <c r="H144" s="156"/>
      <c r="I144" s="157">
        <f t="shared" si="232"/>
        <v>0</v>
      </c>
      <c r="J144" s="156"/>
      <c r="K144" s="158"/>
      <c r="L144" s="159">
        <f t="shared" si="233"/>
        <v>0</v>
      </c>
      <c r="M144" s="160">
        <f t="shared" si="234"/>
        <v>0</v>
      </c>
      <c r="N144" s="161">
        <f t="shared" si="235"/>
        <v>0</v>
      </c>
      <c r="O144" s="162">
        <f t="shared" si="236"/>
        <v>0</v>
      </c>
      <c r="P144" s="160">
        <f t="shared" si="237"/>
        <v>0</v>
      </c>
      <c r="Q144" s="159">
        <f t="shared" si="238"/>
        <v>0</v>
      </c>
      <c r="R144" s="156"/>
      <c r="S144" s="156"/>
      <c r="T144" s="157">
        <f t="shared" si="239"/>
        <v>0</v>
      </c>
      <c r="U144" s="156"/>
      <c r="V144" s="156"/>
      <c r="W144" s="159">
        <f t="shared" si="240"/>
        <v>0</v>
      </c>
      <c r="X144" s="160">
        <f t="shared" si="241"/>
        <v>0</v>
      </c>
      <c r="Y144" s="161">
        <f t="shared" si="242"/>
        <v>0</v>
      </c>
      <c r="Z144" s="162">
        <f t="shared" si="243"/>
        <v>0</v>
      </c>
      <c r="AA144" s="160">
        <f t="shared" si="244"/>
        <v>0</v>
      </c>
      <c r="AB144" s="159">
        <f t="shared" si="245"/>
        <v>0</v>
      </c>
      <c r="AC144" s="156"/>
      <c r="AD144" s="156"/>
      <c r="AE144" s="157">
        <f t="shared" si="246"/>
        <v>0</v>
      </c>
      <c r="AF144" s="156"/>
      <c r="AG144" s="156"/>
      <c r="AH144" s="159">
        <f t="shared" si="247"/>
        <v>0</v>
      </c>
      <c r="AI144" s="160">
        <f t="shared" si="248"/>
        <v>0</v>
      </c>
      <c r="AJ144" s="161">
        <f t="shared" si="249"/>
        <v>0</v>
      </c>
      <c r="AK144" s="162">
        <f t="shared" si="250"/>
        <v>0</v>
      </c>
      <c r="AL144" s="160">
        <f t="shared" si="251"/>
        <v>0</v>
      </c>
      <c r="AM144" s="159">
        <f t="shared" si="252"/>
        <v>0</v>
      </c>
      <c r="AN144" s="156"/>
      <c r="AO144" s="156"/>
      <c r="AP144" s="156"/>
      <c r="AQ144" s="159">
        <f t="shared" si="253"/>
        <v>0</v>
      </c>
      <c r="AR144" s="156"/>
      <c r="AS144" s="156"/>
      <c r="AT144" s="156"/>
      <c r="AU144" s="163">
        <f t="shared" si="254"/>
        <v>0</v>
      </c>
      <c r="AV144" s="160">
        <f t="shared" si="255"/>
        <v>0</v>
      </c>
      <c r="AW144" s="164">
        <f t="shared" si="256"/>
        <v>0</v>
      </c>
      <c r="AX144" s="163">
        <f t="shared" si="257"/>
        <v>0</v>
      </c>
      <c r="AY144" s="160">
        <f t="shared" si="258"/>
        <v>0</v>
      </c>
      <c r="AZ144" s="160">
        <f t="shared" si="259"/>
        <v>0</v>
      </c>
      <c r="BA144" s="159">
        <f t="shared" si="260"/>
        <v>0</v>
      </c>
      <c r="BB144" s="156"/>
      <c r="BC144" s="156"/>
      <c r="BD144" s="156"/>
      <c r="BE144" s="159">
        <f t="shared" si="261"/>
        <v>0</v>
      </c>
      <c r="BF144" s="156"/>
      <c r="BG144" s="156"/>
      <c r="BH144" s="156"/>
      <c r="BI144" s="160">
        <f t="shared" si="262"/>
        <v>0</v>
      </c>
      <c r="BJ144" s="159">
        <f t="shared" si="263"/>
        <v>0</v>
      </c>
      <c r="BK144" s="164">
        <f t="shared" si="264"/>
        <v>0</v>
      </c>
      <c r="BL144" s="163">
        <f t="shared" si="265"/>
        <v>0</v>
      </c>
      <c r="BM144" s="160">
        <f t="shared" si="266"/>
        <v>0</v>
      </c>
      <c r="BN144" s="160">
        <f t="shared" si="267"/>
        <v>0</v>
      </c>
      <c r="BO144" s="159">
        <f t="shared" si="268"/>
        <v>0</v>
      </c>
      <c r="BP144" s="156"/>
      <c r="BQ144" s="156"/>
      <c r="BR144" s="159">
        <f t="shared" si="269"/>
        <v>0</v>
      </c>
      <c r="BS144" s="156"/>
      <c r="BT144" s="156"/>
      <c r="BU144" s="159">
        <f t="shared" si="270"/>
        <v>0</v>
      </c>
      <c r="BV144" s="160">
        <f t="shared" si="271"/>
        <v>0</v>
      </c>
      <c r="BW144" s="161">
        <f t="shared" si="272"/>
        <v>0</v>
      </c>
      <c r="BX144" s="162">
        <f t="shared" si="273"/>
        <v>0</v>
      </c>
      <c r="BY144" s="160">
        <f t="shared" si="274"/>
        <v>0</v>
      </c>
      <c r="BZ144" s="159">
        <f t="shared" si="275"/>
        <v>0</v>
      </c>
      <c r="CA144" s="156"/>
      <c r="CB144" s="156"/>
      <c r="CC144" s="156"/>
      <c r="CD144" s="159">
        <f t="shared" si="276"/>
        <v>0</v>
      </c>
      <c r="CE144" s="156"/>
      <c r="CF144" s="156"/>
      <c r="CG144" s="156"/>
      <c r="CH144" s="159">
        <f t="shared" si="277"/>
        <v>0</v>
      </c>
      <c r="CI144" s="160">
        <f t="shared" si="278"/>
        <v>0</v>
      </c>
      <c r="CJ144" s="164">
        <f t="shared" si="279"/>
        <v>0</v>
      </c>
      <c r="CK144" s="163">
        <f t="shared" si="280"/>
        <v>0</v>
      </c>
      <c r="CL144" s="163">
        <f t="shared" si="281"/>
        <v>0</v>
      </c>
      <c r="CM144" s="160">
        <f t="shared" si="282"/>
        <v>0</v>
      </c>
      <c r="CN144" s="160">
        <f t="shared" si="283"/>
        <v>0</v>
      </c>
      <c r="CO144" s="156"/>
      <c r="CP144" s="156"/>
      <c r="CQ144" s="159">
        <f t="shared" si="284"/>
        <v>0</v>
      </c>
      <c r="CR144" s="161">
        <f t="shared" si="285"/>
        <v>0</v>
      </c>
      <c r="CS144" s="162">
        <f t="shared" si="286"/>
        <v>0</v>
      </c>
      <c r="CT144" s="160">
        <f t="shared" si="287"/>
        <v>0</v>
      </c>
      <c r="CU144" s="160">
        <f t="shared" si="288"/>
        <v>0</v>
      </c>
      <c r="CV144" s="156"/>
      <c r="CW144" s="156"/>
      <c r="CX144" s="159">
        <f t="shared" si="289"/>
        <v>0</v>
      </c>
      <c r="CY144" s="161">
        <f t="shared" si="290"/>
        <v>0</v>
      </c>
      <c r="CZ144" s="162">
        <f t="shared" si="291"/>
        <v>0</v>
      </c>
      <c r="DA144" s="160">
        <f t="shared" si="292"/>
        <v>0</v>
      </c>
      <c r="DB144" s="160">
        <f t="shared" si="293"/>
        <v>0</v>
      </c>
      <c r="DC144" s="218">
        <f t="shared" si="215"/>
        <v>0</v>
      </c>
      <c r="DD144" s="160" t="str">
        <f t="shared" si="294"/>
        <v>دون المســـتوى</v>
      </c>
      <c r="DE144" s="165">
        <f t="shared" si="295"/>
        <v>14</v>
      </c>
      <c r="DF144" s="156"/>
      <c r="DG144" s="156"/>
      <c r="DH144" s="159">
        <f t="shared" si="296"/>
        <v>0</v>
      </c>
      <c r="DI144" s="156"/>
      <c r="DJ144" s="156"/>
      <c r="DK144" s="160">
        <f t="shared" si="297"/>
        <v>0</v>
      </c>
      <c r="DL144" s="163">
        <f t="shared" si="298"/>
        <v>0</v>
      </c>
      <c r="DM144" s="161">
        <f t="shared" si="299"/>
        <v>0</v>
      </c>
      <c r="DN144" s="162">
        <f t="shared" si="300"/>
        <v>0</v>
      </c>
      <c r="DO144" s="160">
        <f t="shared" si="301"/>
        <v>0</v>
      </c>
      <c r="DP144" s="160">
        <f t="shared" si="302"/>
        <v>0</v>
      </c>
      <c r="DQ144" s="156"/>
      <c r="DR144" s="156"/>
      <c r="DS144" s="157">
        <f t="shared" si="303"/>
        <v>0</v>
      </c>
      <c r="DT144" s="156"/>
      <c r="DU144" s="156"/>
      <c r="DV144" s="159">
        <f t="shared" si="304"/>
        <v>0</v>
      </c>
      <c r="DW144" s="160">
        <f t="shared" si="305"/>
        <v>0</v>
      </c>
      <c r="DX144" s="161">
        <f t="shared" si="306"/>
        <v>0</v>
      </c>
      <c r="DY144" s="162">
        <f t="shared" si="307"/>
        <v>0</v>
      </c>
      <c r="DZ144" s="160">
        <f t="shared" si="308"/>
        <v>0</v>
      </c>
      <c r="EA144" s="159">
        <f t="shared" si="309"/>
        <v>0</v>
      </c>
      <c r="EB144" s="135" t="str">
        <f t="shared" si="216"/>
        <v>/ لغة عربية</v>
      </c>
      <c r="EC144" s="135" t="str">
        <f t="shared" si="217"/>
        <v>/ لغة انجليزية</v>
      </c>
      <c r="ED144" s="135" t="str">
        <f t="shared" si="218"/>
        <v>/ دراسات إجتماعية</v>
      </c>
      <c r="EE144" s="135" t="str">
        <f t="shared" si="219"/>
        <v>/ رياضيات</v>
      </c>
      <c r="EF144" s="135" t="str">
        <f t="shared" si="220"/>
        <v>/ علوم</v>
      </c>
      <c r="EG144" s="135" t="str">
        <f t="shared" si="221"/>
        <v>/ تربية فنية</v>
      </c>
      <c r="EH144" s="135" t="str">
        <f t="shared" si="222"/>
        <v>/ حاسب آلى</v>
      </c>
      <c r="EI144" s="135" t="str">
        <f t="shared" si="310"/>
        <v>/ نشـــاط1</v>
      </c>
      <c r="EJ144" s="135" t="str">
        <f t="shared" si="311"/>
        <v>/ نشـــاط2</v>
      </c>
      <c r="EK144" s="135" t="str">
        <f t="shared" si="312"/>
        <v>/ مجموع كلى</v>
      </c>
      <c r="EL144" s="135" t="str">
        <f t="shared" si="223"/>
        <v>/ تربية دينية</v>
      </c>
      <c r="EM144" s="135" t="str">
        <f t="shared" si="313"/>
        <v>/ لغــة فرنسيــــة</v>
      </c>
      <c r="EN144" s="135" t="str">
        <f t="shared" si="224"/>
        <v>1</v>
      </c>
      <c r="EO144" s="135" t="str">
        <f t="shared" si="225"/>
        <v>1</v>
      </c>
      <c r="EP144" s="136" t="str">
        <f t="shared" si="226"/>
        <v>1</v>
      </c>
      <c r="EQ144" s="137" t="str">
        <f t="shared" si="227"/>
        <v>1</v>
      </c>
      <c r="ER144" s="136" t="str">
        <f t="shared" si="228"/>
        <v>1</v>
      </c>
      <c r="ES144" s="136" t="str">
        <f t="shared" si="229"/>
        <v>1</v>
      </c>
      <c r="ET144" s="150" t="str">
        <f t="shared" si="230"/>
        <v>1</v>
      </c>
      <c r="EU144" s="138" t="str">
        <f t="shared" si="314"/>
        <v>1</v>
      </c>
      <c r="EV144" s="147" t="str">
        <f t="shared" si="315"/>
        <v>1</v>
      </c>
      <c r="EW144" s="123" t="str">
        <f t="shared" si="316"/>
        <v>1</v>
      </c>
      <c r="EX144" s="124" t="str">
        <f t="shared" si="231"/>
        <v>1</v>
      </c>
      <c r="EY144" s="124" t="str">
        <f t="shared" si="317"/>
        <v>1</v>
      </c>
      <c r="EZ144" s="35">
        <f t="shared" si="318"/>
        <v>12</v>
      </c>
      <c r="FA144" s="36" t="str">
        <f t="shared" si="319"/>
        <v>/ لـه دور ثــان فى مــواد</v>
      </c>
      <c r="FB144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44" s="43"/>
      <c r="FD144" s="43"/>
      <c r="FE144" s="43"/>
      <c r="FF144" s="43"/>
      <c r="FG144" s="43"/>
      <c r="FH144" s="43"/>
      <c r="FI144" s="43"/>
      <c r="FJ144" s="43"/>
      <c r="FK144" s="43"/>
      <c r="FL144" s="43"/>
      <c r="FM144" s="43"/>
      <c r="FN144" s="43"/>
      <c r="FO144" s="43"/>
      <c r="FP144" s="43"/>
      <c r="FQ144" s="43"/>
      <c r="FR144" s="43"/>
      <c r="FS144" s="43"/>
      <c r="FT144" s="43"/>
      <c r="FU144" s="43"/>
      <c r="FV144" s="43"/>
      <c r="FW144" s="43"/>
      <c r="FX144" s="43"/>
      <c r="FY144" s="43"/>
      <c r="FZ144" s="43"/>
      <c r="GA144" s="43"/>
      <c r="GB144" s="43"/>
      <c r="GC144" s="43"/>
      <c r="GD144" s="43"/>
      <c r="GE144" s="43"/>
      <c r="GF144" s="43"/>
      <c r="GG144" s="43"/>
      <c r="GH144" s="43"/>
      <c r="GI144" s="43"/>
      <c r="GJ144" s="43"/>
      <c r="GK144" s="43"/>
      <c r="GL144" s="43"/>
      <c r="GM144" s="43"/>
      <c r="GN144" s="43"/>
      <c r="GO144" s="43"/>
      <c r="GP144" s="43"/>
      <c r="GQ144" s="43"/>
      <c r="GR144" s="43"/>
      <c r="GS144" s="43"/>
      <c r="GT144" s="43"/>
      <c r="GU144" s="43"/>
      <c r="GV144" s="43"/>
      <c r="GW144" s="43"/>
      <c r="GX144" s="43"/>
      <c r="GY144" s="43"/>
      <c r="GZ144" s="43"/>
      <c r="HA144" s="43"/>
      <c r="HB144" s="43"/>
      <c r="HC144" s="43"/>
      <c r="HD144" s="43"/>
      <c r="HE144" s="43"/>
      <c r="HF144" s="43"/>
      <c r="HG144" s="43"/>
      <c r="HH144" s="43"/>
      <c r="HI144" s="43"/>
      <c r="HJ144" s="43"/>
      <c r="HK144" s="43"/>
      <c r="HL144" s="43"/>
      <c r="HM144" s="43"/>
      <c r="HN144" s="43"/>
      <c r="HO144" s="43"/>
      <c r="HP144" s="43"/>
      <c r="HQ144" s="43"/>
      <c r="HR144" s="43"/>
      <c r="HS144" s="43"/>
      <c r="HT144" s="43"/>
      <c r="HU144" s="43"/>
      <c r="HV144" s="43"/>
      <c r="HW144" s="43"/>
      <c r="HX144" s="43"/>
      <c r="HY144" s="43"/>
      <c r="HZ144" s="43"/>
      <c r="IA144" s="43"/>
      <c r="IB144" s="43"/>
      <c r="IC144" s="43"/>
      <c r="ID144" s="43"/>
      <c r="IE144" s="43"/>
      <c r="IF144" s="43"/>
      <c r="IG144" s="43"/>
      <c r="IH144" s="43"/>
      <c r="II144" s="43"/>
      <c r="IJ144" s="43"/>
      <c r="IK144" s="43"/>
      <c r="IL144" s="43"/>
      <c r="IM144" s="43"/>
      <c r="IN144" s="43"/>
      <c r="IO144" s="43"/>
      <c r="IP144" s="43"/>
      <c r="IQ144" s="43"/>
      <c r="IR144" s="43"/>
      <c r="IS144" s="43"/>
      <c r="IT144" s="43"/>
      <c r="IU144" s="43"/>
      <c r="IV144" s="43"/>
      <c r="IW144" s="43"/>
      <c r="IX144" s="43"/>
      <c r="IY144" s="43"/>
    </row>
    <row r="145" spans="1:259" ht="20.25" x14ac:dyDescent="0.3">
      <c r="A145" s="154" t="str">
        <f>+IF(B145="","",SUBTOTAL(3,B$10:B145))</f>
        <v/>
      </c>
      <c r="B145" s="186"/>
      <c r="C145" s="156"/>
      <c r="D145" s="156"/>
      <c r="E145" s="183"/>
      <c r="F145" s="183"/>
      <c r="G145" s="156"/>
      <c r="H145" s="156"/>
      <c r="I145" s="157">
        <f t="shared" si="232"/>
        <v>0</v>
      </c>
      <c r="J145" s="156"/>
      <c r="K145" s="158"/>
      <c r="L145" s="159">
        <f t="shared" si="233"/>
        <v>0</v>
      </c>
      <c r="M145" s="160">
        <f t="shared" si="234"/>
        <v>0</v>
      </c>
      <c r="N145" s="161">
        <f t="shared" si="235"/>
        <v>0</v>
      </c>
      <c r="O145" s="162">
        <f t="shared" si="236"/>
        <v>0</v>
      </c>
      <c r="P145" s="160">
        <f t="shared" si="237"/>
        <v>0</v>
      </c>
      <c r="Q145" s="159">
        <f t="shared" si="238"/>
        <v>0</v>
      </c>
      <c r="R145" s="156"/>
      <c r="S145" s="156"/>
      <c r="T145" s="157">
        <f t="shared" si="239"/>
        <v>0</v>
      </c>
      <c r="U145" s="156"/>
      <c r="V145" s="156"/>
      <c r="W145" s="159">
        <f t="shared" si="240"/>
        <v>0</v>
      </c>
      <c r="X145" s="160">
        <f t="shared" si="241"/>
        <v>0</v>
      </c>
      <c r="Y145" s="161">
        <f t="shared" si="242"/>
        <v>0</v>
      </c>
      <c r="Z145" s="162">
        <f t="shared" si="243"/>
        <v>0</v>
      </c>
      <c r="AA145" s="160">
        <f t="shared" si="244"/>
        <v>0</v>
      </c>
      <c r="AB145" s="159">
        <f t="shared" si="245"/>
        <v>0</v>
      </c>
      <c r="AC145" s="156"/>
      <c r="AD145" s="156"/>
      <c r="AE145" s="157">
        <f t="shared" si="246"/>
        <v>0</v>
      </c>
      <c r="AF145" s="156"/>
      <c r="AG145" s="156"/>
      <c r="AH145" s="159">
        <f t="shared" si="247"/>
        <v>0</v>
      </c>
      <c r="AI145" s="160">
        <f t="shared" si="248"/>
        <v>0</v>
      </c>
      <c r="AJ145" s="161">
        <f t="shared" si="249"/>
        <v>0</v>
      </c>
      <c r="AK145" s="162">
        <f t="shared" si="250"/>
        <v>0</v>
      </c>
      <c r="AL145" s="160">
        <f t="shared" si="251"/>
        <v>0</v>
      </c>
      <c r="AM145" s="159">
        <f t="shared" si="252"/>
        <v>0</v>
      </c>
      <c r="AN145" s="156"/>
      <c r="AO145" s="156"/>
      <c r="AP145" s="156"/>
      <c r="AQ145" s="159">
        <f t="shared" si="253"/>
        <v>0</v>
      </c>
      <c r="AR145" s="156"/>
      <c r="AS145" s="156"/>
      <c r="AT145" s="156"/>
      <c r="AU145" s="163">
        <f t="shared" si="254"/>
        <v>0</v>
      </c>
      <c r="AV145" s="160">
        <f t="shared" si="255"/>
        <v>0</v>
      </c>
      <c r="AW145" s="164">
        <f t="shared" si="256"/>
        <v>0</v>
      </c>
      <c r="AX145" s="163">
        <f t="shared" si="257"/>
        <v>0</v>
      </c>
      <c r="AY145" s="160">
        <f t="shared" si="258"/>
        <v>0</v>
      </c>
      <c r="AZ145" s="160">
        <f t="shared" si="259"/>
        <v>0</v>
      </c>
      <c r="BA145" s="159">
        <f t="shared" si="260"/>
        <v>0</v>
      </c>
      <c r="BB145" s="156"/>
      <c r="BC145" s="156"/>
      <c r="BD145" s="156"/>
      <c r="BE145" s="159">
        <f t="shared" si="261"/>
        <v>0</v>
      </c>
      <c r="BF145" s="156"/>
      <c r="BG145" s="156"/>
      <c r="BH145" s="156"/>
      <c r="BI145" s="160">
        <f t="shared" si="262"/>
        <v>0</v>
      </c>
      <c r="BJ145" s="159">
        <f t="shared" si="263"/>
        <v>0</v>
      </c>
      <c r="BK145" s="164">
        <f t="shared" si="264"/>
        <v>0</v>
      </c>
      <c r="BL145" s="163">
        <f t="shared" si="265"/>
        <v>0</v>
      </c>
      <c r="BM145" s="160">
        <f t="shared" si="266"/>
        <v>0</v>
      </c>
      <c r="BN145" s="160">
        <f t="shared" si="267"/>
        <v>0</v>
      </c>
      <c r="BO145" s="159">
        <f t="shared" si="268"/>
        <v>0</v>
      </c>
      <c r="BP145" s="156"/>
      <c r="BQ145" s="156"/>
      <c r="BR145" s="159">
        <f t="shared" si="269"/>
        <v>0</v>
      </c>
      <c r="BS145" s="156"/>
      <c r="BT145" s="156"/>
      <c r="BU145" s="159">
        <f t="shared" si="270"/>
        <v>0</v>
      </c>
      <c r="BV145" s="160">
        <f t="shared" si="271"/>
        <v>0</v>
      </c>
      <c r="BW145" s="161">
        <f t="shared" si="272"/>
        <v>0</v>
      </c>
      <c r="BX145" s="162">
        <f t="shared" si="273"/>
        <v>0</v>
      </c>
      <c r="BY145" s="160">
        <f t="shared" si="274"/>
        <v>0</v>
      </c>
      <c r="BZ145" s="159">
        <f t="shared" si="275"/>
        <v>0</v>
      </c>
      <c r="CA145" s="156"/>
      <c r="CB145" s="156"/>
      <c r="CC145" s="156"/>
      <c r="CD145" s="159">
        <f t="shared" si="276"/>
        <v>0</v>
      </c>
      <c r="CE145" s="156"/>
      <c r="CF145" s="156"/>
      <c r="CG145" s="156"/>
      <c r="CH145" s="159">
        <f t="shared" si="277"/>
        <v>0</v>
      </c>
      <c r="CI145" s="160">
        <f t="shared" si="278"/>
        <v>0</v>
      </c>
      <c r="CJ145" s="164">
        <f t="shared" si="279"/>
        <v>0</v>
      </c>
      <c r="CK145" s="163">
        <f t="shared" si="280"/>
        <v>0</v>
      </c>
      <c r="CL145" s="163">
        <f t="shared" si="281"/>
        <v>0</v>
      </c>
      <c r="CM145" s="160">
        <f t="shared" si="282"/>
        <v>0</v>
      </c>
      <c r="CN145" s="160">
        <f t="shared" si="283"/>
        <v>0</v>
      </c>
      <c r="CO145" s="156"/>
      <c r="CP145" s="156"/>
      <c r="CQ145" s="159">
        <f t="shared" si="284"/>
        <v>0</v>
      </c>
      <c r="CR145" s="161">
        <f t="shared" si="285"/>
        <v>0</v>
      </c>
      <c r="CS145" s="162">
        <f t="shared" si="286"/>
        <v>0</v>
      </c>
      <c r="CT145" s="160">
        <f t="shared" si="287"/>
        <v>0</v>
      </c>
      <c r="CU145" s="160">
        <f t="shared" si="288"/>
        <v>0</v>
      </c>
      <c r="CV145" s="156"/>
      <c r="CW145" s="156"/>
      <c r="CX145" s="159">
        <f t="shared" si="289"/>
        <v>0</v>
      </c>
      <c r="CY145" s="161">
        <f t="shared" si="290"/>
        <v>0</v>
      </c>
      <c r="CZ145" s="162">
        <f t="shared" si="291"/>
        <v>0</v>
      </c>
      <c r="DA145" s="160">
        <f t="shared" si="292"/>
        <v>0</v>
      </c>
      <c r="DB145" s="160">
        <f t="shared" si="293"/>
        <v>0</v>
      </c>
      <c r="DC145" s="218">
        <f t="shared" si="215"/>
        <v>0</v>
      </c>
      <c r="DD145" s="160" t="str">
        <f t="shared" si="294"/>
        <v>دون المســـتوى</v>
      </c>
      <c r="DE145" s="165">
        <f t="shared" si="295"/>
        <v>14</v>
      </c>
      <c r="DF145" s="156"/>
      <c r="DG145" s="156"/>
      <c r="DH145" s="159">
        <f t="shared" si="296"/>
        <v>0</v>
      </c>
      <c r="DI145" s="156"/>
      <c r="DJ145" s="156"/>
      <c r="DK145" s="160">
        <f t="shared" si="297"/>
        <v>0</v>
      </c>
      <c r="DL145" s="163">
        <f t="shared" si="298"/>
        <v>0</v>
      </c>
      <c r="DM145" s="161">
        <f t="shared" si="299"/>
        <v>0</v>
      </c>
      <c r="DN145" s="162">
        <f t="shared" si="300"/>
        <v>0</v>
      </c>
      <c r="DO145" s="160">
        <f t="shared" si="301"/>
        <v>0</v>
      </c>
      <c r="DP145" s="160">
        <f t="shared" si="302"/>
        <v>0</v>
      </c>
      <c r="DQ145" s="156"/>
      <c r="DR145" s="156"/>
      <c r="DS145" s="157">
        <f t="shared" si="303"/>
        <v>0</v>
      </c>
      <c r="DT145" s="156"/>
      <c r="DU145" s="156"/>
      <c r="DV145" s="159">
        <f t="shared" si="304"/>
        <v>0</v>
      </c>
      <c r="DW145" s="160">
        <f t="shared" si="305"/>
        <v>0</v>
      </c>
      <c r="DX145" s="161">
        <f t="shared" si="306"/>
        <v>0</v>
      </c>
      <c r="DY145" s="162">
        <f t="shared" si="307"/>
        <v>0</v>
      </c>
      <c r="DZ145" s="160">
        <f t="shared" si="308"/>
        <v>0</v>
      </c>
      <c r="EA145" s="159">
        <f t="shared" si="309"/>
        <v>0</v>
      </c>
      <c r="EB145" s="135" t="str">
        <f t="shared" si="216"/>
        <v>/ لغة عربية</v>
      </c>
      <c r="EC145" s="135" t="str">
        <f t="shared" si="217"/>
        <v>/ لغة انجليزية</v>
      </c>
      <c r="ED145" s="135" t="str">
        <f t="shared" si="218"/>
        <v>/ دراسات إجتماعية</v>
      </c>
      <c r="EE145" s="135" t="str">
        <f t="shared" si="219"/>
        <v>/ رياضيات</v>
      </c>
      <c r="EF145" s="135" t="str">
        <f t="shared" si="220"/>
        <v>/ علوم</v>
      </c>
      <c r="EG145" s="135" t="str">
        <f t="shared" si="221"/>
        <v>/ تربية فنية</v>
      </c>
      <c r="EH145" s="135" t="str">
        <f t="shared" si="222"/>
        <v>/ حاسب آلى</v>
      </c>
      <c r="EI145" s="135" t="str">
        <f t="shared" si="310"/>
        <v>/ نشـــاط1</v>
      </c>
      <c r="EJ145" s="135" t="str">
        <f t="shared" si="311"/>
        <v>/ نشـــاط2</v>
      </c>
      <c r="EK145" s="135" t="str">
        <f t="shared" si="312"/>
        <v>/ مجموع كلى</v>
      </c>
      <c r="EL145" s="135" t="str">
        <f t="shared" si="223"/>
        <v>/ تربية دينية</v>
      </c>
      <c r="EM145" s="135" t="str">
        <f t="shared" si="313"/>
        <v>/ لغــة فرنسيــــة</v>
      </c>
      <c r="EN145" s="135" t="str">
        <f t="shared" si="224"/>
        <v>1</v>
      </c>
      <c r="EO145" s="135" t="str">
        <f t="shared" si="225"/>
        <v>1</v>
      </c>
      <c r="EP145" s="136" t="str">
        <f t="shared" si="226"/>
        <v>1</v>
      </c>
      <c r="EQ145" s="137" t="str">
        <f t="shared" si="227"/>
        <v>1</v>
      </c>
      <c r="ER145" s="136" t="str">
        <f t="shared" si="228"/>
        <v>1</v>
      </c>
      <c r="ES145" s="136" t="str">
        <f t="shared" si="229"/>
        <v>1</v>
      </c>
      <c r="ET145" s="150" t="str">
        <f t="shared" si="230"/>
        <v>1</v>
      </c>
      <c r="EU145" s="138" t="str">
        <f t="shared" si="314"/>
        <v>1</v>
      </c>
      <c r="EV145" s="147" t="str">
        <f t="shared" si="315"/>
        <v>1</v>
      </c>
      <c r="EW145" s="123" t="str">
        <f t="shared" si="316"/>
        <v>1</v>
      </c>
      <c r="EX145" s="124" t="str">
        <f t="shared" si="231"/>
        <v>1</v>
      </c>
      <c r="EY145" s="124" t="str">
        <f t="shared" si="317"/>
        <v>1</v>
      </c>
      <c r="EZ145" s="35">
        <f t="shared" si="318"/>
        <v>12</v>
      </c>
      <c r="FA145" s="36" t="str">
        <f t="shared" si="319"/>
        <v>/ لـه دور ثــان فى مــواد</v>
      </c>
      <c r="FB145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46" spans="1:259" ht="20.25" x14ac:dyDescent="0.3">
      <c r="A146" s="154" t="str">
        <f>+IF(B146="","",SUBTOTAL(3,B$10:B146))</f>
        <v/>
      </c>
      <c r="B146" s="186"/>
      <c r="C146" s="156"/>
      <c r="D146" s="156"/>
      <c r="E146" s="183"/>
      <c r="F146" s="183"/>
      <c r="G146" s="156"/>
      <c r="H146" s="156"/>
      <c r="I146" s="157">
        <f t="shared" si="232"/>
        <v>0</v>
      </c>
      <c r="J146" s="156"/>
      <c r="K146" s="158"/>
      <c r="L146" s="159">
        <f t="shared" si="233"/>
        <v>0</v>
      </c>
      <c r="M146" s="160">
        <f t="shared" si="234"/>
        <v>0</v>
      </c>
      <c r="N146" s="161">
        <f t="shared" si="235"/>
        <v>0</v>
      </c>
      <c r="O146" s="162">
        <f t="shared" si="236"/>
        <v>0</v>
      </c>
      <c r="P146" s="160">
        <f t="shared" si="237"/>
        <v>0</v>
      </c>
      <c r="Q146" s="159">
        <f t="shared" si="238"/>
        <v>0</v>
      </c>
      <c r="R146" s="156"/>
      <c r="S146" s="156"/>
      <c r="T146" s="157">
        <f t="shared" si="239"/>
        <v>0</v>
      </c>
      <c r="U146" s="156"/>
      <c r="V146" s="156"/>
      <c r="W146" s="159">
        <f t="shared" si="240"/>
        <v>0</v>
      </c>
      <c r="X146" s="160">
        <f t="shared" si="241"/>
        <v>0</v>
      </c>
      <c r="Y146" s="161">
        <f t="shared" si="242"/>
        <v>0</v>
      </c>
      <c r="Z146" s="162">
        <f t="shared" si="243"/>
        <v>0</v>
      </c>
      <c r="AA146" s="160">
        <f t="shared" si="244"/>
        <v>0</v>
      </c>
      <c r="AB146" s="159">
        <f t="shared" si="245"/>
        <v>0</v>
      </c>
      <c r="AC146" s="156"/>
      <c r="AD146" s="156"/>
      <c r="AE146" s="157">
        <f t="shared" si="246"/>
        <v>0</v>
      </c>
      <c r="AF146" s="156"/>
      <c r="AG146" s="156"/>
      <c r="AH146" s="159">
        <f t="shared" si="247"/>
        <v>0</v>
      </c>
      <c r="AI146" s="160">
        <f t="shared" si="248"/>
        <v>0</v>
      </c>
      <c r="AJ146" s="161">
        <f t="shared" si="249"/>
        <v>0</v>
      </c>
      <c r="AK146" s="162">
        <f t="shared" si="250"/>
        <v>0</v>
      </c>
      <c r="AL146" s="160">
        <f t="shared" si="251"/>
        <v>0</v>
      </c>
      <c r="AM146" s="159">
        <f t="shared" si="252"/>
        <v>0</v>
      </c>
      <c r="AN146" s="156"/>
      <c r="AO146" s="156"/>
      <c r="AP146" s="156"/>
      <c r="AQ146" s="159">
        <f t="shared" si="253"/>
        <v>0</v>
      </c>
      <c r="AR146" s="156"/>
      <c r="AS146" s="156"/>
      <c r="AT146" s="156"/>
      <c r="AU146" s="163">
        <f t="shared" si="254"/>
        <v>0</v>
      </c>
      <c r="AV146" s="160">
        <f t="shared" si="255"/>
        <v>0</v>
      </c>
      <c r="AW146" s="164">
        <f t="shared" si="256"/>
        <v>0</v>
      </c>
      <c r="AX146" s="163">
        <f t="shared" si="257"/>
        <v>0</v>
      </c>
      <c r="AY146" s="160">
        <f t="shared" si="258"/>
        <v>0</v>
      </c>
      <c r="AZ146" s="160">
        <f t="shared" si="259"/>
        <v>0</v>
      </c>
      <c r="BA146" s="159">
        <f t="shared" si="260"/>
        <v>0</v>
      </c>
      <c r="BB146" s="156"/>
      <c r="BC146" s="156"/>
      <c r="BD146" s="156"/>
      <c r="BE146" s="159">
        <f t="shared" si="261"/>
        <v>0</v>
      </c>
      <c r="BF146" s="156"/>
      <c r="BG146" s="156"/>
      <c r="BH146" s="156"/>
      <c r="BI146" s="160">
        <f t="shared" si="262"/>
        <v>0</v>
      </c>
      <c r="BJ146" s="159">
        <f t="shared" si="263"/>
        <v>0</v>
      </c>
      <c r="BK146" s="164">
        <f t="shared" si="264"/>
        <v>0</v>
      </c>
      <c r="BL146" s="163">
        <f t="shared" si="265"/>
        <v>0</v>
      </c>
      <c r="BM146" s="160">
        <f t="shared" si="266"/>
        <v>0</v>
      </c>
      <c r="BN146" s="160">
        <f t="shared" si="267"/>
        <v>0</v>
      </c>
      <c r="BO146" s="159">
        <f t="shared" si="268"/>
        <v>0</v>
      </c>
      <c r="BP146" s="156"/>
      <c r="BQ146" s="156"/>
      <c r="BR146" s="159">
        <f t="shared" si="269"/>
        <v>0</v>
      </c>
      <c r="BS146" s="156"/>
      <c r="BT146" s="156"/>
      <c r="BU146" s="159">
        <f t="shared" si="270"/>
        <v>0</v>
      </c>
      <c r="BV146" s="160">
        <f t="shared" si="271"/>
        <v>0</v>
      </c>
      <c r="BW146" s="161">
        <f t="shared" si="272"/>
        <v>0</v>
      </c>
      <c r="BX146" s="162">
        <f t="shared" si="273"/>
        <v>0</v>
      </c>
      <c r="BY146" s="160">
        <f t="shared" si="274"/>
        <v>0</v>
      </c>
      <c r="BZ146" s="159">
        <f t="shared" si="275"/>
        <v>0</v>
      </c>
      <c r="CA146" s="156"/>
      <c r="CB146" s="156"/>
      <c r="CC146" s="156"/>
      <c r="CD146" s="159">
        <f t="shared" si="276"/>
        <v>0</v>
      </c>
      <c r="CE146" s="156"/>
      <c r="CF146" s="156"/>
      <c r="CG146" s="156"/>
      <c r="CH146" s="159">
        <f t="shared" si="277"/>
        <v>0</v>
      </c>
      <c r="CI146" s="160">
        <f t="shared" si="278"/>
        <v>0</v>
      </c>
      <c r="CJ146" s="164">
        <f t="shared" si="279"/>
        <v>0</v>
      </c>
      <c r="CK146" s="163">
        <f t="shared" si="280"/>
        <v>0</v>
      </c>
      <c r="CL146" s="163">
        <f t="shared" si="281"/>
        <v>0</v>
      </c>
      <c r="CM146" s="160">
        <f t="shared" si="282"/>
        <v>0</v>
      </c>
      <c r="CN146" s="160">
        <f t="shared" si="283"/>
        <v>0</v>
      </c>
      <c r="CO146" s="156"/>
      <c r="CP146" s="156"/>
      <c r="CQ146" s="159">
        <f t="shared" si="284"/>
        <v>0</v>
      </c>
      <c r="CR146" s="161">
        <f t="shared" si="285"/>
        <v>0</v>
      </c>
      <c r="CS146" s="162">
        <f t="shared" si="286"/>
        <v>0</v>
      </c>
      <c r="CT146" s="160">
        <f t="shared" si="287"/>
        <v>0</v>
      </c>
      <c r="CU146" s="160">
        <f t="shared" si="288"/>
        <v>0</v>
      </c>
      <c r="CV146" s="156"/>
      <c r="CW146" s="156"/>
      <c r="CX146" s="159">
        <f t="shared" si="289"/>
        <v>0</v>
      </c>
      <c r="CY146" s="161">
        <f t="shared" si="290"/>
        <v>0</v>
      </c>
      <c r="CZ146" s="162">
        <f t="shared" si="291"/>
        <v>0</v>
      </c>
      <c r="DA146" s="160">
        <f t="shared" si="292"/>
        <v>0</v>
      </c>
      <c r="DB146" s="160">
        <f t="shared" si="293"/>
        <v>0</v>
      </c>
      <c r="DC146" s="218">
        <f t="shared" si="215"/>
        <v>0</v>
      </c>
      <c r="DD146" s="160" t="str">
        <f t="shared" si="294"/>
        <v>دون المســـتوى</v>
      </c>
      <c r="DE146" s="165">
        <f t="shared" si="295"/>
        <v>14</v>
      </c>
      <c r="DF146" s="156"/>
      <c r="DG146" s="156"/>
      <c r="DH146" s="159">
        <f t="shared" si="296"/>
        <v>0</v>
      </c>
      <c r="DI146" s="156"/>
      <c r="DJ146" s="156"/>
      <c r="DK146" s="160">
        <f t="shared" si="297"/>
        <v>0</v>
      </c>
      <c r="DL146" s="163">
        <f t="shared" si="298"/>
        <v>0</v>
      </c>
      <c r="DM146" s="161">
        <f t="shared" si="299"/>
        <v>0</v>
      </c>
      <c r="DN146" s="162">
        <f t="shared" si="300"/>
        <v>0</v>
      </c>
      <c r="DO146" s="160">
        <f t="shared" si="301"/>
        <v>0</v>
      </c>
      <c r="DP146" s="160">
        <f t="shared" si="302"/>
        <v>0</v>
      </c>
      <c r="DQ146" s="156"/>
      <c r="DR146" s="156"/>
      <c r="DS146" s="157">
        <f t="shared" si="303"/>
        <v>0</v>
      </c>
      <c r="DT146" s="156"/>
      <c r="DU146" s="156"/>
      <c r="DV146" s="159">
        <f t="shared" si="304"/>
        <v>0</v>
      </c>
      <c r="DW146" s="160">
        <f t="shared" si="305"/>
        <v>0</v>
      </c>
      <c r="DX146" s="161">
        <f t="shared" si="306"/>
        <v>0</v>
      </c>
      <c r="DY146" s="162">
        <f t="shared" si="307"/>
        <v>0</v>
      </c>
      <c r="DZ146" s="160">
        <f t="shared" si="308"/>
        <v>0</v>
      </c>
      <c r="EA146" s="159">
        <f t="shared" si="309"/>
        <v>0</v>
      </c>
      <c r="EB146" s="135" t="str">
        <f t="shared" si="216"/>
        <v>/ لغة عربية</v>
      </c>
      <c r="EC146" s="135" t="str">
        <f t="shared" si="217"/>
        <v>/ لغة انجليزية</v>
      </c>
      <c r="ED146" s="135" t="str">
        <f t="shared" si="218"/>
        <v>/ دراسات إجتماعية</v>
      </c>
      <c r="EE146" s="135" t="str">
        <f t="shared" si="219"/>
        <v>/ رياضيات</v>
      </c>
      <c r="EF146" s="135" t="str">
        <f t="shared" si="220"/>
        <v>/ علوم</v>
      </c>
      <c r="EG146" s="135" t="str">
        <f t="shared" si="221"/>
        <v>/ تربية فنية</v>
      </c>
      <c r="EH146" s="135" t="str">
        <f t="shared" si="222"/>
        <v>/ حاسب آلى</v>
      </c>
      <c r="EI146" s="135" t="str">
        <f t="shared" si="310"/>
        <v>/ نشـــاط1</v>
      </c>
      <c r="EJ146" s="135" t="str">
        <f t="shared" si="311"/>
        <v>/ نشـــاط2</v>
      </c>
      <c r="EK146" s="135" t="str">
        <f t="shared" si="312"/>
        <v>/ مجموع كلى</v>
      </c>
      <c r="EL146" s="135" t="str">
        <f t="shared" si="223"/>
        <v>/ تربية دينية</v>
      </c>
      <c r="EM146" s="135" t="str">
        <f t="shared" si="313"/>
        <v>/ لغــة فرنسيــــة</v>
      </c>
      <c r="EN146" s="135" t="str">
        <f t="shared" si="224"/>
        <v>1</v>
      </c>
      <c r="EO146" s="135" t="str">
        <f t="shared" si="225"/>
        <v>1</v>
      </c>
      <c r="EP146" s="136" t="str">
        <f t="shared" si="226"/>
        <v>1</v>
      </c>
      <c r="EQ146" s="137" t="str">
        <f t="shared" si="227"/>
        <v>1</v>
      </c>
      <c r="ER146" s="136" t="str">
        <f t="shared" si="228"/>
        <v>1</v>
      </c>
      <c r="ES146" s="136" t="str">
        <f t="shared" si="229"/>
        <v>1</v>
      </c>
      <c r="ET146" s="150" t="str">
        <f t="shared" si="230"/>
        <v>1</v>
      </c>
      <c r="EU146" s="138" t="str">
        <f t="shared" si="314"/>
        <v>1</v>
      </c>
      <c r="EV146" s="147" t="str">
        <f t="shared" si="315"/>
        <v>1</v>
      </c>
      <c r="EW146" s="123" t="str">
        <f t="shared" si="316"/>
        <v>1</v>
      </c>
      <c r="EX146" s="124" t="str">
        <f t="shared" si="231"/>
        <v>1</v>
      </c>
      <c r="EY146" s="124" t="str">
        <f t="shared" si="317"/>
        <v>1</v>
      </c>
      <c r="EZ146" s="35">
        <f t="shared" si="318"/>
        <v>12</v>
      </c>
      <c r="FA146" s="36" t="str">
        <f t="shared" si="319"/>
        <v>/ لـه دور ثــان فى مــواد</v>
      </c>
      <c r="FB146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47" spans="1:259" ht="20.25" x14ac:dyDescent="0.3">
      <c r="A147" s="154" t="str">
        <f>+IF(B147="","",SUBTOTAL(3,B$10:B147))</f>
        <v/>
      </c>
      <c r="B147" s="186"/>
      <c r="C147" s="156"/>
      <c r="D147" s="156"/>
      <c r="E147" s="183"/>
      <c r="F147" s="183"/>
      <c r="G147" s="156"/>
      <c r="H147" s="156"/>
      <c r="I147" s="157">
        <f t="shared" si="232"/>
        <v>0</v>
      </c>
      <c r="J147" s="156"/>
      <c r="K147" s="158"/>
      <c r="L147" s="159">
        <f t="shared" si="233"/>
        <v>0</v>
      </c>
      <c r="M147" s="160">
        <f t="shared" si="234"/>
        <v>0</v>
      </c>
      <c r="N147" s="161">
        <f t="shared" si="235"/>
        <v>0</v>
      </c>
      <c r="O147" s="162">
        <f t="shared" si="236"/>
        <v>0</v>
      </c>
      <c r="P147" s="160">
        <f t="shared" si="237"/>
        <v>0</v>
      </c>
      <c r="Q147" s="159">
        <f t="shared" si="238"/>
        <v>0</v>
      </c>
      <c r="R147" s="156"/>
      <c r="S147" s="156"/>
      <c r="T147" s="157">
        <f t="shared" si="239"/>
        <v>0</v>
      </c>
      <c r="U147" s="156"/>
      <c r="V147" s="156"/>
      <c r="W147" s="159">
        <f t="shared" si="240"/>
        <v>0</v>
      </c>
      <c r="X147" s="160">
        <f t="shared" si="241"/>
        <v>0</v>
      </c>
      <c r="Y147" s="161">
        <f t="shared" si="242"/>
        <v>0</v>
      </c>
      <c r="Z147" s="162">
        <f t="shared" si="243"/>
        <v>0</v>
      </c>
      <c r="AA147" s="160">
        <f t="shared" si="244"/>
        <v>0</v>
      </c>
      <c r="AB147" s="159">
        <f t="shared" si="245"/>
        <v>0</v>
      </c>
      <c r="AC147" s="156"/>
      <c r="AD147" s="156"/>
      <c r="AE147" s="157">
        <f t="shared" si="246"/>
        <v>0</v>
      </c>
      <c r="AF147" s="156"/>
      <c r="AG147" s="156"/>
      <c r="AH147" s="159">
        <f t="shared" si="247"/>
        <v>0</v>
      </c>
      <c r="AI147" s="160">
        <f t="shared" si="248"/>
        <v>0</v>
      </c>
      <c r="AJ147" s="161">
        <f t="shared" si="249"/>
        <v>0</v>
      </c>
      <c r="AK147" s="162">
        <f t="shared" si="250"/>
        <v>0</v>
      </c>
      <c r="AL147" s="160">
        <f t="shared" si="251"/>
        <v>0</v>
      </c>
      <c r="AM147" s="159">
        <f t="shared" si="252"/>
        <v>0</v>
      </c>
      <c r="AN147" s="156"/>
      <c r="AO147" s="156"/>
      <c r="AP147" s="156"/>
      <c r="AQ147" s="159">
        <f t="shared" si="253"/>
        <v>0</v>
      </c>
      <c r="AR147" s="156"/>
      <c r="AS147" s="156"/>
      <c r="AT147" s="156"/>
      <c r="AU147" s="163">
        <f t="shared" si="254"/>
        <v>0</v>
      </c>
      <c r="AV147" s="160">
        <f t="shared" si="255"/>
        <v>0</v>
      </c>
      <c r="AW147" s="164">
        <f t="shared" si="256"/>
        <v>0</v>
      </c>
      <c r="AX147" s="163">
        <f t="shared" si="257"/>
        <v>0</v>
      </c>
      <c r="AY147" s="160">
        <f t="shared" si="258"/>
        <v>0</v>
      </c>
      <c r="AZ147" s="160">
        <f t="shared" si="259"/>
        <v>0</v>
      </c>
      <c r="BA147" s="159">
        <f t="shared" si="260"/>
        <v>0</v>
      </c>
      <c r="BB147" s="156"/>
      <c r="BC147" s="156"/>
      <c r="BD147" s="156"/>
      <c r="BE147" s="159">
        <f t="shared" si="261"/>
        <v>0</v>
      </c>
      <c r="BF147" s="156"/>
      <c r="BG147" s="156"/>
      <c r="BH147" s="156"/>
      <c r="BI147" s="160">
        <f t="shared" si="262"/>
        <v>0</v>
      </c>
      <c r="BJ147" s="159">
        <f t="shared" si="263"/>
        <v>0</v>
      </c>
      <c r="BK147" s="164">
        <f t="shared" si="264"/>
        <v>0</v>
      </c>
      <c r="BL147" s="163">
        <f t="shared" si="265"/>
        <v>0</v>
      </c>
      <c r="BM147" s="160">
        <f t="shared" si="266"/>
        <v>0</v>
      </c>
      <c r="BN147" s="160">
        <f t="shared" si="267"/>
        <v>0</v>
      </c>
      <c r="BO147" s="159">
        <f t="shared" si="268"/>
        <v>0</v>
      </c>
      <c r="BP147" s="156"/>
      <c r="BQ147" s="156"/>
      <c r="BR147" s="159">
        <f t="shared" si="269"/>
        <v>0</v>
      </c>
      <c r="BS147" s="156"/>
      <c r="BT147" s="156"/>
      <c r="BU147" s="159">
        <f t="shared" si="270"/>
        <v>0</v>
      </c>
      <c r="BV147" s="160">
        <f t="shared" si="271"/>
        <v>0</v>
      </c>
      <c r="BW147" s="161">
        <f t="shared" si="272"/>
        <v>0</v>
      </c>
      <c r="BX147" s="162">
        <f t="shared" si="273"/>
        <v>0</v>
      </c>
      <c r="BY147" s="160">
        <f t="shared" si="274"/>
        <v>0</v>
      </c>
      <c r="BZ147" s="159">
        <f t="shared" si="275"/>
        <v>0</v>
      </c>
      <c r="CA147" s="156"/>
      <c r="CB147" s="156"/>
      <c r="CC147" s="156"/>
      <c r="CD147" s="159">
        <f t="shared" si="276"/>
        <v>0</v>
      </c>
      <c r="CE147" s="156"/>
      <c r="CF147" s="156"/>
      <c r="CG147" s="156"/>
      <c r="CH147" s="159">
        <f t="shared" si="277"/>
        <v>0</v>
      </c>
      <c r="CI147" s="160">
        <f t="shared" si="278"/>
        <v>0</v>
      </c>
      <c r="CJ147" s="164">
        <f t="shared" si="279"/>
        <v>0</v>
      </c>
      <c r="CK147" s="163">
        <f t="shared" si="280"/>
        <v>0</v>
      </c>
      <c r="CL147" s="163">
        <f t="shared" si="281"/>
        <v>0</v>
      </c>
      <c r="CM147" s="160">
        <f t="shared" si="282"/>
        <v>0</v>
      </c>
      <c r="CN147" s="160">
        <f t="shared" si="283"/>
        <v>0</v>
      </c>
      <c r="CO147" s="156"/>
      <c r="CP147" s="156"/>
      <c r="CQ147" s="159">
        <f t="shared" si="284"/>
        <v>0</v>
      </c>
      <c r="CR147" s="161">
        <f t="shared" si="285"/>
        <v>0</v>
      </c>
      <c r="CS147" s="162">
        <f t="shared" si="286"/>
        <v>0</v>
      </c>
      <c r="CT147" s="160">
        <f t="shared" si="287"/>
        <v>0</v>
      </c>
      <c r="CU147" s="160">
        <f t="shared" si="288"/>
        <v>0</v>
      </c>
      <c r="CV147" s="156"/>
      <c r="CW147" s="156"/>
      <c r="CX147" s="159">
        <f t="shared" si="289"/>
        <v>0</v>
      </c>
      <c r="CY147" s="161">
        <f t="shared" si="290"/>
        <v>0</v>
      </c>
      <c r="CZ147" s="162">
        <f t="shared" si="291"/>
        <v>0</v>
      </c>
      <c r="DA147" s="160">
        <f t="shared" si="292"/>
        <v>0</v>
      </c>
      <c r="DB147" s="160">
        <f t="shared" si="293"/>
        <v>0</v>
      </c>
      <c r="DC147" s="218">
        <f t="shared" si="215"/>
        <v>0</v>
      </c>
      <c r="DD147" s="160" t="str">
        <f t="shared" si="294"/>
        <v>دون المســـتوى</v>
      </c>
      <c r="DE147" s="165">
        <f t="shared" si="295"/>
        <v>14</v>
      </c>
      <c r="DF147" s="156"/>
      <c r="DG147" s="156"/>
      <c r="DH147" s="159">
        <f t="shared" si="296"/>
        <v>0</v>
      </c>
      <c r="DI147" s="156"/>
      <c r="DJ147" s="156"/>
      <c r="DK147" s="160">
        <f t="shared" si="297"/>
        <v>0</v>
      </c>
      <c r="DL147" s="163">
        <f t="shared" si="298"/>
        <v>0</v>
      </c>
      <c r="DM147" s="161">
        <f t="shared" si="299"/>
        <v>0</v>
      </c>
      <c r="DN147" s="162">
        <f t="shared" si="300"/>
        <v>0</v>
      </c>
      <c r="DO147" s="160">
        <f t="shared" si="301"/>
        <v>0</v>
      </c>
      <c r="DP147" s="160">
        <f t="shared" si="302"/>
        <v>0</v>
      </c>
      <c r="DQ147" s="156"/>
      <c r="DR147" s="156"/>
      <c r="DS147" s="157">
        <f t="shared" si="303"/>
        <v>0</v>
      </c>
      <c r="DT147" s="156"/>
      <c r="DU147" s="156"/>
      <c r="DV147" s="159">
        <f t="shared" si="304"/>
        <v>0</v>
      </c>
      <c r="DW147" s="160">
        <f t="shared" si="305"/>
        <v>0</v>
      </c>
      <c r="DX147" s="161">
        <f t="shared" si="306"/>
        <v>0</v>
      </c>
      <c r="DY147" s="162">
        <f t="shared" si="307"/>
        <v>0</v>
      </c>
      <c r="DZ147" s="160">
        <f t="shared" si="308"/>
        <v>0</v>
      </c>
      <c r="EA147" s="159">
        <f t="shared" si="309"/>
        <v>0</v>
      </c>
      <c r="EB147" s="135" t="str">
        <f t="shared" si="216"/>
        <v>/ لغة عربية</v>
      </c>
      <c r="EC147" s="135" t="str">
        <f t="shared" si="217"/>
        <v>/ لغة انجليزية</v>
      </c>
      <c r="ED147" s="135" t="str">
        <f t="shared" si="218"/>
        <v>/ دراسات إجتماعية</v>
      </c>
      <c r="EE147" s="135" t="str">
        <f t="shared" si="219"/>
        <v>/ رياضيات</v>
      </c>
      <c r="EF147" s="135" t="str">
        <f t="shared" si="220"/>
        <v>/ علوم</v>
      </c>
      <c r="EG147" s="135" t="str">
        <f t="shared" si="221"/>
        <v>/ تربية فنية</v>
      </c>
      <c r="EH147" s="135" t="str">
        <f t="shared" si="222"/>
        <v>/ حاسب آلى</v>
      </c>
      <c r="EI147" s="135" t="str">
        <f t="shared" si="310"/>
        <v>/ نشـــاط1</v>
      </c>
      <c r="EJ147" s="135" t="str">
        <f t="shared" si="311"/>
        <v>/ نشـــاط2</v>
      </c>
      <c r="EK147" s="135" t="str">
        <f t="shared" si="312"/>
        <v>/ مجموع كلى</v>
      </c>
      <c r="EL147" s="135" t="str">
        <f t="shared" si="223"/>
        <v>/ تربية دينية</v>
      </c>
      <c r="EM147" s="135" t="str">
        <f t="shared" si="313"/>
        <v>/ لغــة فرنسيــــة</v>
      </c>
      <c r="EN147" s="135" t="str">
        <f t="shared" si="224"/>
        <v>1</v>
      </c>
      <c r="EO147" s="135" t="str">
        <f t="shared" si="225"/>
        <v>1</v>
      </c>
      <c r="EP147" s="136" t="str">
        <f t="shared" si="226"/>
        <v>1</v>
      </c>
      <c r="EQ147" s="137" t="str">
        <f t="shared" si="227"/>
        <v>1</v>
      </c>
      <c r="ER147" s="136" t="str">
        <f t="shared" si="228"/>
        <v>1</v>
      </c>
      <c r="ES147" s="136" t="str">
        <f t="shared" si="229"/>
        <v>1</v>
      </c>
      <c r="ET147" s="150" t="str">
        <f t="shared" si="230"/>
        <v>1</v>
      </c>
      <c r="EU147" s="138" t="str">
        <f t="shared" si="314"/>
        <v>1</v>
      </c>
      <c r="EV147" s="147" t="str">
        <f t="shared" si="315"/>
        <v>1</v>
      </c>
      <c r="EW147" s="123" t="str">
        <f t="shared" si="316"/>
        <v>1</v>
      </c>
      <c r="EX147" s="124" t="str">
        <f t="shared" si="231"/>
        <v>1</v>
      </c>
      <c r="EY147" s="124" t="str">
        <f t="shared" si="317"/>
        <v>1</v>
      </c>
      <c r="EZ147" s="35">
        <f t="shared" si="318"/>
        <v>12</v>
      </c>
      <c r="FA147" s="36" t="str">
        <f t="shared" si="319"/>
        <v>/ لـه دور ثــان فى مــواد</v>
      </c>
      <c r="FB147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48" spans="1:259" ht="20.25" x14ac:dyDescent="0.3">
      <c r="A148" s="154" t="str">
        <f>+IF(B148="","",SUBTOTAL(3,B$10:B148))</f>
        <v/>
      </c>
      <c r="B148" s="186"/>
      <c r="C148" s="156"/>
      <c r="D148" s="156"/>
      <c r="E148" s="183"/>
      <c r="F148" s="183"/>
      <c r="G148" s="156"/>
      <c r="H148" s="156"/>
      <c r="I148" s="157">
        <f t="shared" si="232"/>
        <v>0</v>
      </c>
      <c r="J148" s="156"/>
      <c r="K148" s="158"/>
      <c r="L148" s="159">
        <f t="shared" si="233"/>
        <v>0</v>
      </c>
      <c r="M148" s="160">
        <f t="shared" si="234"/>
        <v>0</v>
      </c>
      <c r="N148" s="161">
        <f t="shared" si="235"/>
        <v>0</v>
      </c>
      <c r="O148" s="162">
        <f t="shared" si="236"/>
        <v>0</v>
      </c>
      <c r="P148" s="160">
        <f t="shared" si="237"/>
        <v>0</v>
      </c>
      <c r="Q148" s="159">
        <f t="shared" si="238"/>
        <v>0</v>
      </c>
      <c r="R148" s="156"/>
      <c r="S148" s="156"/>
      <c r="T148" s="157">
        <f t="shared" si="239"/>
        <v>0</v>
      </c>
      <c r="U148" s="156"/>
      <c r="V148" s="156"/>
      <c r="W148" s="159">
        <f t="shared" si="240"/>
        <v>0</v>
      </c>
      <c r="X148" s="160">
        <f t="shared" si="241"/>
        <v>0</v>
      </c>
      <c r="Y148" s="161">
        <f t="shared" si="242"/>
        <v>0</v>
      </c>
      <c r="Z148" s="162">
        <f t="shared" si="243"/>
        <v>0</v>
      </c>
      <c r="AA148" s="160">
        <f t="shared" si="244"/>
        <v>0</v>
      </c>
      <c r="AB148" s="159">
        <f t="shared" si="245"/>
        <v>0</v>
      </c>
      <c r="AC148" s="156"/>
      <c r="AD148" s="156"/>
      <c r="AE148" s="157">
        <f t="shared" si="246"/>
        <v>0</v>
      </c>
      <c r="AF148" s="156"/>
      <c r="AG148" s="156"/>
      <c r="AH148" s="159">
        <f t="shared" si="247"/>
        <v>0</v>
      </c>
      <c r="AI148" s="160">
        <f t="shared" si="248"/>
        <v>0</v>
      </c>
      <c r="AJ148" s="161">
        <f t="shared" si="249"/>
        <v>0</v>
      </c>
      <c r="AK148" s="162">
        <f t="shared" si="250"/>
        <v>0</v>
      </c>
      <c r="AL148" s="160">
        <f t="shared" si="251"/>
        <v>0</v>
      </c>
      <c r="AM148" s="159">
        <f t="shared" si="252"/>
        <v>0</v>
      </c>
      <c r="AN148" s="156"/>
      <c r="AO148" s="156"/>
      <c r="AP148" s="156"/>
      <c r="AQ148" s="159">
        <f t="shared" si="253"/>
        <v>0</v>
      </c>
      <c r="AR148" s="156"/>
      <c r="AS148" s="156"/>
      <c r="AT148" s="156"/>
      <c r="AU148" s="163">
        <f t="shared" si="254"/>
        <v>0</v>
      </c>
      <c r="AV148" s="160">
        <f t="shared" si="255"/>
        <v>0</v>
      </c>
      <c r="AW148" s="164">
        <f t="shared" si="256"/>
        <v>0</v>
      </c>
      <c r="AX148" s="163">
        <f t="shared" si="257"/>
        <v>0</v>
      </c>
      <c r="AY148" s="160">
        <f t="shared" si="258"/>
        <v>0</v>
      </c>
      <c r="AZ148" s="160">
        <f t="shared" si="259"/>
        <v>0</v>
      </c>
      <c r="BA148" s="159">
        <f t="shared" si="260"/>
        <v>0</v>
      </c>
      <c r="BB148" s="156"/>
      <c r="BC148" s="156"/>
      <c r="BD148" s="156"/>
      <c r="BE148" s="159">
        <f t="shared" si="261"/>
        <v>0</v>
      </c>
      <c r="BF148" s="156"/>
      <c r="BG148" s="156"/>
      <c r="BH148" s="156"/>
      <c r="BI148" s="160">
        <f t="shared" si="262"/>
        <v>0</v>
      </c>
      <c r="BJ148" s="159">
        <f t="shared" si="263"/>
        <v>0</v>
      </c>
      <c r="BK148" s="164">
        <f t="shared" si="264"/>
        <v>0</v>
      </c>
      <c r="BL148" s="163">
        <f t="shared" si="265"/>
        <v>0</v>
      </c>
      <c r="BM148" s="160">
        <f t="shared" si="266"/>
        <v>0</v>
      </c>
      <c r="BN148" s="160">
        <f t="shared" si="267"/>
        <v>0</v>
      </c>
      <c r="BO148" s="159">
        <f t="shared" si="268"/>
        <v>0</v>
      </c>
      <c r="BP148" s="156"/>
      <c r="BQ148" s="156"/>
      <c r="BR148" s="159">
        <f t="shared" si="269"/>
        <v>0</v>
      </c>
      <c r="BS148" s="156"/>
      <c r="BT148" s="156"/>
      <c r="BU148" s="159">
        <f t="shared" si="270"/>
        <v>0</v>
      </c>
      <c r="BV148" s="160">
        <f t="shared" si="271"/>
        <v>0</v>
      </c>
      <c r="BW148" s="161">
        <f t="shared" si="272"/>
        <v>0</v>
      </c>
      <c r="BX148" s="162">
        <f t="shared" si="273"/>
        <v>0</v>
      </c>
      <c r="BY148" s="160">
        <f t="shared" si="274"/>
        <v>0</v>
      </c>
      <c r="BZ148" s="159">
        <f t="shared" si="275"/>
        <v>0</v>
      </c>
      <c r="CA148" s="156"/>
      <c r="CB148" s="156"/>
      <c r="CC148" s="156"/>
      <c r="CD148" s="159">
        <f t="shared" si="276"/>
        <v>0</v>
      </c>
      <c r="CE148" s="156"/>
      <c r="CF148" s="156"/>
      <c r="CG148" s="156"/>
      <c r="CH148" s="159">
        <f t="shared" si="277"/>
        <v>0</v>
      </c>
      <c r="CI148" s="160">
        <f t="shared" si="278"/>
        <v>0</v>
      </c>
      <c r="CJ148" s="164">
        <f t="shared" si="279"/>
        <v>0</v>
      </c>
      <c r="CK148" s="163">
        <f t="shared" si="280"/>
        <v>0</v>
      </c>
      <c r="CL148" s="163">
        <f t="shared" si="281"/>
        <v>0</v>
      </c>
      <c r="CM148" s="160">
        <f t="shared" si="282"/>
        <v>0</v>
      </c>
      <c r="CN148" s="160">
        <f t="shared" si="283"/>
        <v>0</v>
      </c>
      <c r="CO148" s="156"/>
      <c r="CP148" s="156"/>
      <c r="CQ148" s="159">
        <f t="shared" si="284"/>
        <v>0</v>
      </c>
      <c r="CR148" s="161">
        <f t="shared" si="285"/>
        <v>0</v>
      </c>
      <c r="CS148" s="162">
        <f t="shared" si="286"/>
        <v>0</v>
      </c>
      <c r="CT148" s="160">
        <f t="shared" si="287"/>
        <v>0</v>
      </c>
      <c r="CU148" s="160">
        <f t="shared" si="288"/>
        <v>0</v>
      </c>
      <c r="CV148" s="156"/>
      <c r="CW148" s="156"/>
      <c r="CX148" s="159">
        <f t="shared" si="289"/>
        <v>0</v>
      </c>
      <c r="CY148" s="161">
        <f t="shared" si="290"/>
        <v>0</v>
      </c>
      <c r="CZ148" s="162">
        <f t="shared" si="291"/>
        <v>0</v>
      </c>
      <c r="DA148" s="160">
        <f t="shared" si="292"/>
        <v>0</v>
      </c>
      <c r="DB148" s="160">
        <f t="shared" si="293"/>
        <v>0</v>
      </c>
      <c r="DC148" s="218">
        <f t="shared" si="215"/>
        <v>0</v>
      </c>
      <c r="DD148" s="160" t="str">
        <f t="shared" si="294"/>
        <v>دون المســـتوى</v>
      </c>
      <c r="DE148" s="165">
        <f t="shared" si="295"/>
        <v>14</v>
      </c>
      <c r="DF148" s="156"/>
      <c r="DG148" s="156"/>
      <c r="DH148" s="159">
        <f t="shared" si="296"/>
        <v>0</v>
      </c>
      <c r="DI148" s="156"/>
      <c r="DJ148" s="156"/>
      <c r="DK148" s="160">
        <f t="shared" si="297"/>
        <v>0</v>
      </c>
      <c r="DL148" s="163">
        <f t="shared" si="298"/>
        <v>0</v>
      </c>
      <c r="DM148" s="161">
        <f t="shared" si="299"/>
        <v>0</v>
      </c>
      <c r="DN148" s="162">
        <f t="shared" si="300"/>
        <v>0</v>
      </c>
      <c r="DO148" s="160">
        <f t="shared" si="301"/>
        <v>0</v>
      </c>
      <c r="DP148" s="160">
        <f t="shared" si="302"/>
        <v>0</v>
      </c>
      <c r="DQ148" s="156"/>
      <c r="DR148" s="156"/>
      <c r="DS148" s="157">
        <f t="shared" si="303"/>
        <v>0</v>
      </c>
      <c r="DT148" s="156"/>
      <c r="DU148" s="156"/>
      <c r="DV148" s="159">
        <f t="shared" si="304"/>
        <v>0</v>
      </c>
      <c r="DW148" s="160">
        <f t="shared" si="305"/>
        <v>0</v>
      </c>
      <c r="DX148" s="161">
        <f t="shared" si="306"/>
        <v>0</v>
      </c>
      <c r="DY148" s="162">
        <f t="shared" si="307"/>
        <v>0</v>
      </c>
      <c r="DZ148" s="160">
        <f t="shared" si="308"/>
        <v>0</v>
      </c>
      <c r="EA148" s="159">
        <f t="shared" si="309"/>
        <v>0</v>
      </c>
      <c r="EB148" s="135" t="str">
        <f t="shared" si="216"/>
        <v>/ لغة عربية</v>
      </c>
      <c r="EC148" s="135" t="str">
        <f t="shared" si="217"/>
        <v>/ لغة انجليزية</v>
      </c>
      <c r="ED148" s="135" t="str">
        <f t="shared" si="218"/>
        <v>/ دراسات إجتماعية</v>
      </c>
      <c r="EE148" s="135" t="str">
        <f t="shared" si="219"/>
        <v>/ رياضيات</v>
      </c>
      <c r="EF148" s="135" t="str">
        <f t="shared" si="220"/>
        <v>/ علوم</v>
      </c>
      <c r="EG148" s="135" t="str">
        <f t="shared" si="221"/>
        <v>/ تربية فنية</v>
      </c>
      <c r="EH148" s="135" t="str">
        <f t="shared" si="222"/>
        <v>/ حاسب آلى</v>
      </c>
      <c r="EI148" s="135" t="str">
        <f t="shared" si="310"/>
        <v>/ نشـــاط1</v>
      </c>
      <c r="EJ148" s="135" t="str">
        <f t="shared" si="311"/>
        <v>/ نشـــاط2</v>
      </c>
      <c r="EK148" s="135" t="str">
        <f t="shared" si="312"/>
        <v>/ مجموع كلى</v>
      </c>
      <c r="EL148" s="135" t="str">
        <f t="shared" si="223"/>
        <v>/ تربية دينية</v>
      </c>
      <c r="EM148" s="135" t="str">
        <f t="shared" si="313"/>
        <v>/ لغــة فرنسيــــة</v>
      </c>
      <c r="EN148" s="135" t="str">
        <f t="shared" si="224"/>
        <v>1</v>
      </c>
      <c r="EO148" s="135" t="str">
        <f t="shared" si="225"/>
        <v>1</v>
      </c>
      <c r="EP148" s="136" t="str">
        <f t="shared" si="226"/>
        <v>1</v>
      </c>
      <c r="EQ148" s="137" t="str">
        <f t="shared" si="227"/>
        <v>1</v>
      </c>
      <c r="ER148" s="136" t="str">
        <f t="shared" si="228"/>
        <v>1</v>
      </c>
      <c r="ES148" s="136" t="str">
        <f t="shared" si="229"/>
        <v>1</v>
      </c>
      <c r="ET148" s="150" t="str">
        <f t="shared" si="230"/>
        <v>1</v>
      </c>
      <c r="EU148" s="138" t="str">
        <f t="shared" si="314"/>
        <v>1</v>
      </c>
      <c r="EV148" s="147" t="str">
        <f t="shared" si="315"/>
        <v>1</v>
      </c>
      <c r="EW148" s="123" t="str">
        <f t="shared" si="316"/>
        <v>1</v>
      </c>
      <c r="EX148" s="124" t="str">
        <f t="shared" si="231"/>
        <v>1</v>
      </c>
      <c r="EY148" s="124" t="str">
        <f t="shared" si="317"/>
        <v>1</v>
      </c>
      <c r="EZ148" s="35">
        <f t="shared" si="318"/>
        <v>12</v>
      </c>
      <c r="FA148" s="36" t="str">
        <f t="shared" si="319"/>
        <v>/ لـه دور ثــان فى مــواد</v>
      </c>
      <c r="FB148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49" spans="1:259" ht="20.25" x14ac:dyDescent="0.3">
      <c r="A149" s="154" t="str">
        <f>+IF(B149="","",SUBTOTAL(3,B$10:B149))</f>
        <v/>
      </c>
      <c r="B149" s="186"/>
      <c r="C149" s="156"/>
      <c r="D149" s="156"/>
      <c r="E149" s="183"/>
      <c r="F149" s="183"/>
      <c r="G149" s="156"/>
      <c r="H149" s="156"/>
      <c r="I149" s="157">
        <f t="shared" si="232"/>
        <v>0</v>
      </c>
      <c r="J149" s="156"/>
      <c r="K149" s="158"/>
      <c r="L149" s="159">
        <f t="shared" si="233"/>
        <v>0</v>
      </c>
      <c r="M149" s="160">
        <f t="shared" si="234"/>
        <v>0</v>
      </c>
      <c r="N149" s="161">
        <f t="shared" si="235"/>
        <v>0</v>
      </c>
      <c r="O149" s="162">
        <f t="shared" si="236"/>
        <v>0</v>
      </c>
      <c r="P149" s="160">
        <f t="shared" si="237"/>
        <v>0</v>
      </c>
      <c r="Q149" s="159">
        <f t="shared" si="238"/>
        <v>0</v>
      </c>
      <c r="R149" s="156"/>
      <c r="S149" s="156"/>
      <c r="T149" s="157">
        <f t="shared" si="239"/>
        <v>0</v>
      </c>
      <c r="U149" s="156"/>
      <c r="V149" s="156"/>
      <c r="W149" s="159">
        <f t="shared" si="240"/>
        <v>0</v>
      </c>
      <c r="X149" s="160">
        <f t="shared" si="241"/>
        <v>0</v>
      </c>
      <c r="Y149" s="161">
        <f t="shared" si="242"/>
        <v>0</v>
      </c>
      <c r="Z149" s="162">
        <f t="shared" si="243"/>
        <v>0</v>
      </c>
      <c r="AA149" s="160">
        <f t="shared" si="244"/>
        <v>0</v>
      </c>
      <c r="AB149" s="159">
        <f t="shared" si="245"/>
        <v>0</v>
      </c>
      <c r="AC149" s="156"/>
      <c r="AD149" s="156"/>
      <c r="AE149" s="157">
        <f t="shared" si="246"/>
        <v>0</v>
      </c>
      <c r="AF149" s="156"/>
      <c r="AG149" s="156"/>
      <c r="AH149" s="159">
        <f t="shared" si="247"/>
        <v>0</v>
      </c>
      <c r="AI149" s="160">
        <f t="shared" si="248"/>
        <v>0</v>
      </c>
      <c r="AJ149" s="161">
        <f t="shared" si="249"/>
        <v>0</v>
      </c>
      <c r="AK149" s="162">
        <f t="shared" si="250"/>
        <v>0</v>
      </c>
      <c r="AL149" s="160">
        <f t="shared" si="251"/>
        <v>0</v>
      </c>
      <c r="AM149" s="159">
        <f t="shared" si="252"/>
        <v>0</v>
      </c>
      <c r="AN149" s="156"/>
      <c r="AO149" s="156"/>
      <c r="AP149" s="156"/>
      <c r="AQ149" s="159">
        <f t="shared" si="253"/>
        <v>0</v>
      </c>
      <c r="AR149" s="156"/>
      <c r="AS149" s="156"/>
      <c r="AT149" s="156"/>
      <c r="AU149" s="163">
        <f t="shared" si="254"/>
        <v>0</v>
      </c>
      <c r="AV149" s="160">
        <f t="shared" si="255"/>
        <v>0</v>
      </c>
      <c r="AW149" s="164">
        <f t="shared" si="256"/>
        <v>0</v>
      </c>
      <c r="AX149" s="163">
        <f t="shared" si="257"/>
        <v>0</v>
      </c>
      <c r="AY149" s="160">
        <f t="shared" si="258"/>
        <v>0</v>
      </c>
      <c r="AZ149" s="160">
        <f t="shared" si="259"/>
        <v>0</v>
      </c>
      <c r="BA149" s="159">
        <f t="shared" si="260"/>
        <v>0</v>
      </c>
      <c r="BB149" s="156"/>
      <c r="BC149" s="156"/>
      <c r="BD149" s="156"/>
      <c r="BE149" s="159">
        <f t="shared" si="261"/>
        <v>0</v>
      </c>
      <c r="BF149" s="156"/>
      <c r="BG149" s="156"/>
      <c r="BH149" s="156"/>
      <c r="BI149" s="160">
        <f t="shared" si="262"/>
        <v>0</v>
      </c>
      <c r="BJ149" s="159">
        <f t="shared" si="263"/>
        <v>0</v>
      </c>
      <c r="BK149" s="164">
        <f t="shared" si="264"/>
        <v>0</v>
      </c>
      <c r="BL149" s="163">
        <f t="shared" si="265"/>
        <v>0</v>
      </c>
      <c r="BM149" s="160">
        <f t="shared" si="266"/>
        <v>0</v>
      </c>
      <c r="BN149" s="160">
        <f t="shared" si="267"/>
        <v>0</v>
      </c>
      <c r="BO149" s="159">
        <f t="shared" si="268"/>
        <v>0</v>
      </c>
      <c r="BP149" s="156"/>
      <c r="BQ149" s="156"/>
      <c r="BR149" s="159">
        <f t="shared" si="269"/>
        <v>0</v>
      </c>
      <c r="BS149" s="156"/>
      <c r="BT149" s="156"/>
      <c r="BU149" s="159">
        <f t="shared" si="270"/>
        <v>0</v>
      </c>
      <c r="BV149" s="160">
        <f t="shared" si="271"/>
        <v>0</v>
      </c>
      <c r="BW149" s="161">
        <f t="shared" si="272"/>
        <v>0</v>
      </c>
      <c r="BX149" s="162">
        <f t="shared" si="273"/>
        <v>0</v>
      </c>
      <c r="BY149" s="160">
        <f t="shared" si="274"/>
        <v>0</v>
      </c>
      <c r="BZ149" s="159">
        <f t="shared" si="275"/>
        <v>0</v>
      </c>
      <c r="CA149" s="156"/>
      <c r="CB149" s="156"/>
      <c r="CC149" s="156"/>
      <c r="CD149" s="159">
        <f t="shared" si="276"/>
        <v>0</v>
      </c>
      <c r="CE149" s="156"/>
      <c r="CF149" s="156"/>
      <c r="CG149" s="156"/>
      <c r="CH149" s="159">
        <f t="shared" si="277"/>
        <v>0</v>
      </c>
      <c r="CI149" s="160">
        <f t="shared" si="278"/>
        <v>0</v>
      </c>
      <c r="CJ149" s="164">
        <f t="shared" si="279"/>
        <v>0</v>
      </c>
      <c r="CK149" s="163">
        <f t="shared" si="280"/>
        <v>0</v>
      </c>
      <c r="CL149" s="163">
        <f t="shared" si="281"/>
        <v>0</v>
      </c>
      <c r="CM149" s="160">
        <f t="shared" si="282"/>
        <v>0</v>
      </c>
      <c r="CN149" s="160">
        <f t="shared" si="283"/>
        <v>0</v>
      </c>
      <c r="CO149" s="156"/>
      <c r="CP149" s="156"/>
      <c r="CQ149" s="159">
        <f t="shared" si="284"/>
        <v>0</v>
      </c>
      <c r="CR149" s="161">
        <f t="shared" si="285"/>
        <v>0</v>
      </c>
      <c r="CS149" s="162">
        <f t="shared" si="286"/>
        <v>0</v>
      </c>
      <c r="CT149" s="160">
        <f t="shared" si="287"/>
        <v>0</v>
      </c>
      <c r="CU149" s="160">
        <f t="shared" si="288"/>
        <v>0</v>
      </c>
      <c r="CV149" s="156"/>
      <c r="CW149" s="156"/>
      <c r="CX149" s="159">
        <f t="shared" si="289"/>
        <v>0</v>
      </c>
      <c r="CY149" s="161">
        <f t="shared" si="290"/>
        <v>0</v>
      </c>
      <c r="CZ149" s="162">
        <f t="shared" si="291"/>
        <v>0</v>
      </c>
      <c r="DA149" s="160">
        <f t="shared" si="292"/>
        <v>0</v>
      </c>
      <c r="DB149" s="160">
        <f t="shared" si="293"/>
        <v>0</v>
      </c>
      <c r="DC149" s="218">
        <f t="shared" si="215"/>
        <v>0</v>
      </c>
      <c r="DD149" s="160" t="str">
        <f t="shared" si="294"/>
        <v>دون المســـتوى</v>
      </c>
      <c r="DE149" s="165">
        <f t="shared" si="295"/>
        <v>14</v>
      </c>
      <c r="DF149" s="156"/>
      <c r="DG149" s="156"/>
      <c r="DH149" s="159">
        <f t="shared" si="296"/>
        <v>0</v>
      </c>
      <c r="DI149" s="156"/>
      <c r="DJ149" s="156"/>
      <c r="DK149" s="160">
        <f t="shared" si="297"/>
        <v>0</v>
      </c>
      <c r="DL149" s="163">
        <f t="shared" si="298"/>
        <v>0</v>
      </c>
      <c r="DM149" s="161">
        <f t="shared" si="299"/>
        <v>0</v>
      </c>
      <c r="DN149" s="162">
        <f t="shared" si="300"/>
        <v>0</v>
      </c>
      <c r="DO149" s="160">
        <f t="shared" si="301"/>
        <v>0</v>
      </c>
      <c r="DP149" s="160">
        <f t="shared" si="302"/>
        <v>0</v>
      </c>
      <c r="DQ149" s="156"/>
      <c r="DR149" s="156"/>
      <c r="DS149" s="157">
        <f t="shared" si="303"/>
        <v>0</v>
      </c>
      <c r="DT149" s="156"/>
      <c r="DU149" s="156"/>
      <c r="DV149" s="159">
        <f t="shared" si="304"/>
        <v>0</v>
      </c>
      <c r="DW149" s="160">
        <f t="shared" si="305"/>
        <v>0</v>
      </c>
      <c r="DX149" s="161">
        <f t="shared" si="306"/>
        <v>0</v>
      </c>
      <c r="DY149" s="162">
        <f t="shared" si="307"/>
        <v>0</v>
      </c>
      <c r="DZ149" s="160">
        <f t="shared" si="308"/>
        <v>0</v>
      </c>
      <c r="EA149" s="159">
        <f t="shared" si="309"/>
        <v>0</v>
      </c>
      <c r="EB149" s="135" t="str">
        <f t="shared" si="216"/>
        <v>/ لغة عربية</v>
      </c>
      <c r="EC149" s="135" t="str">
        <f t="shared" si="217"/>
        <v>/ لغة انجليزية</v>
      </c>
      <c r="ED149" s="135" t="str">
        <f t="shared" si="218"/>
        <v>/ دراسات إجتماعية</v>
      </c>
      <c r="EE149" s="135" t="str">
        <f t="shared" si="219"/>
        <v>/ رياضيات</v>
      </c>
      <c r="EF149" s="135" t="str">
        <f t="shared" si="220"/>
        <v>/ علوم</v>
      </c>
      <c r="EG149" s="135" t="str">
        <f t="shared" si="221"/>
        <v>/ تربية فنية</v>
      </c>
      <c r="EH149" s="135" t="str">
        <f t="shared" si="222"/>
        <v>/ حاسب آلى</v>
      </c>
      <c r="EI149" s="135" t="str">
        <f t="shared" si="310"/>
        <v>/ نشـــاط1</v>
      </c>
      <c r="EJ149" s="135" t="str">
        <f t="shared" si="311"/>
        <v>/ نشـــاط2</v>
      </c>
      <c r="EK149" s="135" t="str">
        <f t="shared" si="312"/>
        <v>/ مجموع كلى</v>
      </c>
      <c r="EL149" s="135" t="str">
        <f t="shared" si="223"/>
        <v>/ تربية دينية</v>
      </c>
      <c r="EM149" s="135" t="str">
        <f t="shared" si="313"/>
        <v>/ لغــة فرنسيــــة</v>
      </c>
      <c r="EN149" s="135" t="str">
        <f t="shared" si="224"/>
        <v>1</v>
      </c>
      <c r="EO149" s="135" t="str">
        <f t="shared" si="225"/>
        <v>1</v>
      </c>
      <c r="EP149" s="136" t="str">
        <f t="shared" si="226"/>
        <v>1</v>
      </c>
      <c r="EQ149" s="137" t="str">
        <f t="shared" si="227"/>
        <v>1</v>
      </c>
      <c r="ER149" s="136" t="str">
        <f t="shared" si="228"/>
        <v>1</v>
      </c>
      <c r="ES149" s="136" t="str">
        <f t="shared" si="229"/>
        <v>1</v>
      </c>
      <c r="ET149" s="150" t="str">
        <f t="shared" si="230"/>
        <v>1</v>
      </c>
      <c r="EU149" s="138" t="str">
        <f t="shared" si="314"/>
        <v>1</v>
      </c>
      <c r="EV149" s="147" t="str">
        <f t="shared" si="315"/>
        <v>1</v>
      </c>
      <c r="EW149" s="123" t="str">
        <f t="shared" si="316"/>
        <v>1</v>
      </c>
      <c r="EX149" s="124" t="str">
        <f t="shared" si="231"/>
        <v>1</v>
      </c>
      <c r="EY149" s="124" t="str">
        <f t="shared" si="317"/>
        <v>1</v>
      </c>
      <c r="EZ149" s="35">
        <f t="shared" si="318"/>
        <v>12</v>
      </c>
      <c r="FA149" s="36" t="str">
        <f t="shared" si="319"/>
        <v>/ لـه دور ثــان فى مــواد</v>
      </c>
      <c r="FB149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50" spans="1:259" ht="20.25" x14ac:dyDescent="0.3">
      <c r="A150" s="154" t="str">
        <f>+IF(B150="","",SUBTOTAL(3,B$10:B150))</f>
        <v/>
      </c>
      <c r="B150" s="186"/>
      <c r="C150" s="156"/>
      <c r="D150" s="156"/>
      <c r="E150" s="183"/>
      <c r="F150" s="183"/>
      <c r="G150" s="156"/>
      <c r="H150" s="156"/>
      <c r="I150" s="157">
        <f t="shared" si="232"/>
        <v>0</v>
      </c>
      <c r="J150" s="156"/>
      <c r="K150" s="158"/>
      <c r="L150" s="159">
        <f t="shared" si="233"/>
        <v>0</v>
      </c>
      <c r="M150" s="160">
        <f t="shared" si="234"/>
        <v>0</v>
      </c>
      <c r="N150" s="161">
        <f t="shared" si="235"/>
        <v>0</v>
      </c>
      <c r="O150" s="162">
        <f t="shared" si="236"/>
        <v>0</v>
      </c>
      <c r="P150" s="160">
        <f t="shared" si="237"/>
        <v>0</v>
      </c>
      <c r="Q150" s="159">
        <f t="shared" si="238"/>
        <v>0</v>
      </c>
      <c r="R150" s="156"/>
      <c r="S150" s="156"/>
      <c r="T150" s="157">
        <f t="shared" si="239"/>
        <v>0</v>
      </c>
      <c r="U150" s="156"/>
      <c r="V150" s="156"/>
      <c r="W150" s="159">
        <f t="shared" si="240"/>
        <v>0</v>
      </c>
      <c r="X150" s="160">
        <f t="shared" si="241"/>
        <v>0</v>
      </c>
      <c r="Y150" s="161">
        <f t="shared" si="242"/>
        <v>0</v>
      </c>
      <c r="Z150" s="162">
        <f t="shared" si="243"/>
        <v>0</v>
      </c>
      <c r="AA150" s="160">
        <f t="shared" si="244"/>
        <v>0</v>
      </c>
      <c r="AB150" s="159">
        <f t="shared" si="245"/>
        <v>0</v>
      </c>
      <c r="AC150" s="156"/>
      <c r="AD150" s="156"/>
      <c r="AE150" s="157">
        <f t="shared" si="246"/>
        <v>0</v>
      </c>
      <c r="AF150" s="156"/>
      <c r="AG150" s="156"/>
      <c r="AH150" s="159">
        <f t="shared" si="247"/>
        <v>0</v>
      </c>
      <c r="AI150" s="160">
        <f t="shared" si="248"/>
        <v>0</v>
      </c>
      <c r="AJ150" s="161">
        <f t="shared" si="249"/>
        <v>0</v>
      </c>
      <c r="AK150" s="162">
        <f t="shared" si="250"/>
        <v>0</v>
      </c>
      <c r="AL150" s="160">
        <f t="shared" si="251"/>
        <v>0</v>
      </c>
      <c r="AM150" s="159">
        <f t="shared" si="252"/>
        <v>0</v>
      </c>
      <c r="AN150" s="156"/>
      <c r="AO150" s="156"/>
      <c r="AP150" s="156"/>
      <c r="AQ150" s="159">
        <f t="shared" si="253"/>
        <v>0</v>
      </c>
      <c r="AR150" s="156"/>
      <c r="AS150" s="156"/>
      <c r="AT150" s="156"/>
      <c r="AU150" s="163">
        <f t="shared" si="254"/>
        <v>0</v>
      </c>
      <c r="AV150" s="160">
        <f t="shared" si="255"/>
        <v>0</v>
      </c>
      <c r="AW150" s="164">
        <f t="shared" si="256"/>
        <v>0</v>
      </c>
      <c r="AX150" s="163">
        <f t="shared" si="257"/>
        <v>0</v>
      </c>
      <c r="AY150" s="160">
        <f t="shared" si="258"/>
        <v>0</v>
      </c>
      <c r="AZ150" s="160">
        <f t="shared" si="259"/>
        <v>0</v>
      </c>
      <c r="BA150" s="159">
        <f t="shared" si="260"/>
        <v>0</v>
      </c>
      <c r="BB150" s="156"/>
      <c r="BC150" s="156"/>
      <c r="BD150" s="156"/>
      <c r="BE150" s="159">
        <f t="shared" si="261"/>
        <v>0</v>
      </c>
      <c r="BF150" s="156"/>
      <c r="BG150" s="156"/>
      <c r="BH150" s="156"/>
      <c r="BI150" s="160">
        <f t="shared" si="262"/>
        <v>0</v>
      </c>
      <c r="BJ150" s="159">
        <f t="shared" si="263"/>
        <v>0</v>
      </c>
      <c r="BK150" s="164">
        <f t="shared" si="264"/>
        <v>0</v>
      </c>
      <c r="BL150" s="163">
        <f t="shared" si="265"/>
        <v>0</v>
      </c>
      <c r="BM150" s="160">
        <f t="shared" si="266"/>
        <v>0</v>
      </c>
      <c r="BN150" s="160">
        <f t="shared" si="267"/>
        <v>0</v>
      </c>
      <c r="BO150" s="159">
        <f t="shared" si="268"/>
        <v>0</v>
      </c>
      <c r="BP150" s="156"/>
      <c r="BQ150" s="156"/>
      <c r="BR150" s="159">
        <f t="shared" si="269"/>
        <v>0</v>
      </c>
      <c r="BS150" s="156"/>
      <c r="BT150" s="156"/>
      <c r="BU150" s="159">
        <f t="shared" si="270"/>
        <v>0</v>
      </c>
      <c r="BV150" s="160">
        <f t="shared" si="271"/>
        <v>0</v>
      </c>
      <c r="BW150" s="161">
        <f t="shared" si="272"/>
        <v>0</v>
      </c>
      <c r="BX150" s="162">
        <f t="shared" si="273"/>
        <v>0</v>
      </c>
      <c r="BY150" s="160">
        <f t="shared" si="274"/>
        <v>0</v>
      </c>
      <c r="BZ150" s="159">
        <f t="shared" si="275"/>
        <v>0</v>
      </c>
      <c r="CA150" s="156"/>
      <c r="CB150" s="156"/>
      <c r="CC150" s="156"/>
      <c r="CD150" s="159">
        <f t="shared" si="276"/>
        <v>0</v>
      </c>
      <c r="CE150" s="156"/>
      <c r="CF150" s="156"/>
      <c r="CG150" s="156"/>
      <c r="CH150" s="159">
        <f t="shared" si="277"/>
        <v>0</v>
      </c>
      <c r="CI150" s="160">
        <f t="shared" si="278"/>
        <v>0</v>
      </c>
      <c r="CJ150" s="164">
        <f t="shared" si="279"/>
        <v>0</v>
      </c>
      <c r="CK150" s="163">
        <f t="shared" si="280"/>
        <v>0</v>
      </c>
      <c r="CL150" s="163">
        <f t="shared" si="281"/>
        <v>0</v>
      </c>
      <c r="CM150" s="160">
        <f t="shared" si="282"/>
        <v>0</v>
      </c>
      <c r="CN150" s="160">
        <f t="shared" si="283"/>
        <v>0</v>
      </c>
      <c r="CO150" s="156"/>
      <c r="CP150" s="156"/>
      <c r="CQ150" s="159">
        <f t="shared" si="284"/>
        <v>0</v>
      </c>
      <c r="CR150" s="161">
        <f t="shared" si="285"/>
        <v>0</v>
      </c>
      <c r="CS150" s="162">
        <f t="shared" si="286"/>
        <v>0</v>
      </c>
      <c r="CT150" s="160">
        <f t="shared" si="287"/>
        <v>0</v>
      </c>
      <c r="CU150" s="160">
        <f t="shared" si="288"/>
        <v>0</v>
      </c>
      <c r="CV150" s="156"/>
      <c r="CW150" s="156"/>
      <c r="CX150" s="159">
        <f t="shared" si="289"/>
        <v>0</v>
      </c>
      <c r="CY150" s="161">
        <f t="shared" si="290"/>
        <v>0</v>
      </c>
      <c r="CZ150" s="162">
        <f t="shared" si="291"/>
        <v>0</v>
      </c>
      <c r="DA150" s="160">
        <f t="shared" si="292"/>
        <v>0</v>
      </c>
      <c r="DB150" s="160">
        <f t="shared" si="293"/>
        <v>0</v>
      </c>
      <c r="DC150" s="218">
        <f t="shared" si="215"/>
        <v>0</v>
      </c>
      <c r="DD150" s="160" t="str">
        <f t="shared" si="294"/>
        <v>دون المســـتوى</v>
      </c>
      <c r="DE150" s="165">
        <f t="shared" si="295"/>
        <v>14</v>
      </c>
      <c r="DF150" s="156"/>
      <c r="DG150" s="156"/>
      <c r="DH150" s="159">
        <f t="shared" si="296"/>
        <v>0</v>
      </c>
      <c r="DI150" s="156"/>
      <c r="DJ150" s="156"/>
      <c r="DK150" s="160">
        <f t="shared" si="297"/>
        <v>0</v>
      </c>
      <c r="DL150" s="163">
        <f t="shared" si="298"/>
        <v>0</v>
      </c>
      <c r="DM150" s="161">
        <f t="shared" si="299"/>
        <v>0</v>
      </c>
      <c r="DN150" s="162">
        <f t="shared" si="300"/>
        <v>0</v>
      </c>
      <c r="DO150" s="160">
        <f t="shared" si="301"/>
        <v>0</v>
      </c>
      <c r="DP150" s="160">
        <f t="shared" si="302"/>
        <v>0</v>
      </c>
      <c r="DQ150" s="156"/>
      <c r="DR150" s="156"/>
      <c r="DS150" s="157">
        <f t="shared" si="303"/>
        <v>0</v>
      </c>
      <c r="DT150" s="156"/>
      <c r="DU150" s="156"/>
      <c r="DV150" s="159">
        <f t="shared" si="304"/>
        <v>0</v>
      </c>
      <c r="DW150" s="160">
        <f t="shared" si="305"/>
        <v>0</v>
      </c>
      <c r="DX150" s="161">
        <f t="shared" si="306"/>
        <v>0</v>
      </c>
      <c r="DY150" s="162">
        <f t="shared" si="307"/>
        <v>0</v>
      </c>
      <c r="DZ150" s="160">
        <f t="shared" si="308"/>
        <v>0</v>
      </c>
      <c r="EA150" s="159">
        <f t="shared" si="309"/>
        <v>0</v>
      </c>
      <c r="EB150" s="135" t="str">
        <f t="shared" si="216"/>
        <v>/ لغة عربية</v>
      </c>
      <c r="EC150" s="135" t="str">
        <f t="shared" si="217"/>
        <v>/ لغة انجليزية</v>
      </c>
      <c r="ED150" s="135" t="str">
        <f t="shared" si="218"/>
        <v>/ دراسات إجتماعية</v>
      </c>
      <c r="EE150" s="135" t="str">
        <f t="shared" si="219"/>
        <v>/ رياضيات</v>
      </c>
      <c r="EF150" s="135" t="str">
        <f t="shared" si="220"/>
        <v>/ علوم</v>
      </c>
      <c r="EG150" s="135" t="str">
        <f t="shared" si="221"/>
        <v>/ تربية فنية</v>
      </c>
      <c r="EH150" s="135" t="str">
        <f t="shared" si="222"/>
        <v>/ حاسب آلى</v>
      </c>
      <c r="EI150" s="135" t="str">
        <f t="shared" si="310"/>
        <v>/ نشـــاط1</v>
      </c>
      <c r="EJ150" s="135" t="str">
        <f t="shared" si="311"/>
        <v>/ نشـــاط2</v>
      </c>
      <c r="EK150" s="135" t="str">
        <f t="shared" si="312"/>
        <v>/ مجموع كلى</v>
      </c>
      <c r="EL150" s="135" t="str">
        <f t="shared" si="223"/>
        <v>/ تربية دينية</v>
      </c>
      <c r="EM150" s="135" t="str">
        <f t="shared" si="313"/>
        <v>/ لغــة فرنسيــــة</v>
      </c>
      <c r="EN150" s="135" t="str">
        <f t="shared" si="224"/>
        <v>1</v>
      </c>
      <c r="EO150" s="135" t="str">
        <f t="shared" si="225"/>
        <v>1</v>
      </c>
      <c r="EP150" s="136" t="str">
        <f t="shared" si="226"/>
        <v>1</v>
      </c>
      <c r="EQ150" s="137" t="str">
        <f t="shared" si="227"/>
        <v>1</v>
      </c>
      <c r="ER150" s="136" t="str">
        <f t="shared" si="228"/>
        <v>1</v>
      </c>
      <c r="ES150" s="136" t="str">
        <f t="shared" si="229"/>
        <v>1</v>
      </c>
      <c r="ET150" s="150" t="str">
        <f t="shared" si="230"/>
        <v>1</v>
      </c>
      <c r="EU150" s="138" t="str">
        <f t="shared" si="314"/>
        <v>1</v>
      </c>
      <c r="EV150" s="147" t="str">
        <f t="shared" si="315"/>
        <v>1</v>
      </c>
      <c r="EW150" s="123" t="str">
        <f t="shared" si="316"/>
        <v>1</v>
      </c>
      <c r="EX150" s="124" t="str">
        <f t="shared" si="231"/>
        <v>1</v>
      </c>
      <c r="EY150" s="124" t="str">
        <f t="shared" si="317"/>
        <v>1</v>
      </c>
      <c r="EZ150" s="35">
        <f t="shared" si="318"/>
        <v>12</v>
      </c>
      <c r="FA150" s="36" t="str">
        <f t="shared" si="319"/>
        <v>/ لـه دور ثــان فى مــواد</v>
      </c>
      <c r="FB150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51" spans="1:259" ht="20.25" x14ac:dyDescent="0.3">
      <c r="A151" s="154" t="str">
        <f>+IF(B151="","",SUBTOTAL(3,B$10:B151))</f>
        <v/>
      </c>
      <c r="B151" s="186"/>
      <c r="C151" s="156"/>
      <c r="D151" s="156"/>
      <c r="E151" s="183"/>
      <c r="F151" s="183"/>
      <c r="G151" s="156"/>
      <c r="H151" s="156"/>
      <c r="I151" s="157">
        <f t="shared" si="232"/>
        <v>0</v>
      </c>
      <c r="J151" s="156"/>
      <c r="K151" s="158"/>
      <c r="L151" s="159">
        <f t="shared" si="233"/>
        <v>0</v>
      </c>
      <c r="M151" s="160">
        <f t="shared" si="234"/>
        <v>0</v>
      </c>
      <c r="N151" s="161">
        <f t="shared" si="235"/>
        <v>0</v>
      </c>
      <c r="O151" s="162">
        <f t="shared" si="236"/>
        <v>0</v>
      </c>
      <c r="P151" s="160">
        <f t="shared" si="237"/>
        <v>0</v>
      </c>
      <c r="Q151" s="159">
        <f t="shared" si="238"/>
        <v>0</v>
      </c>
      <c r="R151" s="156"/>
      <c r="S151" s="156"/>
      <c r="T151" s="157">
        <f t="shared" si="239"/>
        <v>0</v>
      </c>
      <c r="U151" s="156"/>
      <c r="V151" s="156"/>
      <c r="W151" s="159">
        <f t="shared" si="240"/>
        <v>0</v>
      </c>
      <c r="X151" s="160">
        <f t="shared" si="241"/>
        <v>0</v>
      </c>
      <c r="Y151" s="161">
        <f t="shared" si="242"/>
        <v>0</v>
      </c>
      <c r="Z151" s="162">
        <f t="shared" si="243"/>
        <v>0</v>
      </c>
      <c r="AA151" s="160">
        <f t="shared" si="244"/>
        <v>0</v>
      </c>
      <c r="AB151" s="159">
        <f t="shared" si="245"/>
        <v>0</v>
      </c>
      <c r="AC151" s="156"/>
      <c r="AD151" s="156"/>
      <c r="AE151" s="157">
        <f t="shared" si="246"/>
        <v>0</v>
      </c>
      <c r="AF151" s="156"/>
      <c r="AG151" s="156"/>
      <c r="AH151" s="159">
        <f t="shared" si="247"/>
        <v>0</v>
      </c>
      <c r="AI151" s="160">
        <f t="shared" si="248"/>
        <v>0</v>
      </c>
      <c r="AJ151" s="161">
        <f t="shared" si="249"/>
        <v>0</v>
      </c>
      <c r="AK151" s="162">
        <f t="shared" si="250"/>
        <v>0</v>
      </c>
      <c r="AL151" s="160">
        <f t="shared" si="251"/>
        <v>0</v>
      </c>
      <c r="AM151" s="159">
        <f t="shared" si="252"/>
        <v>0</v>
      </c>
      <c r="AN151" s="156"/>
      <c r="AO151" s="156"/>
      <c r="AP151" s="156"/>
      <c r="AQ151" s="159">
        <f t="shared" si="253"/>
        <v>0</v>
      </c>
      <c r="AR151" s="156"/>
      <c r="AS151" s="156"/>
      <c r="AT151" s="156"/>
      <c r="AU151" s="163">
        <f t="shared" si="254"/>
        <v>0</v>
      </c>
      <c r="AV151" s="160">
        <f t="shared" si="255"/>
        <v>0</v>
      </c>
      <c r="AW151" s="164">
        <f t="shared" si="256"/>
        <v>0</v>
      </c>
      <c r="AX151" s="163">
        <f t="shared" si="257"/>
        <v>0</v>
      </c>
      <c r="AY151" s="160">
        <f t="shared" si="258"/>
        <v>0</v>
      </c>
      <c r="AZ151" s="160">
        <f t="shared" si="259"/>
        <v>0</v>
      </c>
      <c r="BA151" s="159">
        <f t="shared" si="260"/>
        <v>0</v>
      </c>
      <c r="BB151" s="156"/>
      <c r="BC151" s="156"/>
      <c r="BD151" s="156"/>
      <c r="BE151" s="159">
        <f t="shared" si="261"/>
        <v>0</v>
      </c>
      <c r="BF151" s="156"/>
      <c r="BG151" s="156"/>
      <c r="BH151" s="156"/>
      <c r="BI151" s="160">
        <f t="shared" si="262"/>
        <v>0</v>
      </c>
      <c r="BJ151" s="159">
        <f t="shared" si="263"/>
        <v>0</v>
      </c>
      <c r="BK151" s="164">
        <f t="shared" si="264"/>
        <v>0</v>
      </c>
      <c r="BL151" s="163">
        <f t="shared" si="265"/>
        <v>0</v>
      </c>
      <c r="BM151" s="160">
        <f t="shared" si="266"/>
        <v>0</v>
      </c>
      <c r="BN151" s="160">
        <f t="shared" si="267"/>
        <v>0</v>
      </c>
      <c r="BO151" s="159">
        <f t="shared" si="268"/>
        <v>0</v>
      </c>
      <c r="BP151" s="156"/>
      <c r="BQ151" s="156"/>
      <c r="BR151" s="159">
        <f t="shared" si="269"/>
        <v>0</v>
      </c>
      <c r="BS151" s="156"/>
      <c r="BT151" s="156"/>
      <c r="BU151" s="159">
        <f t="shared" si="270"/>
        <v>0</v>
      </c>
      <c r="BV151" s="160">
        <f t="shared" si="271"/>
        <v>0</v>
      </c>
      <c r="BW151" s="161">
        <f t="shared" si="272"/>
        <v>0</v>
      </c>
      <c r="BX151" s="162">
        <f t="shared" si="273"/>
        <v>0</v>
      </c>
      <c r="BY151" s="160">
        <f t="shared" si="274"/>
        <v>0</v>
      </c>
      <c r="BZ151" s="159">
        <f t="shared" si="275"/>
        <v>0</v>
      </c>
      <c r="CA151" s="156"/>
      <c r="CB151" s="156"/>
      <c r="CC151" s="156"/>
      <c r="CD151" s="159">
        <f t="shared" si="276"/>
        <v>0</v>
      </c>
      <c r="CE151" s="156"/>
      <c r="CF151" s="156"/>
      <c r="CG151" s="156"/>
      <c r="CH151" s="159">
        <f t="shared" si="277"/>
        <v>0</v>
      </c>
      <c r="CI151" s="160">
        <f t="shared" si="278"/>
        <v>0</v>
      </c>
      <c r="CJ151" s="164">
        <f t="shared" si="279"/>
        <v>0</v>
      </c>
      <c r="CK151" s="163">
        <f t="shared" si="280"/>
        <v>0</v>
      </c>
      <c r="CL151" s="163">
        <f t="shared" si="281"/>
        <v>0</v>
      </c>
      <c r="CM151" s="160">
        <f t="shared" si="282"/>
        <v>0</v>
      </c>
      <c r="CN151" s="160">
        <f t="shared" si="283"/>
        <v>0</v>
      </c>
      <c r="CO151" s="156"/>
      <c r="CP151" s="156"/>
      <c r="CQ151" s="159">
        <f t="shared" si="284"/>
        <v>0</v>
      </c>
      <c r="CR151" s="161">
        <f t="shared" si="285"/>
        <v>0</v>
      </c>
      <c r="CS151" s="162">
        <f t="shared" si="286"/>
        <v>0</v>
      </c>
      <c r="CT151" s="160">
        <f t="shared" si="287"/>
        <v>0</v>
      </c>
      <c r="CU151" s="160">
        <f t="shared" si="288"/>
        <v>0</v>
      </c>
      <c r="CV151" s="156"/>
      <c r="CW151" s="156"/>
      <c r="CX151" s="159">
        <f t="shared" si="289"/>
        <v>0</v>
      </c>
      <c r="CY151" s="161">
        <f t="shared" si="290"/>
        <v>0</v>
      </c>
      <c r="CZ151" s="162">
        <f t="shared" si="291"/>
        <v>0</v>
      </c>
      <c r="DA151" s="160">
        <f t="shared" si="292"/>
        <v>0</v>
      </c>
      <c r="DB151" s="160">
        <f t="shared" si="293"/>
        <v>0</v>
      </c>
      <c r="DC151" s="218">
        <f t="shared" si="215"/>
        <v>0</v>
      </c>
      <c r="DD151" s="160" t="str">
        <f t="shared" si="294"/>
        <v>دون المســـتوى</v>
      </c>
      <c r="DE151" s="165">
        <f t="shared" si="295"/>
        <v>14</v>
      </c>
      <c r="DF151" s="156"/>
      <c r="DG151" s="156"/>
      <c r="DH151" s="159">
        <f t="shared" si="296"/>
        <v>0</v>
      </c>
      <c r="DI151" s="156"/>
      <c r="DJ151" s="156"/>
      <c r="DK151" s="160">
        <f t="shared" si="297"/>
        <v>0</v>
      </c>
      <c r="DL151" s="163">
        <f t="shared" si="298"/>
        <v>0</v>
      </c>
      <c r="DM151" s="161">
        <f t="shared" si="299"/>
        <v>0</v>
      </c>
      <c r="DN151" s="162">
        <f t="shared" si="300"/>
        <v>0</v>
      </c>
      <c r="DO151" s="160">
        <f t="shared" si="301"/>
        <v>0</v>
      </c>
      <c r="DP151" s="160">
        <f t="shared" si="302"/>
        <v>0</v>
      </c>
      <c r="DQ151" s="156"/>
      <c r="DR151" s="156"/>
      <c r="DS151" s="157">
        <f t="shared" si="303"/>
        <v>0</v>
      </c>
      <c r="DT151" s="156"/>
      <c r="DU151" s="156"/>
      <c r="DV151" s="159">
        <f t="shared" si="304"/>
        <v>0</v>
      </c>
      <c r="DW151" s="160">
        <f t="shared" si="305"/>
        <v>0</v>
      </c>
      <c r="DX151" s="161">
        <f t="shared" si="306"/>
        <v>0</v>
      </c>
      <c r="DY151" s="162">
        <f t="shared" si="307"/>
        <v>0</v>
      </c>
      <c r="DZ151" s="160">
        <f t="shared" si="308"/>
        <v>0</v>
      </c>
      <c r="EA151" s="159">
        <f t="shared" si="309"/>
        <v>0</v>
      </c>
      <c r="EB151" s="135" t="str">
        <f t="shared" si="216"/>
        <v>/ لغة عربية</v>
      </c>
      <c r="EC151" s="135" t="str">
        <f t="shared" si="217"/>
        <v>/ لغة انجليزية</v>
      </c>
      <c r="ED151" s="135" t="str">
        <f t="shared" si="218"/>
        <v>/ دراسات إجتماعية</v>
      </c>
      <c r="EE151" s="135" t="str">
        <f t="shared" si="219"/>
        <v>/ رياضيات</v>
      </c>
      <c r="EF151" s="135" t="str">
        <f t="shared" si="220"/>
        <v>/ علوم</v>
      </c>
      <c r="EG151" s="135" t="str">
        <f t="shared" si="221"/>
        <v>/ تربية فنية</v>
      </c>
      <c r="EH151" s="135" t="str">
        <f t="shared" si="222"/>
        <v>/ حاسب آلى</v>
      </c>
      <c r="EI151" s="135" t="str">
        <f t="shared" si="310"/>
        <v>/ نشـــاط1</v>
      </c>
      <c r="EJ151" s="135" t="str">
        <f t="shared" si="311"/>
        <v>/ نشـــاط2</v>
      </c>
      <c r="EK151" s="135" t="str">
        <f t="shared" si="312"/>
        <v>/ مجموع كلى</v>
      </c>
      <c r="EL151" s="135" t="str">
        <f t="shared" si="223"/>
        <v>/ تربية دينية</v>
      </c>
      <c r="EM151" s="135" t="str">
        <f t="shared" si="313"/>
        <v>/ لغــة فرنسيــــة</v>
      </c>
      <c r="EN151" s="135" t="str">
        <f t="shared" si="224"/>
        <v>1</v>
      </c>
      <c r="EO151" s="135" t="str">
        <f t="shared" si="225"/>
        <v>1</v>
      </c>
      <c r="EP151" s="136" t="str">
        <f t="shared" si="226"/>
        <v>1</v>
      </c>
      <c r="EQ151" s="137" t="str">
        <f t="shared" si="227"/>
        <v>1</v>
      </c>
      <c r="ER151" s="136" t="str">
        <f t="shared" si="228"/>
        <v>1</v>
      </c>
      <c r="ES151" s="136" t="str">
        <f t="shared" si="229"/>
        <v>1</v>
      </c>
      <c r="ET151" s="150" t="str">
        <f t="shared" si="230"/>
        <v>1</v>
      </c>
      <c r="EU151" s="138" t="str">
        <f t="shared" si="314"/>
        <v>1</v>
      </c>
      <c r="EV151" s="147" t="str">
        <f t="shared" si="315"/>
        <v>1</v>
      </c>
      <c r="EW151" s="123" t="str">
        <f t="shared" si="316"/>
        <v>1</v>
      </c>
      <c r="EX151" s="124" t="str">
        <f t="shared" si="231"/>
        <v>1</v>
      </c>
      <c r="EY151" s="124" t="str">
        <f t="shared" si="317"/>
        <v>1</v>
      </c>
      <c r="EZ151" s="35">
        <f t="shared" si="318"/>
        <v>12</v>
      </c>
      <c r="FA151" s="36" t="str">
        <f t="shared" si="319"/>
        <v>/ لـه دور ثــان فى مــواد</v>
      </c>
      <c r="FB151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52" spans="1:259" ht="20.25" x14ac:dyDescent="0.3">
      <c r="A152" s="187" t="str">
        <f>+IF(B152="","",SUBTOTAL(3,B$10:B152))</f>
        <v/>
      </c>
      <c r="B152" s="188"/>
      <c r="C152" s="176"/>
      <c r="D152" s="176"/>
      <c r="E152" s="189"/>
      <c r="F152" s="189"/>
      <c r="G152" s="176"/>
      <c r="H152" s="176"/>
      <c r="I152" s="175">
        <f t="shared" si="232"/>
        <v>0</v>
      </c>
      <c r="J152" s="176"/>
      <c r="K152" s="190"/>
      <c r="L152" s="177">
        <f t="shared" si="233"/>
        <v>0</v>
      </c>
      <c r="M152" s="178">
        <f t="shared" si="234"/>
        <v>0</v>
      </c>
      <c r="N152" s="179">
        <f t="shared" si="235"/>
        <v>0</v>
      </c>
      <c r="O152" s="180">
        <f t="shared" si="236"/>
        <v>0</v>
      </c>
      <c r="P152" s="178">
        <f t="shared" si="237"/>
        <v>0</v>
      </c>
      <c r="Q152" s="177">
        <f t="shared" si="238"/>
        <v>0</v>
      </c>
      <c r="R152" s="176"/>
      <c r="S152" s="176"/>
      <c r="T152" s="175">
        <f t="shared" si="239"/>
        <v>0</v>
      </c>
      <c r="U152" s="176"/>
      <c r="V152" s="176"/>
      <c r="W152" s="177">
        <f t="shared" si="240"/>
        <v>0</v>
      </c>
      <c r="X152" s="178">
        <f t="shared" si="241"/>
        <v>0</v>
      </c>
      <c r="Y152" s="179">
        <f t="shared" si="242"/>
        <v>0</v>
      </c>
      <c r="Z152" s="180">
        <f t="shared" si="243"/>
        <v>0</v>
      </c>
      <c r="AA152" s="178">
        <f t="shared" si="244"/>
        <v>0</v>
      </c>
      <c r="AB152" s="177">
        <f t="shared" si="245"/>
        <v>0</v>
      </c>
      <c r="AC152" s="176"/>
      <c r="AD152" s="176"/>
      <c r="AE152" s="175">
        <f t="shared" si="246"/>
        <v>0</v>
      </c>
      <c r="AF152" s="176"/>
      <c r="AG152" s="176"/>
      <c r="AH152" s="177">
        <f t="shared" si="247"/>
        <v>0</v>
      </c>
      <c r="AI152" s="178">
        <f t="shared" si="248"/>
        <v>0</v>
      </c>
      <c r="AJ152" s="179">
        <f t="shared" si="249"/>
        <v>0</v>
      </c>
      <c r="AK152" s="180">
        <f t="shared" si="250"/>
        <v>0</v>
      </c>
      <c r="AL152" s="178">
        <f t="shared" si="251"/>
        <v>0</v>
      </c>
      <c r="AM152" s="177">
        <f t="shared" si="252"/>
        <v>0</v>
      </c>
      <c r="AN152" s="176"/>
      <c r="AO152" s="176"/>
      <c r="AP152" s="176"/>
      <c r="AQ152" s="177">
        <f t="shared" si="253"/>
        <v>0</v>
      </c>
      <c r="AR152" s="176"/>
      <c r="AS152" s="176"/>
      <c r="AT152" s="176"/>
      <c r="AU152" s="181">
        <f t="shared" si="254"/>
        <v>0</v>
      </c>
      <c r="AV152" s="178">
        <f t="shared" si="255"/>
        <v>0</v>
      </c>
      <c r="AW152" s="182">
        <f t="shared" si="256"/>
        <v>0</v>
      </c>
      <c r="AX152" s="181">
        <f t="shared" si="257"/>
        <v>0</v>
      </c>
      <c r="AY152" s="178">
        <f t="shared" si="258"/>
        <v>0</v>
      </c>
      <c r="AZ152" s="178">
        <f t="shared" si="259"/>
        <v>0</v>
      </c>
      <c r="BA152" s="177">
        <f t="shared" si="260"/>
        <v>0</v>
      </c>
      <c r="BB152" s="176"/>
      <c r="BC152" s="176"/>
      <c r="BD152" s="176"/>
      <c r="BE152" s="177">
        <f t="shared" si="261"/>
        <v>0</v>
      </c>
      <c r="BF152" s="176"/>
      <c r="BG152" s="176"/>
      <c r="BH152" s="176"/>
      <c r="BI152" s="178">
        <f t="shared" si="262"/>
        <v>0</v>
      </c>
      <c r="BJ152" s="177">
        <f t="shared" si="263"/>
        <v>0</v>
      </c>
      <c r="BK152" s="182">
        <f t="shared" si="264"/>
        <v>0</v>
      </c>
      <c r="BL152" s="181">
        <f t="shared" si="265"/>
        <v>0</v>
      </c>
      <c r="BM152" s="178">
        <f t="shared" si="266"/>
        <v>0</v>
      </c>
      <c r="BN152" s="178">
        <f t="shared" si="267"/>
        <v>0</v>
      </c>
      <c r="BO152" s="177">
        <f t="shared" si="268"/>
        <v>0</v>
      </c>
      <c r="BP152" s="176"/>
      <c r="BQ152" s="176"/>
      <c r="BR152" s="177">
        <f t="shared" si="269"/>
        <v>0</v>
      </c>
      <c r="BS152" s="176"/>
      <c r="BT152" s="176"/>
      <c r="BU152" s="177">
        <f t="shared" si="270"/>
        <v>0</v>
      </c>
      <c r="BV152" s="178">
        <f t="shared" si="271"/>
        <v>0</v>
      </c>
      <c r="BW152" s="179">
        <f t="shared" si="272"/>
        <v>0</v>
      </c>
      <c r="BX152" s="180">
        <f t="shared" si="273"/>
        <v>0</v>
      </c>
      <c r="BY152" s="178">
        <f t="shared" si="274"/>
        <v>0</v>
      </c>
      <c r="BZ152" s="177">
        <f t="shared" si="275"/>
        <v>0</v>
      </c>
      <c r="CA152" s="176"/>
      <c r="CB152" s="176"/>
      <c r="CC152" s="176"/>
      <c r="CD152" s="177">
        <f t="shared" si="276"/>
        <v>0</v>
      </c>
      <c r="CE152" s="176"/>
      <c r="CF152" s="176"/>
      <c r="CG152" s="176"/>
      <c r="CH152" s="177">
        <f t="shared" si="277"/>
        <v>0</v>
      </c>
      <c r="CI152" s="178">
        <f t="shared" si="278"/>
        <v>0</v>
      </c>
      <c r="CJ152" s="182">
        <f t="shared" si="279"/>
        <v>0</v>
      </c>
      <c r="CK152" s="181">
        <f t="shared" si="280"/>
        <v>0</v>
      </c>
      <c r="CL152" s="181">
        <f t="shared" si="281"/>
        <v>0</v>
      </c>
      <c r="CM152" s="178">
        <f t="shared" si="282"/>
        <v>0</v>
      </c>
      <c r="CN152" s="178">
        <f t="shared" si="283"/>
        <v>0</v>
      </c>
      <c r="CO152" s="176"/>
      <c r="CP152" s="167"/>
      <c r="CQ152" s="171">
        <f t="shared" si="284"/>
        <v>0</v>
      </c>
      <c r="CR152" s="173">
        <f t="shared" si="285"/>
        <v>0</v>
      </c>
      <c r="CS152" s="174">
        <f t="shared" si="286"/>
        <v>0</v>
      </c>
      <c r="CT152" s="172">
        <f t="shared" si="287"/>
        <v>0</v>
      </c>
      <c r="CU152" s="172">
        <f t="shared" si="288"/>
        <v>0</v>
      </c>
      <c r="CV152" s="176"/>
      <c r="CW152" s="167"/>
      <c r="CX152" s="171">
        <f t="shared" si="289"/>
        <v>0</v>
      </c>
      <c r="CY152" s="173">
        <f t="shared" si="290"/>
        <v>0</v>
      </c>
      <c r="CZ152" s="174">
        <f t="shared" si="291"/>
        <v>0</v>
      </c>
      <c r="DA152" s="172">
        <f t="shared" si="292"/>
        <v>0</v>
      </c>
      <c r="DB152" s="172">
        <f t="shared" si="293"/>
        <v>0</v>
      </c>
      <c r="DC152" s="218">
        <f t="shared" si="215"/>
        <v>0</v>
      </c>
      <c r="DD152" s="160" t="str">
        <f t="shared" si="294"/>
        <v>دون المســـتوى</v>
      </c>
      <c r="DE152" s="165">
        <f t="shared" si="295"/>
        <v>14</v>
      </c>
      <c r="DF152" s="176"/>
      <c r="DG152" s="176"/>
      <c r="DH152" s="177">
        <f t="shared" si="296"/>
        <v>0</v>
      </c>
      <c r="DI152" s="176"/>
      <c r="DJ152" s="176"/>
      <c r="DK152" s="178">
        <f t="shared" si="297"/>
        <v>0</v>
      </c>
      <c r="DL152" s="181">
        <f t="shared" si="298"/>
        <v>0</v>
      </c>
      <c r="DM152" s="179">
        <f t="shared" si="299"/>
        <v>0</v>
      </c>
      <c r="DN152" s="180">
        <f t="shared" si="300"/>
        <v>0</v>
      </c>
      <c r="DO152" s="178">
        <f t="shared" si="301"/>
        <v>0</v>
      </c>
      <c r="DP152" s="178">
        <f t="shared" si="302"/>
        <v>0</v>
      </c>
      <c r="DQ152" s="156"/>
      <c r="DR152" s="156"/>
      <c r="DS152" s="157">
        <f t="shared" si="303"/>
        <v>0</v>
      </c>
      <c r="DT152" s="156"/>
      <c r="DU152" s="156"/>
      <c r="DV152" s="159">
        <f t="shared" si="304"/>
        <v>0</v>
      </c>
      <c r="DW152" s="160">
        <f t="shared" si="305"/>
        <v>0</v>
      </c>
      <c r="DX152" s="161">
        <f t="shared" si="306"/>
        <v>0</v>
      </c>
      <c r="DY152" s="162">
        <f t="shared" si="307"/>
        <v>0</v>
      </c>
      <c r="DZ152" s="160">
        <f t="shared" si="308"/>
        <v>0</v>
      </c>
      <c r="EA152" s="159">
        <f t="shared" si="309"/>
        <v>0</v>
      </c>
      <c r="EB152" s="126" t="str">
        <f t="shared" si="216"/>
        <v>/ لغة عربية</v>
      </c>
      <c r="EC152" s="126" t="str">
        <f t="shared" si="217"/>
        <v>/ لغة انجليزية</v>
      </c>
      <c r="ED152" s="126" t="str">
        <f t="shared" si="218"/>
        <v>/ دراسات إجتماعية</v>
      </c>
      <c r="EE152" s="126" t="str">
        <f t="shared" si="219"/>
        <v>/ رياضيات</v>
      </c>
      <c r="EF152" s="126" t="str">
        <f t="shared" si="220"/>
        <v>/ علوم</v>
      </c>
      <c r="EG152" s="126" t="str">
        <f t="shared" si="221"/>
        <v>/ تربية فنية</v>
      </c>
      <c r="EH152" s="126" t="str">
        <f t="shared" si="222"/>
        <v>/ حاسب آلى</v>
      </c>
      <c r="EI152" s="126" t="str">
        <f t="shared" si="310"/>
        <v>/ نشـــاط1</v>
      </c>
      <c r="EJ152" s="126" t="str">
        <f t="shared" si="311"/>
        <v>/ نشـــاط2</v>
      </c>
      <c r="EK152" s="139" t="str">
        <f t="shared" si="312"/>
        <v>/ مجموع كلى</v>
      </c>
      <c r="EL152" s="126" t="str">
        <f t="shared" si="223"/>
        <v>/ تربية دينية</v>
      </c>
      <c r="EM152" s="126" t="str">
        <f t="shared" si="313"/>
        <v>/ لغــة فرنسيــــة</v>
      </c>
      <c r="EN152" s="126" t="str">
        <f t="shared" si="224"/>
        <v>1</v>
      </c>
      <c r="EO152" s="126" t="str">
        <f t="shared" si="225"/>
        <v>1</v>
      </c>
      <c r="EP152" s="126" t="str">
        <f t="shared" si="226"/>
        <v>1</v>
      </c>
      <c r="EQ152" s="126" t="str">
        <f t="shared" si="227"/>
        <v>1</v>
      </c>
      <c r="ER152" s="126" t="str">
        <f t="shared" si="228"/>
        <v>1</v>
      </c>
      <c r="ES152" s="126" t="str">
        <f t="shared" si="229"/>
        <v>1</v>
      </c>
      <c r="ET152" s="151" t="str">
        <f t="shared" si="230"/>
        <v>1</v>
      </c>
      <c r="EU152" s="126" t="str">
        <f t="shared" si="314"/>
        <v>1</v>
      </c>
      <c r="EV152" s="148" t="str">
        <f t="shared" si="315"/>
        <v>1</v>
      </c>
      <c r="EW152" s="125" t="str">
        <f t="shared" si="316"/>
        <v>1</v>
      </c>
      <c r="EX152" s="126" t="str">
        <f t="shared" si="231"/>
        <v>1</v>
      </c>
      <c r="EY152" s="126" t="str">
        <f t="shared" si="317"/>
        <v>1</v>
      </c>
      <c r="EZ152" s="62">
        <f t="shared" si="318"/>
        <v>12</v>
      </c>
      <c r="FA152" s="63" t="str">
        <f t="shared" si="319"/>
        <v>/ لـه دور ثــان فى مــواد</v>
      </c>
      <c r="FB152" s="64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53" spans="1:259" ht="20.25" x14ac:dyDescent="0.3">
      <c r="A153" s="154" t="str">
        <f>+IF(B153="","",SUBTOTAL(3,B$10:B153))</f>
        <v/>
      </c>
      <c r="B153" s="186"/>
      <c r="C153" s="156"/>
      <c r="D153" s="156"/>
      <c r="E153" s="183"/>
      <c r="F153" s="183"/>
      <c r="G153" s="156"/>
      <c r="H153" s="156"/>
      <c r="I153" s="157">
        <f t="shared" si="232"/>
        <v>0</v>
      </c>
      <c r="J153" s="156"/>
      <c r="K153" s="158"/>
      <c r="L153" s="159">
        <f t="shared" si="233"/>
        <v>0</v>
      </c>
      <c r="M153" s="160">
        <f t="shared" si="234"/>
        <v>0</v>
      </c>
      <c r="N153" s="161">
        <f t="shared" si="235"/>
        <v>0</v>
      </c>
      <c r="O153" s="162">
        <f t="shared" si="236"/>
        <v>0</v>
      </c>
      <c r="P153" s="160">
        <f t="shared" si="237"/>
        <v>0</v>
      </c>
      <c r="Q153" s="159">
        <f t="shared" si="238"/>
        <v>0</v>
      </c>
      <c r="R153" s="156"/>
      <c r="S153" s="156"/>
      <c r="T153" s="157">
        <f t="shared" si="239"/>
        <v>0</v>
      </c>
      <c r="U153" s="156"/>
      <c r="V153" s="156"/>
      <c r="W153" s="159">
        <f t="shared" si="240"/>
        <v>0</v>
      </c>
      <c r="X153" s="160">
        <f t="shared" si="241"/>
        <v>0</v>
      </c>
      <c r="Y153" s="161">
        <f t="shared" si="242"/>
        <v>0</v>
      </c>
      <c r="Z153" s="162">
        <f t="shared" si="243"/>
        <v>0</v>
      </c>
      <c r="AA153" s="160">
        <f t="shared" si="244"/>
        <v>0</v>
      </c>
      <c r="AB153" s="159">
        <f t="shared" si="245"/>
        <v>0</v>
      </c>
      <c r="AC153" s="156"/>
      <c r="AD153" s="156"/>
      <c r="AE153" s="157">
        <f t="shared" si="246"/>
        <v>0</v>
      </c>
      <c r="AF153" s="156"/>
      <c r="AG153" s="156"/>
      <c r="AH153" s="159">
        <f t="shared" si="247"/>
        <v>0</v>
      </c>
      <c r="AI153" s="160">
        <f t="shared" si="248"/>
        <v>0</v>
      </c>
      <c r="AJ153" s="161">
        <f t="shared" si="249"/>
        <v>0</v>
      </c>
      <c r="AK153" s="162">
        <f t="shared" si="250"/>
        <v>0</v>
      </c>
      <c r="AL153" s="160">
        <f t="shared" si="251"/>
        <v>0</v>
      </c>
      <c r="AM153" s="159">
        <f t="shared" si="252"/>
        <v>0</v>
      </c>
      <c r="AN153" s="156"/>
      <c r="AO153" s="156"/>
      <c r="AP153" s="156"/>
      <c r="AQ153" s="159">
        <f t="shared" si="253"/>
        <v>0</v>
      </c>
      <c r="AR153" s="156"/>
      <c r="AS153" s="156"/>
      <c r="AT153" s="156"/>
      <c r="AU153" s="163">
        <f t="shared" si="254"/>
        <v>0</v>
      </c>
      <c r="AV153" s="160">
        <f t="shared" si="255"/>
        <v>0</v>
      </c>
      <c r="AW153" s="164">
        <f t="shared" si="256"/>
        <v>0</v>
      </c>
      <c r="AX153" s="163">
        <f t="shared" si="257"/>
        <v>0</v>
      </c>
      <c r="AY153" s="160">
        <f t="shared" si="258"/>
        <v>0</v>
      </c>
      <c r="AZ153" s="160">
        <f t="shared" si="259"/>
        <v>0</v>
      </c>
      <c r="BA153" s="159">
        <f t="shared" si="260"/>
        <v>0</v>
      </c>
      <c r="BB153" s="156"/>
      <c r="BC153" s="156"/>
      <c r="BD153" s="156"/>
      <c r="BE153" s="159">
        <f t="shared" si="261"/>
        <v>0</v>
      </c>
      <c r="BF153" s="156"/>
      <c r="BG153" s="156"/>
      <c r="BH153" s="156"/>
      <c r="BI153" s="160">
        <f t="shared" si="262"/>
        <v>0</v>
      </c>
      <c r="BJ153" s="159">
        <f t="shared" si="263"/>
        <v>0</v>
      </c>
      <c r="BK153" s="164">
        <f t="shared" si="264"/>
        <v>0</v>
      </c>
      <c r="BL153" s="163">
        <f t="shared" si="265"/>
        <v>0</v>
      </c>
      <c r="BM153" s="160">
        <f t="shared" si="266"/>
        <v>0</v>
      </c>
      <c r="BN153" s="160">
        <f t="shared" si="267"/>
        <v>0</v>
      </c>
      <c r="BO153" s="159">
        <f t="shared" si="268"/>
        <v>0</v>
      </c>
      <c r="BP153" s="156"/>
      <c r="BQ153" s="156"/>
      <c r="BR153" s="159">
        <f t="shared" si="269"/>
        <v>0</v>
      </c>
      <c r="BS153" s="156"/>
      <c r="BT153" s="156"/>
      <c r="BU153" s="159">
        <f t="shared" si="270"/>
        <v>0</v>
      </c>
      <c r="BV153" s="160">
        <f t="shared" si="271"/>
        <v>0</v>
      </c>
      <c r="BW153" s="161">
        <f t="shared" si="272"/>
        <v>0</v>
      </c>
      <c r="BX153" s="162">
        <f t="shared" si="273"/>
        <v>0</v>
      </c>
      <c r="BY153" s="160">
        <f t="shared" si="274"/>
        <v>0</v>
      </c>
      <c r="BZ153" s="159">
        <f t="shared" si="275"/>
        <v>0</v>
      </c>
      <c r="CA153" s="156"/>
      <c r="CB153" s="156"/>
      <c r="CC153" s="156"/>
      <c r="CD153" s="159">
        <f t="shared" si="276"/>
        <v>0</v>
      </c>
      <c r="CE153" s="156"/>
      <c r="CF153" s="156"/>
      <c r="CG153" s="156"/>
      <c r="CH153" s="159">
        <f t="shared" si="277"/>
        <v>0</v>
      </c>
      <c r="CI153" s="160">
        <f t="shared" si="278"/>
        <v>0</v>
      </c>
      <c r="CJ153" s="164">
        <f t="shared" si="279"/>
        <v>0</v>
      </c>
      <c r="CK153" s="163">
        <f t="shared" si="280"/>
        <v>0</v>
      </c>
      <c r="CL153" s="163">
        <f t="shared" si="281"/>
        <v>0</v>
      </c>
      <c r="CM153" s="160">
        <f t="shared" si="282"/>
        <v>0</v>
      </c>
      <c r="CN153" s="160">
        <f t="shared" si="283"/>
        <v>0</v>
      </c>
      <c r="CO153" s="156"/>
      <c r="CP153" s="156"/>
      <c r="CQ153" s="159">
        <f t="shared" si="284"/>
        <v>0</v>
      </c>
      <c r="CR153" s="161">
        <f t="shared" si="285"/>
        <v>0</v>
      </c>
      <c r="CS153" s="162">
        <f t="shared" si="286"/>
        <v>0</v>
      </c>
      <c r="CT153" s="160">
        <f t="shared" si="287"/>
        <v>0</v>
      </c>
      <c r="CU153" s="160">
        <f t="shared" si="288"/>
        <v>0</v>
      </c>
      <c r="CV153" s="156"/>
      <c r="CW153" s="156"/>
      <c r="CX153" s="159">
        <f t="shared" si="289"/>
        <v>0</v>
      </c>
      <c r="CY153" s="161">
        <f t="shared" si="290"/>
        <v>0</v>
      </c>
      <c r="CZ153" s="162">
        <f t="shared" si="291"/>
        <v>0</v>
      </c>
      <c r="DA153" s="160">
        <f t="shared" si="292"/>
        <v>0</v>
      </c>
      <c r="DB153" s="160">
        <f t="shared" si="293"/>
        <v>0</v>
      </c>
      <c r="DC153" s="218">
        <f t="shared" si="215"/>
        <v>0</v>
      </c>
      <c r="DD153" s="160" t="str">
        <f t="shared" si="294"/>
        <v>دون المســـتوى</v>
      </c>
      <c r="DE153" s="165">
        <f t="shared" si="295"/>
        <v>14</v>
      </c>
      <c r="DF153" s="156"/>
      <c r="DG153" s="156"/>
      <c r="DH153" s="159">
        <f t="shared" si="296"/>
        <v>0</v>
      </c>
      <c r="DI153" s="156"/>
      <c r="DJ153" s="156"/>
      <c r="DK153" s="160">
        <f t="shared" si="297"/>
        <v>0</v>
      </c>
      <c r="DL153" s="163">
        <f t="shared" si="298"/>
        <v>0</v>
      </c>
      <c r="DM153" s="161">
        <f t="shared" si="299"/>
        <v>0</v>
      </c>
      <c r="DN153" s="162">
        <f t="shared" si="300"/>
        <v>0</v>
      </c>
      <c r="DO153" s="160">
        <f t="shared" si="301"/>
        <v>0</v>
      </c>
      <c r="DP153" s="160">
        <f t="shared" si="302"/>
        <v>0</v>
      </c>
      <c r="DQ153" s="156"/>
      <c r="DR153" s="156"/>
      <c r="DS153" s="157">
        <f t="shared" si="303"/>
        <v>0</v>
      </c>
      <c r="DT153" s="156"/>
      <c r="DU153" s="156"/>
      <c r="DV153" s="159">
        <f t="shared" si="304"/>
        <v>0</v>
      </c>
      <c r="DW153" s="160">
        <f t="shared" si="305"/>
        <v>0</v>
      </c>
      <c r="DX153" s="161">
        <f t="shared" si="306"/>
        <v>0</v>
      </c>
      <c r="DY153" s="162">
        <f t="shared" si="307"/>
        <v>0</v>
      </c>
      <c r="DZ153" s="160">
        <f t="shared" si="308"/>
        <v>0</v>
      </c>
      <c r="EA153" s="159">
        <f t="shared" si="309"/>
        <v>0</v>
      </c>
      <c r="EB153" s="135" t="str">
        <f t="shared" si="216"/>
        <v>/ لغة عربية</v>
      </c>
      <c r="EC153" s="135" t="str">
        <f t="shared" si="217"/>
        <v>/ لغة انجليزية</v>
      </c>
      <c r="ED153" s="135" t="str">
        <f t="shared" si="218"/>
        <v>/ دراسات إجتماعية</v>
      </c>
      <c r="EE153" s="135" t="str">
        <f t="shared" si="219"/>
        <v>/ رياضيات</v>
      </c>
      <c r="EF153" s="135" t="str">
        <f t="shared" si="220"/>
        <v>/ علوم</v>
      </c>
      <c r="EG153" s="135" t="str">
        <f t="shared" si="221"/>
        <v>/ تربية فنية</v>
      </c>
      <c r="EH153" s="135" t="str">
        <f t="shared" si="222"/>
        <v>/ حاسب آلى</v>
      </c>
      <c r="EI153" s="135" t="str">
        <f t="shared" si="310"/>
        <v>/ نشـــاط1</v>
      </c>
      <c r="EJ153" s="135" t="str">
        <f t="shared" si="311"/>
        <v>/ نشـــاط2</v>
      </c>
      <c r="EK153" s="135" t="str">
        <f t="shared" si="312"/>
        <v>/ مجموع كلى</v>
      </c>
      <c r="EL153" s="135" t="str">
        <f t="shared" si="223"/>
        <v>/ تربية دينية</v>
      </c>
      <c r="EM153" s="135" t="str">
        <f t="shared" si="313"/>
        <v>/ لغــة فرنسيــــة</v>
      </c>
      <c r="EN153" s="135" t="str">
        <f t="shared" si="224"/>
        <v>1</v>
      </c>
      <c r="EO153" s="135" t="str">
        <f t="shared" si="225"/>
        <v>1</v>
      </c>
      <c r="EP153" s="136" t="str">
        <f t="shared" si="226"/>
        <v>1</v>
      </c>
      <c r="EQ153" s="137" t="str">
        <f t="shared" si="227"/>
        <v>1</v>
      </c>
      <c r="ER153" s="136" t="str">
        <f t="shared" si="228"/>
        <v>1</v>
      </c>
      <c r="ES153" s="136" t="str">
        <f t="shared" si="229"/>
        <v>1</v>
      </c>
      <c r="ET153" s="150" t="str">
        <f t="shared" si="230"/>
        <v>1</v>
      </c>
      <c r="EU153" s="138" t="str">
        <f t="shared" si="314"/>
        <v>1</v>
      </c>
      <c r="EV153" s="147" t="str">
        <f t="shared" si="315"/>
        <v>1</v>
      </c>
      <c r="EW153" s="123" t="str">
        <f t="shared" si="316"/>
        <v>1</v>
      </c>
      <c r="EX153" s="124" t="str">
        <f t="shared" si="231"/>
        <v>1</v>
      </c>
      <c r="EY153" s="124" t="str">
        <f t="shared" si="317"/>
        <v>1</v>
      </c>
      <c r="EZ153" s="35">
        <f t="shared" si="318"/>
        <v>12</v>
      </c>
      <c r="FA153" s="36" t="str">
        <f t="shared" si="319"/>
        <v>/ لـه دور ثــان فى مــواد</v>
      </c>
      <c r="FB153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54" spans="1:259" ht="20.25" x14ac:dyDescent="0.3">
      <c r="A154" s="154" t="str">
        <f>+IF(B154="","",SUBTOTAL(3,B$10:B154))</f>
        <v/>
      </c>
      <c r="B154" s="186"/>
      <c r="C154" s="156"/>
      <c r="D154" s="156"/>
      <c r="E154" s="183"/>
      <c r="F154" s="183"/>
      <c r="G154" s="156"/>
      <c r="H154" s="156"/>
      <c r="I154" s="157">
        <f t="shared" si="232"/>
        <v>0</v>
      </c>
      <c r="J154" s="156"/>
      <c r="K154" s="158"/>
      <c r="L154" s="159">
        <f t="shared" si="233"/>
        <v>0</v>
      </c>
      <c r="M154" s="160">
        <f t="shared" si="234"/>
        <v>0</v>
      </c>
      <c r="N154" s="161">
        <f t="shared" si="235"/>
        <v>0</v>
      </c>
      <c r="O154" s="162">
        <f t="shared" si="236"/>
        <v>0</v>
      </c>
      <c r="P154" s="160">
        <f t="shared" si="237"/>
        <v>0</v>
      </c>
      <c r="Q154" s="159">
        <f t="shared" si="238"/>
        <v>0</v>
      </c>
      <c r="R154" s="156"/>
      <c r="S154" s="156"/>
      <c r="T154" s="157">
        <f t="shared" si="239"/>
        <v>0</v>
      </c>
      <c r="U154" s="156"/>
      <c r="V154" s="156"/>
      <c r="W154" s="159">
        <f t="shared" si="240"/>
        <v>0</v>
      </c>
      <c r="X154" s="160">
        <f t="shared" si="241"/>
        <v>0</v>
      </c>
      <c r="Y154" s="161">
        <f t="shared" si="242"/>
        <v>0</v>
      </c>
      <c r="Z154" s="162">
        <f t="shared" si="243"/>
        <v>0</v>
      </c>
      <c r="AA154" s="160">
        <f t="shared" si="244"/>
        <v>0</v>
      </c>
      <c r="AB154" s="159">
        <f t="shared" si="245"/>
        <v>0</v>
      </c>
      <c r="AC154" s="156"/>
      <c r="AD154" s="156"/>
      <c r="AE154" s="157">
        <f t="shared" si="246"/>
        <v>0</v>
      </c>
      <c r="AF154" s="156"/>
      <c r="AG154" s="156"/>
      <c r="AH154" s="159">
        <f t="shared" si="247"/>
        <v>0</v>
      </c>
      <c r="AI154" s="160">
        <f t="shared" si="248"/>
        <v>0</v>
      </c>
      <c r="AJ154" s="161">
        <f t="shared" si="249"/>
        <v>0</v>
      </c>
      <c r="AK154" s="162">
        <f t="shared" si="250"/>
        <v>0</v>
      </c>
      <c r="AL154" s="160">
        <f t="shared" si="251"/>
        <v>0</v>
      </c>
      <c r="AM154" s="159">
        <f t="shared" si="252"/>
        <v>0</v>
      </c>
      <c r="AN154" s="156"/>
      <c r="AO154" s="156"/>
      <c r="AP154" s="156"/>
      <c r="AQ154" s="159">
        <f t="shared" si="253"/>
        <v>0</v>
      </c>
      <c r="AR154" s="156"/>
      <c r="AS154" s="156"/>
      <c r="AT154" s="156"/>
      <c r="AU154" s="163">
        <f t="shared" si="254"/>
        <v>0</v>
      </c>
      <c r="AV154" s="160">
        <f t="shared" si="255"/>
        <v>0</v>
      </c>
      <c r="AW154" s="164">
        <f t="shared" si="256"/>
        <v>0</v>
      </c>
      <c r="AX154" s="163">
        <f t="shared" si="257"/>
        <v>0</v>
      </c>
      <c r="AY154" s="160">
        <f t="shared" si="258"/>
        <v>0</v>
      </c>
      <c r="AZ154" s="160">
        <f t="shared" si="259"/>
        <v>0</v>
      </c>
      <c r="BA154" s="159">
        <f t="shared" si="260"/>
        <v>0</v>
      </c>
      <c r="BB154" s="156"/>
      <c r="BC154" s="156"/>
      <c r="BD154" s="156"/>
      <c r="BE154" s="159">
        <f t="shared" si="261"/>
        <v>0</v>
      </c>
      <c r="BF154" s="156"/>
      <c r="BG154" s="156"/>
      <c r="BH154" s="156"/>
      <c r="BI154" s="160">
        <f t="shared" si="262"/>
        <v>0</v>
      </c>
      <c r="BJ154" s="159">
        <f t="shared" si="263"/>
        <v>0</v>
      </c>
      <c r="BK154" s="164">
        <f t="shared" si="264"/>
        <v>0</v>
      </c>
      <c r="BL154" s="163">
        <f t="shared" si="265"/>
        <v>0</v>
      </c>
      <c r="BM154" s="160">
        <f t="shared" si="266"/>
        <v>0</v>
      </c>
      <c r="BN154" s="160">
        <f t="shared" si="267"/>
        <v>0</v>
      </c>
      <c r="BO154" s="159">
        <f t="shared" si="268"/>
        <v>0</v>
      </c>
      <c r="BP154" s="156"/>
      <c r="BQ154" s="156"/>
      <c r="BR154" s="159">
        <f t="shared" si="269"/>
        <v>0</v>
      </c>
      <c r="BS154" s="156"/>
      <c r="BT154" s="156"/>
      <c r="BU154" s="159">
        <f t="shared" si="270"/>
        <v>0</v>
      </c>
      <c r="BV154" s="160">
        <f t="shared" si="271"/>
        <v>0</v>
      </c>
      <c r="BW154" s="161">
        <f t="shared" si="272"/>
        <v>0</v>
      </c>
      <c r="BX154" s="162">
        <f t="shared" si="273"/>
        <v>0</v>
      </c>
      <c r="BY154" s="160">
        <f t="shared" si="274"/>
        <v>0</v>
      </c>
      <c r="BZ154" s="159">
        <f t="shared" si="275"/>
        <v>0</v>
      </c>
      <c r="CA154" s="156"/>
      <c r="CB154" s="156"/>
      <c r="CC154" s="156"/>
      <c r="CD154" s="159">
        <f t="shared" si="276"/>
        <v>0</v>
      </c>
      <c r="CE154" s="156"/>
      <c r="CF154" s="156"/>
      <c r="CG154" s="156"/>
      <c r="CH154" s="159">
        <f t="shared" si="277"/>
        <v>0</v>
      </c>
      <c r="CI154" s="160">
        <f t="shared" si="278"/>
        <v>0</v>
      </c>
      <c r="CJ154" s="164">
        <f t="shared" si="279"/>
        <v>0</v>
      </c>
      <c r="CK154" s="163">
        <f t="shared" si="280"/>
        <v>0</v>
      </c>
      <c r="CL154" s="163">
        <f t="shared" si="281"/>
        <v>0</v>
      </c>
      <c r="CM154" s="160">
        <f t="shared" si="282"/>
        <v>0</v>
      </c>
      <c r="CN154" s="160">
        <f t="shared" si="283"/>
        <v>0</v>
      </c>
      <c r="CO154" s="156"/>
      <c r="CP154" s="156"/>
      <c r="CQ154" s="159">
        <f t="shared" si="284"/>
        <v>0</v>
      </c>
      <c r="CR154" s="161">
        <f t="shared" si="285"/>
        <v>0</v>
      </c>
      <c r="CS154" s="162">
        <f t="shared" si="286"/>
        <v>0</v>
      </c>
      <c r="CT154" s="160">
        <f t="shared" si="287"/>
        <v>0</v>
      </c>
      <c r="CU154" s="160">
        <f t="shared" si="288"/>
        <v>0</v>
      </c>
      <c r="CV154" s="156"/>
      <c r="CW154" s="156"/>
      <c r="CX154" s="159">
        <f t="shared" si="289"/>
        <v>0</v>
      </c>
      <c r="CY154" s="161">
        <f t="shared" si="290"/>
        <v>0</v>
      </c>
      <c r="CZ154" s="162">
        <f t="shared" si="291"/>
        <v>0</v>
      </c>
      <c r="DA154" s="160">
        <f t="shared" si="292"/>
        <v>0</v>
      </c>
      <c r="DB154" s="160">
        <f t="shared" si="293"/>
        <v>0</v>
      </c>
      <c r="DC154" s="218">
        <f t="shared" si="215"/>
        <v>0</v>
      </c>
      <c r="DD154" s="160" t="str">
        <f t="shared" si="294"/>
        <v>دون المســـتوى</v>
      </c>
      <c r="DE154" s="165">
        <f t="shared" si="295"/>
        <v>14</v>
      </c>
      <c r="DF154" s="156"/>
      <c r="DG154" s="156"/>
      <c r="DH154" s="159">
        <f t="shared" si="296"/>
        <v>0</v>
      </c>
      <c r="DI154" s="156"/>
      <c r="DJ154" s="156"/>
      <c r="DK154" s="160">
        <f t="shared" si="297"/>
        <v>0</v>
      </c>
      <c r="DL154" s="163">
        <f t="shared" si="298"/>
        <v>0</v>
      </c>
      <c r="DM154" s="161">
        <f t="shared" si="299"/>
        <v>0</v>
      </c>
      <c r="DN154" s="162">
        <f t="shared" si="300"/>
        <v>0</v>
      </c>
      <c r="DO154" s="160">
        <f t="shared" si="301"/>
        <v>0</v>
      </c>
      <c r="DP154" s="160">
        <f t="shared" si="302"/>
        <v>0</v>
      </c>
      <c r="DQ154" s="156"/>
      <c r="DR154" s="156"/>
      <c r="DS154" s="157">
        <f t="shared" si="303"/>
        <v>0</v>
      </c>
      <c r="DT154" s="156"/>
      <c r="DU154" s="156"/>
      <c r="DV154" s="159">
        <f t="shared" si="304"/>
        <v>0</v>
      </c>
      <c r="DW154" s="160">
        <f t="shared" si="305"/>
        <v>0</v>
      </c>
      <c r="DX154" s="161">
        <f t="shared" si="306"/>
        <v>0</v>
      </c>
      <c r="DY154" s="162">
        <f t="shared" si="307"/>
        <v>0</v>
      </c>
      <c r="DZ154" s="160">
        <f t="shared" si="308"/>
        <v>0</v>
      </c>
      <c r="EA154" s="159">
        <f t="shared" si="309"/>
        <v>0</v>
      </c>
      <c r="EB154" s="135" t="str">
        <f t="shared" si="216"/>
        <v>/ لغة عربية</v>
      </c>
      <c r="EC154" s="135" t="str">
        <f t="shared" si="217"/>
        <v>/ لغة انجليزية</v>
      </c>
      <c r="ED154" s="135" t="str">
        <f t="shared" si="218"/>
        <v>/ دراسات إجتماعية</v>
      </c>
      <c r="EE154" s="135" t="str">
        <f t="shared" si="219"/>
        <v>/ رياضيات</v>
      </c>
      <c r="EF154" s="135" t="str">
        <f t="shared" si="220"/>
        <v>/ علوم</v>
      </c>
      <c r="EG154" s="135" t="str">
        <f t="shared" si="221"/>
        <v>/ تربية فنية</v>
      </c>
      <c r="EH154" s="135" t="str">
        <f t="shared" si="222"/>
        <v>/ حاسب آلى</v>
      </c>
      <c r="EI154" s="135" t="str">
        <f t="shared" si="310"/>
        <v>/ نشـــاط1</v>
      </c>
      <c r="EJ154" s="135" t="str">
        <f t="shared" si="311"/>
        <v>/ نشـــاط2</v>
      </c>
      <c r="EK154" s="135" t="str">
        <f t="shared" si="312"/>
        <v>/ مجموع كلى</v>
      </c>
      <c r="EL154" s="135" t="str">
        <f t="shared" si="223"/>
        <v>/ تربية دينية</v>
      </c>
      <c r="EM154" s="135" t="str">
        <f t="shared" si="313"/>
        <v>/ لغــة فرنسيــــة</v>
      </c>
      <c r="EN154" s="135" t="str">
        <f t="shared" si="224"/>
        <v>1</v>
      </c>
      <c r="EO154" s="135" t="str">
        <f t="shared" si="225"/>
        <v>1</v>
      </c>
      <c r="EP154" s="136" t="str">
        <f t="shared" si="226"/>
        <v>1</v>
      </c>
      <c r="EQ154" s="137" t="str">
        <f t="shared" si="227"/>
        <v>1</v>
      </c>
      <c r="ER154" s="136" t="str">
        <f t="shared" si="228"/>
        <v>1</v>
      </c>
      <c r="ES154" s="136" t="str">
        <f t="shared" si="229"/>
        <v>1</v>
      </c>
      <c r="ET154" s="150" t="str">
        <f t="shared" si="230"/>
        <v>1</v>
      </c>
      <c r="EU154" s="138" t="str">
        <f t="shared" si="314"/>
        <v>1</v>
      </c>
      <c r="EV154" s="147" t="str">
        <f t="shared" si="315"/>
        <v>1</v>
      </c>
      <c r="EW154" s="123" t="str">
        <f t="shared" si="316"/>
        <v>1</v>
      </c>
      <c r="EX154" s="124" t="str">
        <f t="shared" si="231"/>
        <v>1</v>
      </c>
      <c r="EY154" s="124" t="str">
        <f t="shared" si="317"/>
        <v>1</v>
      </c>
      <c r="EZ154" s="35">
        <f t="shared" si="318"/>
        <v>12</v>
      </c>
      <c r="FA154" s="36" t="str">
        <f t="shared" si="319"/>
        <v>/ لـه دور ثــان فى مــواد</v>
      </c>
      <c r="FB154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55" spans="1:259" ht="20.25" x14ac:dyDescent="0.3">
      <c r="A155" s="154" t="str">
        <f>+IF(B155="","",SUBTOTAL(3,B$10:B155))</f>
        <v/>
      </c>
      <c r="B155" s="186"/>
      <c r="C155" s="156"/>
      <c r="D155" s="156"/>
      <c r="E155" s="183"/>
      <c r="F155" s="183"/>
      <c r="G155" s="156"/>
      <c r="H155" s="156"/>
      <c r="I155" s="157">
        <f t="shared" si="232"/>
        <v>0</v>
      </c>
      <c r="J155" s="156"/>
      <c r="K155" s="158"/>
      <c r="L155" s="159">
        <f t="shared" si="233"/>
        <v>0</v>
      </c>
      <c r="M155" s="160">
        <f t="shared" si="234"/>
        <v>0</v>
      </c>
      <c r="N155" s="161">
        <f t="shared" si="235"/>
        <v>0</v>
      </c>
      <c r="O155" s="162">
        <f t="shared" si="236"/>
        <v>0</v>
      </c>
      <c r="P155" s="160">
        <f t="shared" si="237"/>
        <v>0</v>
      </c>
      <c r="Q155" s="159">
        <f t="shared" si="238"/>
        <v>0</v>
      </c>
      <c r="R155" s="156"/>
      <c r="S155" s="156"/>
      <c r="T155" s="157">
        <f t="shared" si="239"/>
        <v>0</v>
      </c>
      <c r="U155" s="156"/>
      <c r="V155" s="156"/>
      <c r="W155" s="159">
        <f t="shared" si="240"/>
        <v>0</v>
      </c>
      <c r="X155" s="160">
        <f t="shared" si="241"/>
        <v>0</v>
      </c>
      <c r="Y155" s="161">
        <f t="shared" si="242"/>
        <v>0</v>
      </c>
      <c r="Z155" s="162">
        <f t="shared" si="243"/>
        <v>0</v>
      </c>
      <c r="AA155" s="160">
        <f t="shared" si="244"/>
        <v>0</v>
      </c>
      <c r="AB155" s="159">
        <f t="shared" si="245"/>
        <v>0</v>
      </c>
      <c r="AC155" s="156"/>
      <c r="AD155" s="156"/>
      <c r="AE155" s="157">
        <f t="shared" si="246"/>
        <v>0</v>
      </c>
      <c r="AF155" s="156"/>
      <c r="AG155" s="156"/>
      <c r="AH155" s="159">
        <f t="shared" si="247"/>
        <v>0</v>
      </c>
      <c r="AI155" s="160">
        <f t="shared" si="248"/>
        <v>0</v>
      </c>
      <c r="AJ155" s="161">
        <f t="shared" si="249"/>
        <v>0</v>
      </c>
      <c r="AK155" s="162">
        <f t="shared" si="250"/>
        <v>0</v>
      </c>
      <c r="AL155" s="160">
        <f t="shared" si="251"/>
        <v>0</v>
      </c>
      <c r="AM155" s="159">
        <f t="shared" si="252"/>
        <v>0</v>
      </c>
      <c r="AN155" s="156"/>
      <c r="AO155" s="156"/>
      <c r="AP155" s="156"/>
      <c r="AQ155" s="159">
        <f t="shared" si="253"/>
        <v>0</v>
      </c>
      <c r="AR155" s="156"/>
      <c r="AS155" s="156"/>
      <c r="AT155" s="156"/>
      <c r="AU155" s="163">
        <f t="shared" si="254"/>
        <v>0</v>
      </c>
      <c r="AV155" s="160">
        <f t="shared" si="255"/>
        <v>0</v>
      </c>
      <c r="AW155" s="164">
        <f t="shared" si="256"/>
        <v>0</v>
      </c>
      <c r="AX155" s="163">
        <f t="shared" si="257"/>
        <v>0</v>
      </c>
      <c r="AY155" s="160">
        <f t="shared" si="258"/>
        <v>0</v>
      </c>
      <c r="AZ155" s="160">
        <f t="shared" si="259"/>
        <v>0</v>
      </c>
      <c r="BA155" s="159">
        <f t="shared" si="260"/>
        <v>0</v>
      </c>
      <c r="BB155" s="156"/>
      <c r="BC155" s="156"/>
      <c r="BD155" s="156"/>
      <c r="BE155" s="159">
        <f t="shared" si="261"/>
        <v>0</v>
      </c>
      <c r="BF155" s="156"/>
      <c r="BG155" s="156"/>
      <c r="BH155" s="156"/>
      <c r="BI155" s="160">
        <f t="shared" si="262"/>
        <v>0</v>
      </c>
      <c r="BJ155" s="159">
        <f t="shared" si="263"/>
        <v>0</v>
      </c>
      <c r="BK155" s="164">
        <f t="shared" si="264"/>
        <v>0</v>
      </c>
      <c r="BL155" s="163">
        <f t="shared" si="265"/>
        <v>0</v>
      </c>
      <c r="BM155" s="160">
        <f t="shared" si="266"/>
        <v>0</v>
      </c>
      <c r="BN155" s="160">
        <f t="shared" si="267"/>
        <v>0</v>
      </c>
      <c r="BO155" s="159">
        <f t="shared" si="268"/>
        <v>0</v>
      </c>
      <c r="BP155" s="156"/>
      <c r="BQ155" s="156"/>
      <c r="BR155" s="159">
        <f t="shared" si="269"/>
        <v>0</v>
      </c>
      <c r="BS155" s="156"/>
      <c r="BT155" s="156"/>
      <c r="BU155" s="159">
        <f t="shared" si="270"/>
        <v>0</v>
      </c>
      <c r="BV155" s="160">
        <f t="shared" si="271"/>
        <v>0</v>
      </c>
      <c r="BW155" s="161">
        <f t="shared" si="272"/>
        <v>0</v>
      </c>
      <c r="BX155" s="162">
        <f t="shared" si="273"/>
        <v>0</v>
      </c>
      <c r="BY155" s="160">
        <f t="shared" si="274"/>
        <v>0</v>
      </c>
      <c r="BZ155" s="159">
        <f t="shared" si="275"/>
        <v>0</v>
      </c>
      <c r="CA155" s="156"/>
      <c r="CB155" s="156"/>
      <c r="CC155" s="156"/>
      <c r="CD155" s="159">
        <f t="shared" si="276"/>
        <v>0</v>
      </c>
      <c r="CE155" s="156"/>
      <c r="CF155" s="156"/>
      <c r="CG155" s="156"/>
      <c r="CH155" s="159">
        <f t="shared" si="277"/>
        <v>0</v>
      </c>
      <c r="CI155" s="160">
        <f t="shared" si="278"/>
        <v>0</v>
      </c>
      <c r="CJ155" s="164">
        <f t="shared" si="279"/>
        <v>0</v>
      </c>
      <c r="CK155" s="163">
        <f t="shared" si="280"/>
        <v>0</v>
      </c>
      <c r="CL155" s="163">
        <f t="shared" si="281"/>
        <v>0</v>
      </c>
      <c r="CM155" s="160">
        <f t="shared" si="282"/>
        <v>0</v>
      </c>
      <c r="CN155" s="160">
        <f t="shared" si="283"/>
        <v>0</v>
      </c>
      <c r="CO155" s="156"/>
      <c r="CP155" s="156"/>
      <c r="CQ155" s="159">
        <f t="shared" si="284"/>
        <v>0</v>
      </c>
      <c r="CR155" s="161">
        <f t="shared" si="285"/>
        <v>0</v>
      </c>
      <c r="CS155" s="162">
        <f t="shared" si="286"/>
        <v>0</v>
      </c>
      <c r="CT155" s="160">
        <f t="shared" si="287"/>
        <v>0</v>
      </c>
      <c r="CU155" s="160">
        <f t="shared" si="288"/>
        <v>0</v>
      </c>
      <c r="CV155" s="156"/>
      <c r="CW155" s="156"/>
      <c r="CX155" s="159">
        <f t="shared" si="289"/>
        <v>0</v>
      </c>
      <c r="CY155" s="161">
        <f t="shared" si="290"/>
        <v>0</v>
      </c>
      <c r="CZ155" s="162">
        <f t="shared" si="291"/>
        <v>0</v>
      </c>
      <c r="DA155" s="160">
        <f t="shared" si="292"/>
        <v>0</v>
      </c>
      <c r="DB155" s="160">
        <f t="shared" si="293"/>
        <v>0</v>
      </c>
      <c r="DC155" s="218">
        <f t="shared" si="215"/>
        <v>0</v>
      </c>
      <c r="DD155" s="160" t="str">
        <f t="shared" si="294"/>
        <v>دون المســـتوى</v>
      </c>
      <c r="DE155" s="165">
        <f t="shared" si="295"/>
        <v>14</v>
      </c>
      <c r="DF155" s="156"/>
      <c r="DG155" s="156"/>
      <c r="DH155" s="159">
        <f t="shared" si="296"/>
        <v>0</v>
      </c>
      <c r="DI155" s="156"/>
      <c r="DJ155" s="156"/>
      <c r="DK155" s="160">
        <f t="shared" si="297"/>
        <v>0</v>
      </c>
      <c r="DL155" s="163">
        <f t="shared" si="298"/>
        <v>0</v>
      </c>
      <c r="DM155" s="161">
        <f t="shared" si="299"/>
        <v>0</v>
      </c>
      <c r="DN155" s="162">
        <f t="shared" si="300"/>
        <v>0</v>
      </c>
      <c r="DO155" s="160">
        <f t="shared" si="301"/>
        <v>0</v>
      </c>
      <c r="DP155" s="160">
        <f t="shared" si="302"/>
        <v>0</v>
      </c>
      <c r="DQ155" s="156"/>
      <c r="DR155" s="156"/>
      <c r="DS155" s="157">
        <f t="shared" si="303"/>
        <v>0</v>
      </c>
      <c r="DT155" s="156"/>
      <c r="DU155" s="156"/>
      <c r="DV155" s="159">
        <f t="shared" si="304"/>
        <v>0</v>
      </c>
      <c r="DW155" s="160">
        <f t="shared" si="305"/>
        <v>0</v>
      </c>
      <c r="DX155" s="161">
        <f t="shared" si="306"/>
        <v>0</v>
      </c>
      <c r="DY155" s="162">
        <f t="shared" si="307"/>
        <v>0</v>
      </c>
      <c r="DZ155" s="160">
        <f t="shared" si="308"/>
        <v>0</v>
      </c>
      <c r="EA155" s="159">
        <f t="shared" si="309"/>
        <v>0</v>
      </c>
      <c r="EB155" s="135" t="str">
        <f t="shared" si="216"/>
        <v>/ لغة عربية</v>
      </c>
      <c r="EC155" s="135" t="str">
        <f t="shared" si="217"/>
        <v>/ لغة انجليزية</v>
      </c>
      <c r="ED155" s="135" t="str">
        <f t="shared" si="218"/>
        <v>/ دراسات إجتماعية</v>
      </c>
      <c r="EE155" s="135" t="str">
        <f t="shared" si="219"/>
        <v>/ رياضيات</v>
      </c>
      <c r="EF155" s="135" t="str">
        <f t="shared" si="220"/>
        <v>/ علوم</v>
      </c>
      <c r="EG155" s="135" t="str">
        <f t="shared" si="221"/>
        <v>/ تربية فنية</v>
      </c>
      <c r="EH155" s="135" t="str">
        <f t="shared" si="222"/>
        <v>/ حاسب آلى</v>
      </c>
      <c r="EI155" s="135" t="str">
        <f t="shared" si="310"/>
        <v>/ نشـــاط1</v>
      </c>
      <c r="EJ155" s="135" t="str">
        <f t="shared" si="311"/>
        <v>/ نشـــاط2</v>
      </c>
      <c r="EK155" s="135" t="str">
        <f t="shared" si="312"/>
        <v>/ مجموع كلى</v>
      </c>
      <c r="EL155" s="135" t="str">
        <f t="shared" si="223"/>
        <v>/ تربية دينية</v>
      </c>
      <c r="EM155" s="135" t="str">
        <f t="shared" si="313"/>
        <v>/ لغــة فرنسيــــة</v>
      </c>
      <c r="EN155" s="135" t="str">
        <f t="shared" si="224"/>
        <v>1</v>
      </c>
      <c r="EO155" s="135" t="str">
        <f t="shared" si="225"/>
        <v>1</v>
      </c>
      <c r="EP155" s="136" t="str">
        <f t="shared" si="226"/>
        <v>1</v>
      </c>
      <c r="EQ155" s="137" t="str">
        <f t="shared" si="227"/>
        <v>1</v>
      </c>
      <c r="ER155" s="136" t="str">
        <f t="shared" si="228"/>
        <v>1</v>
      </c>
      <c r="ES155" s="136" t="str">
        <f t="shared" si="229"/>
        <v>1</v>
      </c>
      <c r="ET155" s="150" t="str">
        <f t="shared" si="230"/>
        <v>1</v>
      </c>
      <c r="EU155" s="138" t="str">
        <f t="shared" si="314"/>
        <v>1</v>
      </c>
      <c r="EV155" s="147" t="str">
        <f t="shared" si="315"/>
        <v>1</v>
      </c>
      <c r="EW155" s="123" t="str">
        <f t="shared" si="316"/>
        <v>1</v>
      </c>
      <c r="EX155" s="124" t="str">
        <f t="shared" si="231"/>
        <v>1</v>
      </c>
      <c r="EY155" s="124" t="str">
        <f t="shared" si="317"/>
        <v>1</v>
      </c>
      <c r="EZ155" s="35">
        <f t="shared" si="318"/>
        <v>12</v>
      </c>
      <c r="FA155" s="36" t="str">
        <f t="shared" si="319"/>
        <v>/ لـه دور ثــان فى مــواد</v>
      </c>
      <c r="FB155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56" spans="1:259" ht="20.25" x14ac:dyDescent="0.3">
      <c r="A156" s="154" t="str">
        <f>+IF(B156="","",SUBTOTAL(3,B$10:B156))</f>
        <v/>
      </c>
      <c r="B156" s="186"/>
      <c r="C156" s="156"/>
      <c r="D156" s="156"/>
      <c r="E156" s="183"/>
      <c r="F156" s="183"/>
      <c r="G156" s="156"/>
      <c r="H156" s="156"/>
      <c r="I156" s="157">
        <f t="shared" si="232"/>
        <v>0</v>
      </c>
      <c r="J156" s="156"/>
      <c r="K156" s="158"/>
      <c r="L156" s="159">
        <f t="shared" si="233"/>
        <v>0</v>
      </c>
      <c r="M156" s="160">
        <f t="shared" si="234"/>
        <v>0</v>
      </c>
      <c r="N156" s="161">
        <f t="shared" si="235"/>
        <v>0</v>
      </c>
      <c r="O156" s="162">
        <f t="shared" si="236"/>
        <v>0</v>
      </c>
      <c r="P156" s="160">
        <f t="shared" si="237"/>
        <v>0</v>
      </c>
      <c r="Q156" s="159">
        <f t="shared" si="238"/>
        <v>0</v>
      </c>
      <c r="R156" s="156"/>
      <c r="S156" s="156"/>
      <c r="T156" s="157">
        <f t="shared" si="239"/>
        <v>0</v>
      </c>
      <c r="U156" s="156"/>
      <c r="V156" s="156"/>
      <c r="W156" s="159">
        <f t="shared" si="240"/>
        <v>0</v>
      </c>
      <c r="X156" s="160">
        <f t="shared" si="241"/>
        <v>0</v>
      </c>
      <c r="Y156" s="161">
        <f t="shared" si="242"/>
        <v>0</v>
      </c>
      <c r="Z156" s="162">
        <f t="shared" si="243"/>
        <v>0</v>
      </c>
      <c r="AA156" s="160">
        <f t="shared" si="244"/>
        <v>0</v>
      </c>
      <c r="AB156" s="159">
        <f t="shared" si="245"/>
        <v>0</v>
      </c>
      <c r="AC156" s="156"/>
      <c r="AD156" s="156"/>
      <c r="AE156" s="157">
        <f t="shared" si="246"/>
        <v>0</v>
      </c>
      <c r="AF156" s="156"/>
      <c r="AG156" s="156"/>
      <c r="AH156" s="159">
        <f t="shared" si="247"/>
        <v>0</v>
      </c>
      <c r="AI156" s="160">
        <f t="shared" si="248"/>
        <v>0</v>
      </c>
      <c r="AJ156" s="161">
        <f t="shared" si="249"/>
        <v>0</v>
      </c>
      <c r="AK156" s="162">
        <f t="shared" si="250"/>
        <v>0</v>
      </c>
      <c r="AL156" s="160">
        <f t="shared" si="251"/>
        <v>0</v>
      </c>
      <c r="AM156" s="159">
        <f t="shared" si="252"/>
        <v>0</v>
      </c>
      <c r="AN156" s="156"/>
      <c r="AO156" s="156"/>
      <c r="AP156" s="156"/>
      <c r="AQ156" s="159">
        <f t="shared" si="253"/>
        <v>0</v>
      </c>
      <c r="AR156" s="156"/>
      <c r="AS156" s="156"/>
      <c r="AT156" s="156"/>
      <c r="AU156" s="163">
        <f t="shared" si="254"/>
        <v>0</v>
      </c>
      <c r="AV156" s="160">
        <f t="shared" si="255"/>
        <v>0</v>
      </c>
      <c r="AW156" s="164">
        <f t="shared" si="256"/>
        <v>0</v>
      </c>
      <c r="AX156" s="163">
        <f t="shared" si="257"/>
        <v>0</v>
      </c>
      <c r="AY156" s="160">
        <f t="shared" si="258"/>
        <v>0</v>
      </c>
      <c r="AZ156" s="160">
        <f t="shared" si="259"/>
        <v>0</v>
      </c>
      <c r="BA156" s="159">
        <f t="shared" si="260"/>
        <v>0</v>
      </c>
      <c r="BB156" s="156"/>
      <c r="BC156" s="156"/>
      <c r="BD156" s="156"/>
      <c r="BE156" s="159">
        <f t="shared" si="261"/>
        <v>0</v>
      </c>
      <c r="BF156" s="156"/>
      <c r="BG156" s="156"/>
      <c r="BH156" s="156"/>
      <c r="BI156" s="160">
        <f t="shared" si="262"/>
        <v>0</v>
      </c>
      <c r="BJ156" s="159">
        <f t="shared" si="263"/>
        <v>0</v>
      </c>
      <c r="BK156" s="164">
        <f t="shared" si="264"/>
        <v>0</v>
      </c>
      <c r="BL156" s="163">
        <f t="shared" si="265"/>
        <v>0</v>
      </c>
      <c r="BM156" s="160">
        <f t="shared" si="266"/>
        <v>0</v>
      </c>
      <c r="BN156" s="160">
        <f t="shared" si="267"/>
        <v>0</v>
      </c>
      <c r="BO156" s="159">
        <f t="shared" si="268"/>
        <v>0</v>
      </c>
      <c r="BP156" s="156"/>
      <c r="BQ156" s="156"/>
      <c r="BR156" s="159">
        <f t="shared" si="269"/>
        <v>0</v>
      </c>
      <c r="BS156" s="156"/>
      <c r="BT156" s="156"/>
      <c r="BU156" s="159">
        <f t="shared" si="270"/>
        <v>0</v>
      </c>
      <c r="BV156" s="160">
        <f t="shared" si="271"/>
        <v>0</v>
      </c>
      <c r="BW156" s="161">
        <f t="shared" si="272"/>
        <v>0</v>
      </c>
      <c r="BX156" s="162">
        <f t="shared" si="273"/>
        <v>0</v>
      </c>
      <c r="BY156" s="160">
        <f t="shared" si="274"/>
        <v>0</v>
      </c>
      <c r="BZ156" s="159">
        <f t="shared" si="275"/>
        <v>0</v>
      </c>
      <c r="CA156" s="156"/>
      <c r="CB156" s="156"/>
      <c r="CC156" s="156"/>
      <c r="CD156" s="159">
        <f t="shared" si="276"/>
        <v>0</v>
      </c>
      <c r="CE156" s="156"/>
      <c r="CF156" s="156"/>
      <c r="CG156" s="156"/>
      <c r="CH156" s="159">
        <f t="shared" si="277"/>
        <v>0</v>
      </c>
      <c r="CI156" s="160">
        <f t="shared" si="278"/>
        <v>0</v>
      </c>
      <c r="CJ156" s="164">
        <f t="shared" si="279"/>
        <v>0</v>
      </c>
      <c r="CK156" s="163">
        <f t="shared" si="280"/>
        <v>0</v>
      </c>
      <c r="CL156" s="163">
        <f t="shared" si="281"/>
        <v>0</v>
      </c>
      <c r="CM156" s="160">
        <f t="shared" si="282"/>
        <v>0</v>
      </c>
      <c r="CN156" s="160">
        <f t="shared" si="283"/>
        <v>0</v>
      </c>
      <c r="CO156" s="156"/>
      <c r="CP156" s="156"/>
      <c r="CQ156" s="159">
        <f t="shared" si="284"/>
        <v>0</v>
      </c>
      <c r="CR156" s="161">
        <f t="shared" si="285"/>
        <v>0</v>
      </c>
      <c r="CS156" s="162">
        <f t="shared" si="286"/>
        <v>0</v>
      </c>
      <c r="CT156" s="160">
        <f t="shared" si="287"/>
        <v>0</v>
      </c>
      <c r="CU156" s="160">
        <f t="shared" si="288"/>
        <v>0</v>
      </c>
      <c r="CV156" s="156"/>
      <c r="CW156" s="156"/>
      <c r="CX156" s="159">
        <f t="shared" si="289"/>
        <v>0</v>
      </c>
      <c r="CY156" s="161">
        <f t="shared" si="290"/>
        <v>0</v>
      </c>
      <c r="CZ156" s="162">
        <f t="shared" si="291"/>
        <v>0</v>
      </c>
      <c r="DA156" s="160">
        <f t="shared" si="292"/>
        <v>0</v>
      </c>
      <c r="DB156" s="160">
        <f t="shared" si="293"/>
        <v>0</v>
      </c>
      <c r="DC156" s="218">
        <f t="shared" si="215"/>
        <v>0</v>
      </c>
      <c r="DD156" s="160" t="str">
        <f t="shared" si="294"/>
        <v>دون المســـتوى</v>
      </c>
      <c r="DE156" s="165">
        <f t="shared" si="295"/>
        <v>14</v>
      </c>
      <c r="DF156" s="156"/>
      <c r="DG156" s="156"/>
      <c r="DH156" s="159">
        <f t="shared" si="296"/>
        <v>0</v>
      </c>
      <c r="DI156" s="156"/>
      <c r="DJ156" s="156"/>
      <c r="DK156" s="160">
        <f t="shared" si="297"/>
        <v>0</v>
      </c>
      <c r="DL156" s="163">
        <f t="shared" si="298"/>
        <v>0</v>
      </c>
      <c r="DM156" s="161">
        <f t="shared" si="299"/>
        <v>0</v>
      </c>
      <c r="DN156" s="162">
        <f t="shared" si="300"/>
        <v>0</v>
      </c>
      <c r="DO156" s="160">
        <f t="shared" si="301"/>
        <v>0</v>
      </c>
      <c r="DP156" s="160">
        <f t="shared" si="302"/>
        <v>0</v>
      </c>
      <c r="DQ156" s="156"/>
      <c r="DR156" s="156"/>
      <c r="DS156" s="157">
        <f t="shared" si="303"/>
        <v>0</v>
      </c>
      <c r="DT156" s="156"/>
      <c r="DU156" s="156"/>
      <c r="DV156" s="159">
        <f t="shared" si="304"/>
        <v>0</v>
      </c>
      <c r="DW156" s="160">
        <f t="shared" si="305"/>
        <v>0</v>
      </c>
      <c r="DX156" s="161">
        <f t="shared" si="306"/>
        <v>0</v>
      </c>
      <c r="DY156" s="162">
        <f t="shared" si="307"/>
        <v>0</v>
      </c>
      <c r="DZ156" s="160">
        <f t="shared" si="308"/>
        <v>0</v>
      </c>
      <c r="EA156" s="159">
        <f t="shared" si="309"/>
        <v>0</v>
      </c>
      <c r="EB156" s="135" t="str">
        <f t="shared" si="216"/>
        <v>/ لغة عربية</v>
      </c>
      <c r="EC156" s="135" t="str">
        <f t="shared" si="217"/>
        <v>/ لغة انجليزية</v>
      </c>
      <c r="ED156" s="135" t="str">
        <f t="shared" si="218"/>
        <v>/ دراسات إجتماعية</v>
      </c>
      <c r="EE156" s="135" t="str">
        <f t="shared" si="219"/>
        <v>/ رياضيات</v>
      </c>
      <c r="EF156" s="135" t="str">
        <f t="shared" si="220"/>
        <v>/ علوم</v>
      </c>
      <c r="EG156" s="135" t="str">
        <f t="shared" si="221"/>
        <v>/ تربية فنية</v>
      </c>
      <c r="EH156" s="135" t="str">
        <f t="shared" si="222"/>
        <v>/ حاسب آلى</v>
      </c>
      <c r="EI156" s="135" t="str">
        <f t="shared" si="310"/>
        <v>/ نشـــاط1</v>
      </c>
      <c r="EJ156" s="135" t="str">
        <f t="shared" si="311"/>
        <v>/ نشـــاط2</v>
      </c>
      <c r="EK156" s="135" t="str">
        <f t="shared" si="312"/>
        <v>/ مجموع كلى</v>
      </c>
      <c r="EL156" s="135" t="str">
        <f t="shared" si="223"/>
        <v>/ تربية دينية</v>
      </c>
      <c r="EM156" s="135" t="str">
        <f t="shared" si="313"/>
        <v>/ لغــة فرنسيــــة</v>
      </c>
      <c r="EN156" s="135" t="str">
        <f t="shared" si="224"/>
        <v>1</v>
      </c>
      <c r="EO156" s="135" t="str">
        <f t="shared" si="225"/>
        <v>1</v>
      </c>
      <c r="EP156" s="136" t="str">
        <f t="shared" si="226"/>
        <v>1</v>
      </c>
      <c r="EQ156" s="137" t="str">
        <f t="shared" si="227"/>
        <v>1</v>
      </c>
      <c r="ER156" s="136" t="str">
        <f t="shared" si="228"/>
        <v>1</v>
      </c>
      <c r="ES156" s="136" t="str">
        <f t="shared" si="229"/>
        <v>1</v>
      </c>
      <c r="ET156" s="150" t="str">
        <f t="shared" si="230"/>
        <v>1</v>
      </c>
      <c r="EU156" s="138" t="str">
        <f t="shared" si="314"/>
        <v>1</v>
      </c>
      <c r="EV156" s="147" t="str">
        <f t="shared" si="315"/>
        <v>1</v>
      </c>
      <c r="EW156" s="123" t="str">
        <f t="shared" si="316"/>
        <v>1</v>
      </c>
      <c r="EX156" s="124" t="str">
        <f t="shared" si="231"/>
        <v>1</v>
      </c>
      <c r="EY156" s="124" t="str">
        <f t="shared" si="317"/>
        <v>1</v>
      </c>
      <c r="EZ156" s="35">
        <f t="shared" si="318"/>
        <v>12</v>
      </c>
      <c r="FA156" s="36" t="str">
        <f t="shared" si="319"/>
        <v>/ لـه دور ثــان فى مــواد</v>
      </c>
      <c r="FB156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57" spans="1:259" ht="20.25" x14ac:dyDescent="0.3">
      <c r="A157" s="154" t="str">
        <f>+IF(B157="","",SUBTOTAL(3,B$10:B157))</f>
        <v/>
      </c>
      <c r="B157" s="186"/>
      <c r="C157" s="156"/>
      <c r="D157" s="156"/>
      <c r="E157" s="183"/>
      <c r="F157" s="183"/>
      <c r="G157" s="156"/>
      <c r="H157" s="156"/>
      <c r="I157" s="157">
        <f t="shared" si="232"/>
        <v>0</v>
      </c>
      <c r="J157" s="156"/>
      <c r="K157" s="158"/>
      <c r="L157" s="159">
        <f t="shared" si="233"/>
        <v>0</v>
      </c>
      <c r="M157" s="160">
        <f t="shared" si="234"/>
        <v>0</v>
      </c>
      <c r="N157" s="161">
        <f t="shared" si="235"/>
        <v>0</v>
      </c>
      <c r="O157" s="162">
        <f t="shared" si="236"/>
        <v>0</v>
      </c>
      <c r="P157" s="160">
        <f t="shared" si="237"/>
        <v>0</v>
      </c>
      <c r="Q157" s="159">
        <f t="shared" si="238"/>
        <v>0</v>
      </c>
      <c r="R157" s="156"/>
      <c r="S157" s="156"/>
      <c r="T157" s="157">
        <f t="shared" si="239"/>
        <v>0</v>
      </c>
      <c r="U157" s="156"/>
      <c r="V157" s="156"/>
      <c r="W157" s="159">
        <f t="shared" si="240"/>
        <v>0</v>
      </c>
      <c r="X157" s="160">
        <f t="shared" si="241"/>
        <v>0</v>
      </c>
      <c r="Y157" s="161">
        <f t="shared" si="242"/>
        <v>0</v>
      </c>
      <c r="Z157" s="162">
        <f t="shared" si="243"/>
        <v>0</v>
      </c>
      <c r="AA157" s="160">
        <f t="shared" si="244"/>
        <v>0</v>
      </c>
      <c r="AB157" s="159">
        <f t="shared" si="245"/>
        <v>0</v>
      </c>
      <c r="AC157" s="156"/>
      <c r="AD157" s="156"/>
      <c r="AE157" s="157">
        <f t="shared" si="246"/>
        <v>0</v>
      </c>
      <c r="AF157" s="156"/>
      <c r="AG157" s="156"/>
      <c r="AH157" s="159">
        <f t="shared" si="247"/>
        <v>0</v>
      </c>
      <c r="AI157" s="160">
        <f t="shared" si="248"/>
        <v>0</v>
      </c>
      <c r="AJ157" s="161">
        <f t="shared" si="249"/>
        <v>0</v>
      </c>
      <c r="AK157" s="162">
        <f t="shared" si="250"/>
        <v>0</v>
      </c>
      <c r="AL157" s="160">
        <f t="shared" si="251"/>
        <v>0</v>
      </c>
      <c r="AM157" s="159">
        <f t="shared" si="252"/>
        <v>0</v>
      </c>
      <c r="AN157" s="156"/>
      <c r="AO157" s="156"/>
      <c r="AP157" s="156"/>
      <c r="AQ157" s="159">
        <f t="shared" si="253"/>
        <v>0</v>
      </c>
      <c r="AR157" s="156"/>
      <c r="AS157" s="156"/>
      <c r="AT157" s="156"/>
      <c r="AU157" s="163">
        <f t="shared" si="254"/>
        <v>0</v>
      </c>
      <c r="AV157" s="160">
        <f t="shared" si="255"/>
        <v>0</v>
      </c>
      <c r="AW157" s="164">
        <f t="shared" si="256"/>
        <v>0</v>
      </c>
      <c r="AX157" s="163">
        <f t="shared" si="257"/>
        <v>0</v>
      </c>
      <c r="AY157" s="160">
        <f t="shared" si="258"/>
        <v>0</v>
      </c>
      <c r="AZ157" s="160">
        <f t="shared" si="259"/>
        <v>0</v>
      </c>
      <c r="BA157" s="159">
        <f t="shared" si="260"/>
        <v>0</v>
      </c>
      <c r="BB157" s="156"/>
      <c r="BC157" s="156"/>
      <c r="BD157" s="156"/>
      <c r="BE157" s="159">
        <f t="shared" si="261"/>
        <v>0</v>
      </c>
      <c r="BF157" s="156"/>
      <c r="BG157" s="156"/>
      <c r="BH157" s="156"/>
      <c r="BI157" s="160">
        <f t="shared" si="262"/>
        <v>0</v>
      </c>
      <c r="BJ157" s="159">
        <f t="shared" si="263"/>
        <v>0</v>
      </c>
      <c r="BK157" s="164">
        <f t="shared" si="264"/>
        <v>0</v>
      </c>
      <c r="BL157" s="163">
        <f t="shared" si="265"/>
        <v>0</v>
      </c>
      <c r="BM157" s="160">
        <f t="shared" si="266"/>
        <v>0</v>
      </c>
      <c r="BN157" s="160">
        <f t="shared" si="267"/>
        <v>0</v>
      </c>
      <c r="BO157" s="159">
        <f t="shared" si="268"/>
        <v>0</v>
      </c>
      <c r="BP157" s="156"/>
      <c r="BQ157" s="156"/>
      <c r="BR157" s="159">
        <f t="shared" si="269"/>
        <v>0</v>
      </c>
      <c r="BS157" s="156"/>
      <c r="BT157" s="156"/>
      <c r="BU157" s="159">
        <f t="shared" si="270"/>
        <v>0</v>
      </c>
      <c r="BV157" s="160">
        <f t="shared" si="271"/>
        <v>0</v>
      </c>
      <c r="BW157" s="161">
        <f t="shared" si="272"/>
        <v>0</v>
      </c>
      <c r="BX157" s="162">
        <f t="shared" si="273"/>
        <v>0</v>
      </c>
      <c r="BY157" s="160">
        <f t="shared" si="274"/>
        <v>0</v>
      </c>
      <c r="BZ157" s="159">
        <f t="shared" si="275"/>
        <v>0</v>
      </c>
      <c r="CA157" s="156"/>
      <c r="CB157" s="156"/>
      <c r="CC157" s="156"/>
      <c r="CD157" s="159">
        <f t="shared" si="276"/>
        <v>0</v>
      </c>
      <c r="CE157" s="156"/>
      <c r="CF157" s="156"/>
      <c r="CG157" s="156"/>
      <c r="CH157" s="159">
        <f t="shared" si="277"/>
        <v>0</v>
      </c>
      <c r="CI157" s="160">
        <f t="shared" si="278"/>
        <v>0</v>
      </c>
      <c r="CJ157" s="164">
        <f t="shared" si="279"/>
        <v>0</v>
      </c>
      <c r="CK157" s="163">
        <f t="shared" si="280"/>
        <v>0</v>
      </c>
      <c r="CL157" s="163">
        <f t="shared" si="281"/>
        <v>0</v>
      </c>
      <c r="CM157" s="160">
        <f t="shared" si="282"/>
        <v>0</v>
      </c>
      <c r="CN157" s="160">
        <f t="shared" si="283"/>
        <v>0</v>
      </c>
      <c r="CO157" s="156"/>
      <c r="CP157" s="156"/>
      <c r="CQ157" s="159">
        <f t="shared" si="284"/>
        <v>0</v>
      </c>
      <c r="CR157" s="161">
        <f t="shared" si="285"/>
        <v>0</v>
      </c>
      <c r="CS157" s="162">
        <f t="shared" si="286"/>
        <v>0</v>
      </c>
      <c r="CT157" s="160">
        <f t="shared" si="287"/>
        <v>0</v>
      </c>
      <c r="CU157" s="160">
        <f t="shared" si="288"/>
        <v>0</v>
      </c>
      <c r="CV157" s="156"/>
      <c r="CW157" s="156"/>
      <c r="CX157" s="159">
        <f t="shared" si="289"/>
        <v>0</v>
      </c>
      <c r="CY157" s="161">
        <f t="shared" si="290"/>
        <v>0</v>
      </c>
      <c r="CZ157" s="162">
        <f t="shared" si="291"/>
        <v>0</v>
      </c>
      <c r="DA157" s="160">
        <f t="shared" si="292"/>
        <v>0</v>
      </c>
      <c r="DB157" s="160">
        <f t="shared" si="293"/>
        <v>0</v>
      </c>
      <c r="DC157" s="218">
        <f t="shared" si="215"/>
        <v>0</v>
      </c>
      <c r="DD157" s="160" t="str">
        <f t="shared" si="294"/>
        <v>دون المســـتوى</v>
      </c>
      <c r="DE157" s="165">
        <f t="shared" si="295"/>
        <v>14</v>
      </c>
      <c r="DF157" s="156"/>
      <c r="DG157" s="156"/>
      <c r="DH157" s="159">
        <f t="shared" si="296"/>
        <v>0</v>
      </c>
      <c r="DI157" s="156"/>
      <c r="DJ157" s="156"/>
      <c r="DK157" s="160">
        <f t="shared" si="297"/>
        <v>0</v>
      </c>
      <c r="DL157" s="163">
        <f t="shared" si="298"/>
        <v>0</v>
      </c>
      <c r="DM157" s="161">
        <f t="shared" si="299"/>
        <v>0</v>
      </c>
      <c r="DN157" s="162">
        <f t="shared" si="300"/>
        <v>0</v>
      </c>
      <c r="DO157" s="160">
        <f t="shared" si="301"/>
        <v>0</v>
      </c>
      <c r="DP157" s="160">
        <f t="shared" si="302"/>
        <v>0</v>
      </c>
      <c r="DQ157" s="156"/>
      <c r="DR157" s="156"/>
      <c r="DS157" s="157">
        <f t="shared" si="303"/>
        <v>0</v>
      </c>
      <c r="DT157" s="156"/>
      <c r="DU157" s="156"/>
      <c r="DV157" s="159">
        <f t="shared" si="304"/>
        <v>0</v>
      </c>
      <c r="DW157" s="160">
        <f t="shared" si="305"/>
        <v>0</v>
      </c>
      <c r="DX157" s="161">
        <f t="shared" si="306"/>
        <v>0</v>
      </c>
      <c r="DY157" s="162">
        <f t="shared" si="307"/>
        <v>0</v>
      </c>
      <c r="DZ157" s="160">
        <f t="shared" si="308"/>
        <v>0</v>
      </c>
      <c r="EA157" s="159">
        <f t="shared" si="309"/>
        <v>0</v>
      </c>
      <c r="EB157" s="135" t="str">
        <f t="shared" si="216"/>
        <v>/ لغة عربية</v>
      </c>
      <c r="EC157" s="135" t="str">
        <f t="shared" si="217"/>
        <v>/ لغة انجليزية</v>
      </c>
      <c r="ED157" s="135" t="str">
        <f t="shared" si="218"/>
        <v>/ دراسات إجتماعية</v>
      </c>
      <c r="EE157" s="135" t="str">
        <f t="shared" si="219"/>
        <v>/ رياضيات</v>
      </c>
      <c r="EF157" s="135" t="str">
        <f t="shared" si="220"/>
        <v>/ علوم</v>
      </c>
      <c r="EG157" s="135" t="str">
        <f t="shared" si="221"/>
        <v>/ تربية فنية</v>
      </c>
      <c r="EH157" s="135" t="str">
        <f t="shared" si="222"/>
        <v>/ حاسب آلى</v>
      </c>
      <c r="EI157" s="135" t="str">
        <f t="shared" si="310"/>
        <v>/ نشـــاط1</v>
      </c>
      <c r="EJ157" s="135" t="str">
        <f t="shared" si="311"/>
        <v>/ نشـــاط2</v>
      </c>
      <c r="EK157" s="135" t="str">
        <f t="shared" si="312"/>
        <v>/ مجموع كلى</v>
      </c>
      <c r="EL157" s="135" t="str">
        <f t="shared" si="223"/>
        <v>/ تربية دينية</v>
      </c>
      <c r="EM157" s="135" t="str">
        <f t="shared" si="313"/>
        <v>/ لغــة فرنسيــــة</v>
      </c>
      <c r="EN157" s="135" t="str">
        <f t="shared" si="224"/>
        <v>1</v>
      </c>
      <c r="EO157" s="135" t="str">
        <f t="shared" si="225"/>
        <v>1</v>
      </c>
      <c r="EP157" s="136" t="str">
        <f t="shared" si="226"/>
        <v>1</v>
      </c>
      <c r="EQ157" s="137" t="str">
        <f t="shared" si="227"/>
        <v>1</v>
      </c>
      <c r="ER157" s="136" t="str">
        <f t="shared" si="228"/>
        <v>1</v>
      </c>
      <c r="ES157" s="136" t="str">
        <f t="shared" si="229"/>
        <v>1</v>
      </c>
      <c r="ET157" s="150" t="str">
        <f t="shared" si="230"/>
        <v>1</v>
      </c>
      <c r="EU157" s="138" t="str">
        <f t="shared" si="314"/>
        <v>1</v>
      </c>
      <c r="EV157" s="147" t="str">
        <f t="shared" si="315"/>
        <v>1</v>
      </c>
      <c r="EW157" s="123" t="str">
        <f t="shared" si="316"/>
        <v>1</v>
      </c>
      <c r="EX157" s="124" t="str">
        <f t="shared" si="231"/>
        <v>1</v>
      </c>
      <c r="EY157" s="124" t="str">
        <f t="shared" si="317"/>
        <v>1</v>
      </c>
      <c r="EZ157" s="35">
        <f t="shared" si="318"/>
        <v>12</v>
      </c>
      <c r="FA157" s="36" t="str">
        <f t="shared" si="319"/>
        <v>/ لـه دور ثــان فى مــواد</v>
      </c>
      <c r="FB157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58" spans="1:259" ht="20.25" x14ac:dyDescent="0.3">
      <c r="A158" s="154" t="str">
        <f>+IF(B158="","",SUBTOTAL(3,B$10:B158))</f>
        <v/>
      </c>
      <c r="B158" s="186"/>
      <c r="C158" s="156"/>
      <c r="D158" s="156"/>
      <c r="E158" s="183"/>
      <c r="F158" s="183"/>
      <c r="G158" s="156"/>
      <c r="H158" s="156"/>
      <c r="I158" s="157">
        <f t="shared" si="232"/>
        <v>0</v>
      </c>
      <c r="J158" s="156"/>
      <c r="K158" s="158"/>
      <c r="L158" s="159">
        <f t="shared" si="233"/>
        <v>0</v>
      </c>
      <c r="M158" s="160">
        <f t="shared" si="234"/>
        <v>0</v>
      </c>
      <c r="N158" s="161">
        <f t="shared" si="235"/>
        <v>0</v>
      </c>
      <c r="O158" s="162">
        <f t="shared" si="236"/>
        <v>0</v>
      </c>
      <c r="P158" s="160">
        <f t="shared" si="237"/>
        <v>0</v>
      </c>
      <c r="Q158" s="159">
        <f t="shared" si="238"/>
        <v>0</v>
      </c>
      <c r="R158" s="156"/>
      <c r="S158" s="156"/>
      <c r="T158" s="157">
        <f t="shared" si="239"/>
        <v>0</v>
      </c>
      <c r="U158" s="156"/>
      <c r="V158" s="156"/>
      <c r="W158" s="159">
        <f t="shared" si="240"/>
        <v>0</v>
      </c>
      <c r="X158" s="160">
        <f t="shared" si="241"/>
        <v>0</v>
      </c>
      <c r="Y158" s="161">
        <f t="shared" si="242"/>
        <v>0</v>
      </c>
      <c r="Z158" s="162">
        <f t="shared" si="243"/>
        <v>0</v>
      </c>
      <c r="AA158" s="160">
        <f t="shared" si="244"/>
        <v>0</v>
      </c>
      <c r="AB158" s="159">
        <f t="shared" si="245"/>
        <v>0</v>
      </c>
      <c r="AC158" s="156"/>
      <c r="AD158" s="156"/>
      <c r="AE158" s="157">
        <f t="shared" si="246"/>
        <v>0</v>
      </c>
      <c r="AF158" s="156"/>
      <c r="AG158" s="156"/>
      <c r="AH158" s="159">
        <f t="shared" si="247"/>
        <v>0</v>
      </c>
      <c r="AI158" s="160">
        <f t="shared" si="248"/>
        <v>0</v>
      </c>
      <c r="AJ158" s="161">
        <f t="shared" si="249"/>
        <v>0</v>
      </c>
      <c r="AK158" s="162">
        <f t="shared" si="250"/>
        <v>0</v>
      </c>
      <c r="AL158" s="160">
        <f t="shared" si="251"/>
        <v>0</v>
      </c>
      <c r="AM158" s="159">
        <f t="shared" si="252"/>
        <v>0</v>
      </c>
      <c r="AN158" s="156"/>
      <c r="AO158" s="156"/>
      <c r="AP158" s="156"/>
      <c r="AQ158" s="159">
        <f t="shared" si="253"/>
        <v>0</v>
      </c>
      <c r="AR158" s="156"/>
      <c r="AS158" s="156"/>
      <c r="AT158" s="156"/>
      <c r="AU158" s="163">
        <f t="shared" si="254"/>
        <v>0</v>
      </c>
      <c r="AV158" s="160">
        <f t="shared" si="255"/>
        <v>0</v>
      </c>
      <c r="AW158" s="164">
        <f t="shared" si="256"/>
        <v>0</v>
      </c>
      <c r="AX158" s="163">
        <f t="shared" si="257"/>
        <v>0</v>
      </c>
      <c r="AY158" s="160">
        <f t="shared" si="258"/>
        <v>0</v>
      </c>
      <c r="AZ158" s="160">
        <f t="shared" si="259"/>
        <v>0</v>
      </c>
      <c r="BA158" s="159">
        <f t="shared" si="260"/>
        <v>0</v>
      </c>
      <c r="BB158" s="156"/>
      <c r="BC158" s="156"/>
      <c r="BD158" s="156"/>
      <c r="BE158" s="159">
        <f t="shared" si="261"/>
        <v>0</v>
      </c>
      <c r="BF158" s="156"/>
      <c r="BG158" s="156"/>
      <c r="BH158" s="156"/>
      <c r="BI158" s="160">
        <f t="shared" si="262"/>
        <v>0</v>
      </c>
      <c r="BJ158" s="159">
        <f t="shared" si="263"/>
        <v>0</v>
      </c>
      <c r="BK158" s="164">
        <f t="shared" si="264"/>
        <v>0</v>
      </c>
      <c r="BL158" s="163">
        <f t="shared" si="265"/>
        <v>0</v>
      </c>
      <c r="BM158" s="160">
        <f t="shared" si="266"/>
        <v>0</v>
      </c>
      <c r="BN158" s="160">
        <f t="shared" si="267"/>
        <v>0</v>
      </c>
      <c r="BO158" s="159">
        <f t="shared" si="268"/>
        <v>0</v>
      </c>
      <c r="BP158" s="156"/>
      <c r="BQ158" s="156"/>
      <c r="BR158" s="159">
        <f t="shared" si="269"/>
        <v>0</v>
      </c>
      <c r="BS158" s="156"/>
      <c r="BT158" s="156"/>
      <c r="BU158" s="159">
        <f t="shared" si="270"/>
        <v>0</v>
      </c>
      <c r="BV158" s="160">
        <f t="shared" si="271"/>
        <v>0</v>
      </c>
      <c r="BW158" s="161">
        <f t="shared" si="272"/>
        <v>0</v>
      </c>
      <c r="BX158" s="162">
        <f t="shared" si="273"/>
        <v>0</v>
      </c>
      <c r="BY158" s="160">
        <f t="shared" si="274"/>
        <v>0</v>
      </c>
      <c r="BZ158" s="159">
        <f t="shared" si="275"/>
        <v>0</v>
      </c>
      <c r="CA158" s="156"/>
      <c r="CB158" s="156"/>
      <c r="CC158" s="156"/>
      <c r="CD158" s="159">
        <f t="shared" si="276"/>
        <v>0</v>
      </c>
      <c r="CE158" s="156"/>
      <c r="CF158" s="156"/>
      <c r="CG158" s="156"/>
      <c r="CH158" s="159">
        <f t="shared" si="277"/>
        <v>0</v>
      </c>
      <c r="CI158" s="160">
        <f t="shared" si="278"/>
        <v>0</v>
      </c>
      <c r="CJ158" s="164">
        <f t="shared" si="279"/>
        <v>0</v>
      </c>
      <c r="CK158" s="163">
        <f t="shared" si="280"/>
        <v>0</v>
      </c>
      <c r="CL158" s="163">
        <f t="shared" si="281"/>
        <v>0</v>
      </c>
      <c r="CM158" s="160">
        <f t="shared" si="282"/>
        <v>0</v>
      </c>
      <c r="CN158" s="160">
        <f t="shared" si="283"/>
        <v>0</v>
      </c>
      <c r="CO158" s="156"/>
      <c r="CP158" s="156"/>
      <c r="CQ158" s="159">
        <f t="shared" si="284"/>
        <v>0</v>
      </c>
      <c r="CR158" s="161">
        <f t="shared" si="285"/>
        <v>0</v>
      </c>
      <c r="CS158" s="162">
        <f t="shared" si="286"/>
        <v>0</v>
      </c>
      <c r="CT158" s="160">
        <f t="shared" si="287"/>
        <v>0</v>
      </c>
      <c r="CU158" s="160">
        <f t="shared" si="288"/>
        <v>0</v>
      </c>
      <c r="CV158" s="156"/>
      <c r="CW158" s="156"/>
      <c r="CX158" s="159">
        <f t="shared" si="289"/>
        <v>0</v>
      </c>
      <c r="CY158" s="161">
        <f t="shared" si="290"/>
        <v>0</v>
      </c>
      <c r="CZ158" s="162">
        <f t="shared" si="291"/>
        <v>0</v>
      </c>
      <c r="DA158" s="160">
        <f t="shared" si="292"/>
        <v>0</v>
      </c>
      <c r="DB158" s="160">
        <f t="shared" si="293"/>
        <v>0</v>
      </c>
      <c r="DC158" s="218">
        <f t="shared" si="215"/>
        <v>0</v>
      </c>
      <c r="DD158" s="160" t="str">
        <f t="shared" si="294"/>
        <v>دون المســـتوى</v>
      </c>
      <c r="DE158" s="165">
        <f t="shared" si="295"/>
        <v>14</v>
      </c>
      <c r="DF158" s="156"/>
      <c r="DG158" s="156"/>
      <c r="DH158" s="159">
        <f t="shared" si="296"/>
        <v>0</v>
      </c>
      <c r="DI158" s="156"/>
      <c r="DJ158" s="156"/>
      <c r="DK158" s="160">
        <f t="shared" si="297"/>
        <v>0</v>
      </c>
      <c r="DL158" s="163">
        <f t="shared" si="298"/>
        <v>0</v>
      </c>
      <c r="DM158" s="161">
        <f t="shared" si="299"/>
        <v>0</v>
      </c>
      <c r="DN158" s="162">
        <f t="shared" si="300"/>
        <v>0</v>
      </c>
      <c r="DO158" s="160">
        <f t="shared" si="301"/>
        <v>0</v>
      </c>
      <c r="DP158" s="160">
        <f t="shared" si="302"/>
        <v>0</v>
      </c>
      <c r="DQ158" s="156"/>
      <c r="DR158" s="156"/>
      <c r="DS158" s="157">
        <f t="shared" si="303"/>
        <v>0</v>
      </c>
      <c r="DT158" s="156"/>
      <c r="DU158" s="156"/>
      <c r="DV158" s="159">
        <f t="shared" si="304"/>
        <v>0</v>
      </c>
      <c r="DW158" s="160">
        <f t="shared" si="305"/>
        <v>0</v>
      </c>
      <c r="DX158" s="161">
        <f t="shared" si="306"/>
        <v>0</v>
      </c>
      <c r="DY158" s="162">
        <f t="shared" si="307"/>
        <v>0</v>
      </c>
      <c r="DZ158" s="160">
        <f t="shared" si="308"/>
        <v>0</v>
      </c>
      <c r="EA158" s="159">
        <f t="shared" si="309"/>
        <v>0</v>
      </c>
      <c r="EB158" s="135" t="str">
        <f t="shared" si="216"/>
        <v>/ لغة عربية</v>
      </c>
      <c r="EC158" s="135" t="str">
        <f t="shared" si="217"/>
        <v>/ لغة انجليزية</v>
      </c>
      <c r="ED158" s="135" t="str">
        <f t="shared" si="218"/>
        <v>/ دراسات إجتماعية</v>
      </c>
      <c r="EE158" s="135" t="str">
        <f t="shared" si="219"/>
        <v>/ رياضيات</v>
      </c>
      <c r="EF158" s="135" t="str">
        <f t="shared" si="220"/>
        <v>/ علوم</v>
      </c>
      <c r="EG158" s="135" t="str">
        <f t="shared" si="221"/>
        <v>/ تربية فنية</v>
      </c>
      <c r="EH158" s="135" t="str">
        <f t="shared" si="222"/>
        <v>/ حاسب آلى</v>
      </c>
      <c r="EI158" s="135" t="str">
        <f t="shared" si="310"/>
        <v>/ نشـــاط1</v>
      </c>
      <c r="EJ158" s="135" t="str">
        <f t="shared" si="311"/>
        <v>/ نشـــاط2</v>
      </c>
      <c r="EK158" s="135" t="str">
        <f t="shared" si="312"/>
        <v>/ مجموع كلى</v>
      </c>
      <c r="EL158" s="135" t="str">
        <f t="shared" si="223"/>
        <v>/ تربية دينية</v>
      </c>
      <c r="EM158" s="135" t="str">
        <f t="shared" si="313"/>
        <v>/ لغــة فرنسيــــة</v>
      </c>
      <c r="EN158" s="135" t="str">
        <f t="shared" si="224"/>
        <v>1</v>
      </c>
      <c r="EO158" s="135" t="str">
        <f t="shared" si="225"/>
        <v>1</v>
      </c>
      <c r="EP158" s="136" t="str">
        <f t="shared" si="226"/>
        <v>1</v>
      </c>
      <c r="EQ158" s="137" t="str">
        <f t="shared" si="227"/>
        <v>1</v>
      </c>
      <c r="ER158" s="136" t="str">
        <f t="shared" si="228"/>
        <v>1</v>
      </c>
      <c r="ES158" s="136" t="str">
        <f t="shared" si="229"/>
        <v>1</v>
      </c>
      <c r="ET158" s="150" t="str">
        <f t="shared" si="230"/>
        <v>1</v>
      </c>
      <c r="EU158" s="138" t="str">
        <f t="shared" si="314"/>
        <v>1</v>
      </c>
      <c r="EV158" s="147" t="str">
        <f t="shared" si="315"/>
        <v>1</v>
      </c>
      <c r="EW158" s="123" t="str">
        <f t="shared" si="316"/>
        <v>1</v>
      </c>
      <c r="EX158" s="124" t="str">
        <f t="shared" si="231"/>
        <v>1</v>
      </c>
      <c r="EY158" s="124" t="str">
        <f t="shared" si="317"/>
        <v>1</v>
      </c>
      <c r="EZ158" s="35">
        <f t="shared" si="318"/>
        <v>12</v>
      </c>
      <c r="FA158" s="36" t="str">
        <f t="shared" si="319"/>
        <v>/ لـه دور ثــان فى مــواد</v>
      </c>
      <c r="FB158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159" spans="1:259" s="44" customFormat="1" ht="20.25" x14ac:dyDescent="0.3">
      <c r="A159" s="184" t="str">
        <f>+IF(B159="","",SUBTOTAL(3,B$10:B159))</f>
        <v/>
      </c>
      <c r="B159" s="192"/>
      <c r="C159" s="156"/>
      <c r="D159" s="156"/>
      <c r="E159" s="193"/>
      <c r="F159" s="193"/>
      <c r="G159" s="156"/>
      <c r="H159" s="156"/>
      <c r="I159" s="157">
        <f t="shared" si="232"/>
        <v>0</v>
      </c>
      <c r="J159" s="156"/>
      <c r="K159" s="158"/>
      <c r="L159" s="159">
        <f t="shared" si="233"/>
        <v>0</v>
      </c>
      <c r="M159" s="160">
        <f t="shared" si="234"/>
        <v>0</v>
      </c>
      <c r="N159" s="161">
        <f t="shared" si="235"/>
        <v>0</v>
      </c>
      <c r="O159" s="162">
        <f t="shared" si="236"/>
        <v>0</v>
      </c>
      <c r="P159" s="160">
        <f t="shared" si="237"/>
        <v>0</v>
      </c>
      <c r="Q159" s="159">
        <f t="shared" si="238"/>
        <v>0</v>
      </c>
      <c r="R159" s="156"/>
      <c r="S159" s="156"/>
      <c r="T159" s="157">
        <f t="shared" si="239"/>
        <v>0</v>
      </c>
      <c r="U159" s="156"/>
      <c r="V159" s="156"/>
      <c r="W159" s="159">
        <f t="shared" si="240"/>
        <v>0</v>
      </c>
      <c r="X159" s="160">
        <f t="shared" si="241"/>
        <v>0</v>
      </c>
      <c r="Y159" s="161">
        <f t="shared" si="242"/>
        <v>0</v>
      </c>
      <c r="Z159" s="162">
        <f t="shared" si="243"/>
        <v>0</v>
      </c>
      <c r="AA159" s="160">
        <f t="shared" si="244"/>
        <v>0</v>
      </c>
      <c r="AB159" s="159">
        <f t="shared" si="245"/>
        <v>0</v>
      </c>
      <c r="AC159" s="156"/>
      <c r="AD159" s="156"/>
      <c r="AE159" s="157">
        <f t="shared" si="246"/>
        <v>0</v>
      </c>
      <c r="AF159" s="156"/>
      <c r="AG159" s="156"/>
      <c r="AH159" s="159">
        <f t="shared" si="247"/>
        <v>0</v>
      </c>
      <c r="AI159" s="160">
        <f t="shared" si="248"/>
        <v>0</v>
      </c>
      <c r="AJ159" s="161">
        <f t="shared" si="249"/>
        <v>0</v>
      </c>
      <c r="AK159" s="162">
        <f t="shared" si="250"/>
        <v>0</v>
      </c>
      <c r="AL159" s="160">
        <f t="shared" si="251"/>
        <v>0</v>
      </c>
      <c r="AM159" s="159">
        <f t="shared" si="252"/>
        <v>0</v>
      </c>
      <c r="AN159" s="156"/>
      <c r="AO159" s="156"/>
      <c r="AP159" s="156"/>
      <c r="AQ159" s="159">
        <f t="shared" si="253"/>
        <v>0</v>
      </c>
      <c r="AR159" s="156"/>
      <c r="AS159" s="156"/>
      <c r="AT159" s="156"/>
      <c r="AU159" s="163">
        <f t="shared" si="254"/>
        <v>0</v>
      </c>
      <c r="AV159" s="160">
        <f t="shared" si="255"/>
        <v>0</v>
      </c>
      <c r="AW159" s="164">
        <f t="shared" si="256"/>
        <v>0</v>
      </c>
      <c r="AX159" s="163">
        <f t="shared" si="257"/>
        <v>0</v>
      </c>
      <c r="AY159" s="160">
        <f t="shared" si="258"/>
        <v>0</v>
      </c>
      <c r="AZ159" s="160">
        <f t="shared" si="259"/>
        <v>0</v>
      </c>
      <c r="BA159" s="159">
        <f t="shared" si="260"/>
        <v>0</v>
      </c>
      <c r="BB159" s="156"/>
      <c r="BC159" s="156"/>
      <c r="BD159" s="156"/>
      <c r="BE159" s="159">
        <f t="shared" si="261"/>
        <v>0</v>
      </c>
      <c r="BF159" s="156"/>
      <c r="BG159" s="156"/>
      <c r="BH159" s="156"/>
      <c r="BI159" s="160">
        <f t="shared" si="262"/>
        <v>0</v>
      </c>
      <c r="BJ159" s="159">
        <f t="shared" si="263"/>
        <v>0</v>
      </c>
      <c r="BK159" s="164">
        <f t="shared" si="264"/>
        <v>0</v>
      </c>
      <c r="BL159" s="163">
        <f t="shared" si="265"/>
        <v>0</v>
      </c>
      <c r="BM159" s="160">
        <f t="shared" si="266"/>
        <v>0</v>
      </c>
      <c r="BN159" s="160">
        <f t="shared" si="267"/>
        <v>0</v>
      </c>
      <c r="BO159" s="159">
        <f t="shared" si="268"/>
        <v>0</v>
      </c>
      <c r="BP159" s="156"/>
      <c r="BQ159" s="156"/>
      <c r="BR159" s="159">
        <f t="shared" si="269"/>
        <v>0</v>
      </c>
      <c r="BS159" s="156"/>
      <c r="BT159" s="156"/>
      <c r="BU159" s="159">
        <f t="shared" si="270"/>
        <v>0</v>
      </c>
      <c r="BV159" s="160">
        <f t="shared" si="271"/>
        <v>0</v>
      </c>
      <c r="BW159" s="161">
        <f t="shared" si="272"/>
        <v>0</v>
      </c>
      <c r="BX159" s="162">
        <f t="shared" si="273"/>
        <v>0</v>
      </c>
      <c r="BY159" s="160">
        <f t="shared" si="274"/>
        <v>0</v>
      </c>
      <c r="BZ159" s="159">
        <f t="shared" si="275"/>
        <v>0</v>
      </c>
      <c r="CA159" s="156"/>
      <c r="CB159" s="156"/>
      <c r="CC159" s="156"/>
      <c r="CD159" s="159">
        <f t="shared" si="276"/>
        <v>0</v>
      </c>
      <c r="CE159" s="156"/>
      <c r="CF159" s="156"/>
      <c r="CG159" s="156"/>
      <c r="CH159" s="159">
        <f t="shared" si="277"/>
        <v>0</v>
      </c>
      <c r="CI159" s="160">
        <f t="shared" si="278"/>
        <v>0</v>
      </c>
      <c r="CJ159" s="164">
        <f t="shared" si="279"/>
        <v>0</v>
      </c>
      <c r="CK159" s="163">
        <f t="shared" si="280"/>
        <v>0</v>
      </c>
      <c r="CL159" s="163">
        <f t="shared" si="281"/>
        <v>0</v>
      </c>
      <c r="CM159" s="160">
        <f t="shared" si="282"/>
        <v>0</v>
      </c>
      <c r="CN159" s="160">
        <f t="shared" si="283"/>
        <v>0</v>
      </c>
      <c r="CO159" s="156"/>
      <c r="CP159" s="156"/>
      <c r="CQ159" s="159">
        <f t="shared" si="284"/>
        <v>0</v>
      </c>
      <c r="CR159" s="161">
        <f t="shared" si="285"/>
        <v>0</v>
      </c>
      <c r="CS159" s="162">
        <f t="shared" si="286"/>
        <v>0</v>
      </c>
      <c r="CT159" s="160">
        <f t="shared" si="287"/>
        <v>0</v>
      </c>
      <c r="CU159" s="160">
        <f t="shared" si="288"/>
        <v>0</v>
      </c>
      <c r="CV159" s="156"/>
      <c r="CW159" s="156"/>
      <c r="CX159" s="159">
        <f t="shared" si="289"/>
        <v>0</v>
      </c>
      <c r="CY159" s="161">
        <f t="shared" si="290"/>
        <v>0</v>
      </c>
      <c r="CZ159" s="162">
        <f t="shared" si="291"/>
        <v>0</v>
      </c>
      <c r="DA159" s="160">
        <f t="shared" si="292"/>
        <v>0</v>
      </c>
      <c r="DB159" s="160">
        <f t="shared" si="293"/>
        <v>0</v>
      </c>
      <c r="DC159" s="218">
        <f t="shared" si="215"/>
        <v>0</v>
      </c>
      <c r="DD159" s="160" t="str">
        <f t="shared" si="294"/>
        <v>دون المســـتوى</v>
      </c>
      <c r="DE159" s="165">
        <f t="shared" si="295"/>
        <v>14</v>
      </c>
      <c r="DF159" s="156"/>
      <c r="DG159" s="156"/>
      <c r="DH159" s="159">
        <f t="shared" si="296"/>
        <v>0</v>
      </c>
      <c r="DI159" s="156"/>
      <c r="DJ159" s="156"/>
      <c r="DK159" s="160">
        <f t="shared" si="297"/>
        <v>0</v>
      </c>
      <c r="DL159" s="163">
        <f t="shared" si="298"/>
        <v>0</v>
      </c>
      <c r="DM159" s="161">
        <f t="shared" si="299"/>
        <v>0</v>
      </c>
      <c r="DN159" s="162">
        <f t="shared" si="300"/>
        <v>0</v>
      </c>
      <c r="DO159" s="160">
        <f t="shared" si="301"/>
        <v>0</v>
      </c>
      <c r="DP159" s="160">
        <f t="shared" si="302"/>
        <v>0</v>
      </c>
      <c r="DQ159" s="156"/>
      <c r="DR159" s="156"/>
      <c r="DS159" s="157">
        <f t="shared" si="303"/>
        <v>0</v>
      </c>
      <c r="DT159" s="156"/>
      <c r="DU159" s="156"/>
      <c r="DV159" s="159">
        <f t="shared" si="304"/>
        <v>0</v>
      </c>
      <c r="DW159" s="160">
        <f t="shared" si="305"/>
        <v>0</v>
      </c>
      <c r="DX159" s="161">
        <f t="shared" si="306"/>
        <v>0</v>
      </c>
      <c r="DY159" s="162">
        <f t="shared" si="307"/>
        <v>0</v>
      </c>
      <c r="DZ159" s="160">
        <f t="shared" si="308"/>
        <v>0</v>
      </c>
      <c r="EA159" s="159">
        <f t="shared" si="309"/>
        <v>0</v>
      </c>
      <c r="EB159" s="135" t="str">
        <f t="shared" si="216"/>
        <v>/ لغة عربية</v>
      </c>
      <c r="EC159" s="135" t="str">
        <f t="shared" si="217"/>
        <v>/ لغة انجليزية</v>
      </c>
      <c r="ED159" s="135" t="str">
        <f t="shared" si="218"/>
        <v>/ دراسات إجتماعية</v>
      </c>
      <c r="EE159" s="135" t="str">
        <f t="shared" si="219"/>
        <v>/ رياضيات</v>
      </c>
      <c r="EF159" s="135" t="str">
        <f t="shared" si="220"/>
        <v>/ علوم</v>
      </c>
      <c r="EG159" s="135" t="str">
        <f t="shared" si="221"/>
        <v>/ تربية فنية</v>
      </c>
      <c r="EH159" s="135" t="str">
        <f t="shared" si="222"/>
        <v>/ حاسب آلى</v>
      </c>
      <c r="EI159" s="135" t="str">
        <f t="shared" si="310"/>
        <v>/ نشـــاط1</v>
      </c>
      <c r="EJ159" s="135" t="str">
        <f t="shared" si="311"/>
        <v>/ نشـــاط2</v>
      </c>
      <c r="EK159" s="135" t="str">
        <f t="shared" si="312"/>
        <v>/ مجموع كلى</v>
      </c>
      <c r="EL159" s="135" t="str">
        <f t="shared" si="223"/>
        <v>/ تربية دينية</v>
      </c>
      <c r="EM159" s="135" t="str">
        <f t="shared" si="313"/>
        <v>/ لغــة فرنسيــــة</v>
      </c>
      <c r="EN159" s="135" t="str">
        <f t="shared" si="224"/>
        <v>1</v>
      </c>
      <c r="EO159" s="135" t="str">
        <f t="shared" si="225"/>
        <v>1</v>
      </c>
      <c r="EP159" s="136" t="str">
        <f t="shared" si="226"/>
        <v>1</v>
      </c>
      <c r="EQ159" s="137" t="str">
        <f t="shared" si="227"/>
        <v>1</v>
      </c>
      <c r="ER159" s="136" t="str">
        <f t="shared" si="228"/>
        <v>1</v>
      </c>
      <c r="ES159" s="136" t="str">
        <f t="shared" si="229"/>
        <v>1</v>
      </c>
      <c r="ET159" s="150" t="str">
        <f t="shared" si="230"/>
        <v>1</v>
      </c>
      <c r="EU159" s="138" t="str">
        <f t="shared" si="314"/>
        <v>1</v>
      </c>
      <c r="EV159" s="147" t="str">
        <f t="shared" si="315"/>
        <v>1</v>
      </c>
      <c r="EW159" s="123" t="str">
        <f t="shared" si="316"/>
        <v>1</v>
      </c>
      <c r="EX159" s="124" t="str">
        <f t="shared" si="231"/>
        <v>1</v>
      </c>
      <c r="EY159" s="124" t="str">
        <f t="shared" si="317"/>
        <v>1</v>
      </c>
      <c r="EZ159" s="35">
        <f t="shared" si="318"/>
        <v>12</v>
      </c>
      <c r="FA159" s="36" t="str">
        <f t="shared" si="319"/>
        <v>/ لـه دور ثــان فى مــواد</v>
      </c>
      <c r="FB159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59" s="43"/>
      <c r="FD159" s="43"/>
      <c r="FE159" s="43"/>
      <c r="FF159" s="43"/>
      <c r="FG159" s="43"/>
      <c r="FH159" s="43"/>
      <c r="FI159" s="43"/>
      <c r="FJ159" s="43"/>
      <c r="FK159" s="43"/>
      <c r="FL159" s="43"/>
      <c r="FM159" s="43"/>
      <c r="FN159" s="43"/>
      <c r="FO159" s="43"/>
      <c r="FP159" s="43"/>
      <c r="FQ159" s="43"/>
      <c r="FR159" s="43"/>
      <c r="FS159" s="43"/>
      <c r="FT159" s="43"/>
      <c r="FU159" s="43"/>
      <c r="FV159" s="43"/>
      <c r="FW159" s="43"/>
      <c r="FX159" s="43"/>
      <c r="FY159" s="43"/>
      <c r="FZ159" s="43"/>
      <c r="GA159" s="43"/>
      <c r="GB159" s="43"/>
      <c r="GC159" s="43"/>
      <c r="GD159" s="43"/>
      <c r="GE159" s="43"/>
      <c r="GF159" s="43"/>
      <c r="GG159" s="43"/>
      <c r="GH159" s="43"/>
      <c r="GI159" s="43"/>
      <c r="GJ159" s="43"/>
      <c r="GK159" s="43"/>
      <c r="GL159" s="43"/>
      <c r="GM159" s="43"/>
      <c r="GN159" s="43"/>
      <c r="GO159" s="43"/>
      <c r="GP159" s="43"/>
      <c r="GQ159" s="43"/>
      <c r="GR159" s="43"/>
      <c r="GS159" s="43"/>
      <c r="GT159" s="43"/>
      <c r="GU159" s="43"/>
      <c r="GV159" s="43"/>
      <c r="GW159" s="43"/>
      <c r="GX159" s="43"/>
      <c r="GY159" s="43"/>
      <c r="GZ159" s="43"/>
      <c r="HA159" s="43"/>
      <c r="HB159" s="43"/>
      <c r="HC159" s="43"/>
      <c r="HD159" s="43"/>
      <c r="HE159" s="43"/>
      <c r="HF159" s="43"/>
      <c r="HG159" s="43"/>
      <c r="HH159" s="43"/>
      <c r="HI159" s="43"/>
      <c r="HJ159" s="43"/>
      <c r="HK159" s="43"/>
      <c r="HL159" s="43"/>
      <c r="HM159" s="43"/>
      <c r="HN159" s="43"/>
      <c r="HO159" s="43"/>
      <c r="HP159" s="43"/>
      <c r="HQ159" s="43"/>
      <c r="HR159" s="43"/>
      <c r="HS159" s="43"/>
      <c r="HT159" s="43"/>
      <c r="HU159" s="43"/>
      <c r="HV159" s="43"/>
      <c r="HW159" s="43"/>
      <c r="HX159" s="43"/>
      <c r="HY159" s="43"/>
      <c r="HZ159" s="43"/>
      <c r="IA159" s="43"/>
      <c r="IB159" s="43"/>
      <c r="IC159" s="43"/>
      <c r="ID159" s="43"/>
      <c r="IE159" s="43"/>
      <c r="IF159" s="43"/>
      <c r="IG159" s="43"/>
      <c r="IH159" s="43"/>
      <c r="II159" s="43"/>
      <c r="IJ159" s="43"/>
      <c r="IK159" s="43"/>
      <c r="IL159" s="43"/>
      <c r="IM159" s="43"/>
      <c r="IN159" s="43"/>
      <c r="IO159" s="43"/>
      <c r="IP159" s="43"/>
      <c r="IQ159" s="43"/>
      <c r="IR159" s="43"/>
      <c r="IS159" s="43"/>
      <c r="IT159" s="43"/>
      <c r="IU159" s="43"/>
      <c r="IV159" s="43"/>
      <c r="IW159" s="43"/>
      <c r="IX159" s="43"/>
      <c r="IY159" s="43"/>
    </row>
    <row r="160" spans="1:259" s="44" customFormat="1" ht="20.25" x14ac:dyDescent="0.3">
      <c r="A160" s="154" t="str">
        <f>+IF(B160="","",SUBTOTAL(3,B$10:B160))</f>
        <v/>
      </c>
      <c r="B160" s="192"/>
      <c r="C160" s="156"/>
      <c r="D160" s="156"/>
      <c r="E160" s="193"/>
      <c r="F160" s="193"/>
      <c r="G160" s="156"/>
      <c r="H160" s="156"/>
      <c r="I160" s="157">
        <f t="shared" si="232"/>
        <v>0</v>
      </c>
      <c r="J160" s="156"/>
      <c r="K160" s="158"/>
      <c r="L160" s="159">
        <f t="shared" si="233"/>
        <v>0</v>
      </c>
      <c r="M160" s="160">
        <f t="shared" si="234"/>
        <v>0</v>
      </c>
      <c r="N160" s="161">
        <f t="shared" si="235"/>
        <v>0</v>
      </c>
      <c r="O160" s="162">
        <f t="shared" si="236"/>
        <v>0</v>
      </c>
      <c r="P160" s="160">
        <f t="shared" si="237"/>
        <v>0</v>
      </c>
      <c r="Q160" s="159">
        <f t="shared" si="238"/>
        <v>0</v>
      </c>
      <c r="R160" s="156"/>
      <c r="S160" s="156"/>
      <c r="T160" s="157">
        <f t="shared" si="239"/>
        <v>0</v>
      </c>
      <c r="U160" s="156"/>
      <c r="V160" s="156"/>
      <c r="W160" s="159">
        <f t="shared" si="240"/>
        <v>0</v>
      </c>
      <c r="X160" s="160">
        <f t="shared" si="241"/>
        <v>0</v>
      </c>
      <c r="Y160" s="161">
        <f t="shared" si="242"/>
        <v>0</v>
      </c>
      <c r="Z160" s="162">
        <f t="shared" si="243"/>
        <v>0</v>
      </c>
      <c r="AA160" s="160">
        <f t="shared" si="244"/>
        <v>0</v>
      </c>
      <c r="AB160" s="159">
        <f t="shared" si="245"/>
        <v>0</v>
      </c>
      <c r="AC160" s="156"/>
      <c r="AD160" s="156"/>
      <c r="AE160" s="157">
        <f t="shared" si="246"/>
        <v>0</v>
      </c>
      <c r="AF160" s="156"/>
      <c r="AG160" s="156"/>
      <c r="AH160" s="159">
        <f t="shared" si="247"/>
        <v>0</v>
      </c>
      <c r="AI160" s="160">
        <f t="shared" si="248"/>
        <v>0</v>
      </c>
      <c r="AJ160" s="161">
        <f t="shared" si="249"/>
        <v>0</v>
      </c>
      <c r="AK160" s="162">
        <f t="shared" si="250"/>
        <v>0</v>
      </c>
      <c r="AL160" s="160">
        <f t="shared" si="251"/>
        <v>0</v>
      </c>
      <c r="AM160" s="159">
        <f t="shared" si="252"/>
        <v>0</v>
      </c>
      <c r="AN160" s="156"/>
      <c r="AO160" s="156"/>
      <c r="AP160" s="156"/>
      <c r="AQ160" s="159">
        <f t="shared" si="253"/>
        <v>0</v>
      </c>
      <c r="AR160" s="156"/>
      <c r="AS160" s="156"/>
      <c r="AT160" s="156"/>
      <c r="AU160" s="163">
        <f t="shared" si="254"/>
        <v>0</v>
      </c>
      <c r="AV160" s="160">
        <f t="shared" si="255"/>
        <v>0</v>
      </c>
      <c r="AW160" s="164">
        <f t="shared" si="256"/>
        <v>0</v>
      </c>
      <c r="AX160" s="163">
        <f t="shared" si="257"/>
        <v>0</v>
      </c>
      <c r="AY160" s="160">
        <f t="shared" si="258"/>
        <v>0</v>
      </c>
      <c r="AZ160" s="160">
        <f t="shared" si="259"/>
        <v>0</v>
      </c>
      <c r="BA160" s="159">
        <f t="shared" si="260"/>
        <v>0</v>
      </c>
      <c r="BB160" s="156"/>
      <c r="BC160" s="156"/>
      <c r="BD160" s="156"/>
      <c r="BE160" s="159">
        <f t="shared" si="261"/>
        <v>0</v>
      </c>
      <c r="BF160" s="156"/>
      <c r="BG160" s="156"/>
      <c r="BH160" s="156"/>
      <c r="BI160" s="160">
        <f t="shared" si="262"/>
        <v>0</v>
      </c>
      <c r="BJ160" s="159">
        <f t="shared" si="263"/>
        <v>0</v>
      </c>
      <c r="BK160" s="164">
        <f t="shared" si="264"/>
        <v>0</v>
      </c>
      <c r="BL160" s="163">
        <f t="shared" si="265"/>
        <v>0</v>
      </c>
      <c r="BM160" s="160">
        <f t="shared" si="266"/>
        <v>0</v>
      </c>
      <c r="BN160" s="160">
        <f t="shared" si="267"/>
        <v>0</v>
      </c>
      <c r="BO160" s="159">
        <f t="shared" si="268"/>
        <v>0</v>
      </c>
      <c r="BP160" s="156"/>
      <c r="BQ160" s="156"/>
      <c r="BR160" s="159">
        <f t="shared" si="269"/>
        <v>0</v>
      </c>
      <c r="BS160" s="156"/>
      <c r="BT160" s="156"/>
      <c r="BU160" s="159">
        <f t="shared" si="270"/>
        <v>0</v>
      </c>
      <c r="BV160" s="160">
        <f t="shared" si="271"/>
        <v>0</v>
      </c>
      <c r="BW160" s="161">
        <f t="shared" si="272"/>
        <v>0</v>
      </c>
      <c r="BX160" s="162">
        <f t="shared" si="273"/>
        <v>0</v>
      </c>
      <c r="BY160" s="160">
        <f t="shared" si="274"/>
        <v>0</v>
      </c>
      <c r="BZ160" s="159">
        <f t="shared" si="275"/>
        <v>0</v>
      </c>
      <c r="CA160" s="156"/>
      <c r="CB160" s="156"/>
      <c r="CC160" s="156"/>
      <c r="CD160" s="159">
        <f t="shared" si="276"/>
        <v>0</v>
      </c>
      <c r="CE160" s="156"/>
      <c r="CF160" s="156"/>
      <c r="CG160" s="156"/>
      <c r="CH160" s="159">
        <f t="shared" si="277"/>
        <v>0</v>
      </c>
      <c r="CI160" s="160">
        <f t="shared" si="278"/>
        <v>0</v>
      </c>
      <c r="CJ160" s="164">
        <f t="shared" si="279"/>
        <v>0</v>
      </c>
      <c r="CK160" s="163">
        <f t="shared" si="280"/>
        <v>0</v>
      </c>
      <c r="CL160" s="163">
        <f t="shared" si="281"/>
        <v>0</v>
      </c>
      <c r="CM160" s="160">
        <f t="shared" si="282"/>
        <v>0</v>
      </c>
      <c r="CN160" s="160">
        <f t="shared" si="283"/>
        <v>0</v>
      </c>
      <c r="CO160" s="156"/>
      <c r="CP160" s="156"/>
      <c r="CQ160" s="159">
        <f t="shared" si="284"/>
        <v>0</v>
      </c>
      <c r="CR160" s="161">
        <f t="shared" si="285"/>
        <v>0</v>
      </c>
      <c r="CS160" s="162">
        <f t="shared" si="286"/>
        <v>0</v>
      </c>
      <c r="CT160" s="160">
        <f t="shared" si="287"/>
        <v>0</v>
      </c>
      <c r="CU160" s="160">
        <f t="shared" si="288"/>
        <v>0</v>
      </c>
      <c r="CV160" s="156"/>
      <c r="CW160" s="156"/>
      <c r="CX160" s="159">
        <f t="shared" si="289"/>
        <v>0</v>
      </c>
      <c r="CY160" s="161">
        <f t="shared" si="290"/>
        <v>0</v>
      </c>
      <c r="CZ160" s="162">
        <f t="shared" si="291"/>
        <v>0</v>
      </c>
      <c r="DA160" s="160">
        <f t="shared" si="292"/>
        <v>0</v>
      </c>
      <c r="DB160" s="160">
        <f t="shared" si="293"/>
        <v>0</v>
      </c>
      <c r="DC160" s="218">
        <f t="shared" si="215"/>
        <v>0</v>
      </c>
      <c r="DD160" s="160" t="str">
        <f t="shared" si="294"/>
        <v>دون المســـتوى</v>
      </c>
      <c r="DE160" s="165">
        <f t="shared" si="295"/>
        <v>14</v>
      </c>
      <c r="DF160" s="156"/>
      <c r="DG160" s="156"/>
      <c r="DH160" s="159">
        <f t="shared" si="296"/>
        <v>0</v>
      </c>
      <c r="DI160" s="156"/>
      <c r="DJ160" s="156"/>
      <c r="DK160" s="160">
        <f t="shared" si="297"/>
        <v>0</v>
      </c>
      <c r="DL160" s="163">
        <f t="shared" si="298"/>
        <v>0</v>
      </c>
      <c r="DM160" s="161">
        <f t="shared" si="299"/>
        <v>0</v>
      </c>
      <c r="DN160" s="162">
        <f t="shared" si="300"/>
        <v>0</v>
      </c>
      <c r="DO160" s="160">
        <f t="shared" si="301"/>
        <v>0</v>
      </c>
      <c r="DP160" s="160">
        <f t="shared" si="302"/>
        <v>0</v>
      </c>
      <c r="DQ160" s="156"/>
      <c r="DR160" s="156"/>
      <c r="DS160" s="157">
        <f t="shared" si="303"/>
        <v>0</v>
      </c>
      <c r="DT160" s="156"/>
      <c r="DU160" s="156"/>
      <c r="DV160" s="159">
        <f t="shared" si="304"/>
        <v>0</v>
      </c>
      <c r="DW160" s="160">
        <f t="shared" si="305"/>
        <v>0</v>
      </c>
      <c r="DX160" s="161">
        <f t="shared" si="306"/>
        <v>0</v>
      </c>
      <c r="DY160" s="162">
        <f t="shared" si="307"/>
        <v>0</v>
      </c>
      <c r="DZ160" s="160">
        <f t="shared" si="308"/>
        <v>0</v>
      </c>
      <c r="EA160" s="159">
        <f t="shared" si="309"/>
        <v>0</v>
      </c>
      <c r="EB160" s="135" t="str">
        <f t="shared" si="216"/>
        <v>/ لغة عربية</v>
      </c>
      <c r="EC160" s="135" t="str">
        <f t="shared" si="217"/>
        <v>/ لغة انجليزية</v>
      </c>
      <c r="ED160" s="135" t="str">
        <f t="shared" si="218"/>
        <v>/ دراسات إجتماعية</v>
      </c>
      <c r="EE160" s="135" t="str">
        <f t="shared" si="219"/>
        <v>/ رياضيات</v>
      </c>
      <c r="EF160" s="135" t="str">
        <f t="shared" si="220"/>
        <v>/ علوم</v>
      </c>
      <c r="EG160" s="135" t="str">
        <f t="shared" si="221"/>
        <v>/ تربية فنية</v>
      </c>
      <c r="EH160" s="135" t="str">
        <f t="shared" si="222"/>
        <v>/ حاسب آلى</v>
      </c>
      <c r="EI160" s="135" t="str">
        <f t="shared" si="310"/>
        <v>/ نشـــاط1</v>
      </c>
      <c r="EJ160" s="135" t="str">
        <f t="shared" si="311"/>
        <v>/ نشـــاط2</v>
      </c>
      <c r="EK160" s="135" t="str">
        <f t="shared" si="312"/>
        <v>/ مجموع كلى</v>
      </c>
      <c r="EL160" s="135" t="str">
        <f t="shared" si="223"/>
        <v>/ تربية دينية</v>
      </c>
      <c r="EM160" s="135" t="str">
        <f t="shared" si="313"/>
        <v>/ لغــة فرنسيــــة</v>
      </c>
      <c r="EN160" s="135" t="str">
        <f t="shared" si="224"/>
        <v>1</v>
      </c>
      <c r="EO160" s="135" t="str">
        <f t="shared" si="225"/>
        <v>1</v>
      </c>
      <c r="EP160" s="136" t="str">
        <f t="shared" si="226"/>
        <v>1</v>
      </c>
      <c r="EQ160" s="137" t="str">
        <f t="shared" si="227"/>
        <v>1</v>
      </c>
      <c r="ER160" s="136" t="str">
        <f t="shared" si="228"/>
        <v>1</v>
      </c>
      <c r="ES160" s="136" t="str">
        <f t="shared" si="229"/>
        <v>1</v>
      </c>
      <c r="ET160" s="150" t="str">
        <f t="shared" si="230"/>
        <v>1</v>
      </c>
      <c r="EU160" s="138" t="str">
        <f t="shared" si="314"/>
        <v>1</v>
      </c>
      <c r="EV160" s="147" t="str">
        <f t="shared" si="315"/>
        <v>1</v>
      </c>
      <c r="EW160" s="123" t="str">
        <f t="shared" si="316"/>
        <v>1</v>
      </c>
      <c r="EX160" s="124" t="str">
        <f t="shared" si="231"/>
        <v>1</v>
      </c>
      <c r="EY160" s="124" t="str">
        <f t="shared" si="317"/>
        <v>1</v>
      </c>
      <c r="EZ160" s="35">
        <f t="shared" si="318"/>
        <v>12</v>
      </c>
      <c r="FA160" s="36" t="str">
        <f t="shared" si="319"/>
        <v>/ لـه دور ثــان فى مــواد</v>
      </c>
      <c r="FB160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60" s="43"/>
      <c r="FD160" s="43"/>
      <c r="FE160" s="43"/>
      <c r="FF160" s="43"/>
      <c r="FG160" s="43"/>
      <c r="FH160" s="43"/>
      <c r="FI160" s="43"/>
      <c r="FJ160" s="43"/>
      <c r="FK160" s="43"/>
      <c r="FL160" s="43"/>
      <c r="FM160" s="43"/>
      <c r="FN160" s="43"/>
      <c r="FO160" s="43"/>
      <c r="FP160" s="43"/>
      <c r="FQ160" s="43"/>
      <c r="FR160" s="43"/>
      <c r="FS160" s="43"/>
      <c r="FT160" s="43"/>
      <c r="FU160" s="43"/>
      <c r="FV160" s="43"/>
      <c r="FW160" s="43"/>
      <c r="FX160" s="43"/>
      <c r="FY160" s="43"/>
      <c r="FZ160" s="43"/>
      <c r="GA160" s="43"/>
      <c r="GB160" s="43"/>
      <c r="GC160" s="43"/>
      <c r="GD160" s="43"/>
      <c r="GE160" s="43"/>
      <c r="GF160" s="43"/>
      <c r="GG160" s="43"/>
      <c r="GH160" s="43"/>
      <c r="GI160" s="43"/>
      <c r="GJ160" s="43"/>
      <c r="GK160" s="43"/>
      <c r="GL160" s="43"/>
      <c r="GM160" s="43"/>
      <c r="GN160" s="43"/>
      <c r="GO160" s="43"/>
      <c r="GP160" s="43"/>
      <c r="GQ160" s="43"/>
      <c r="GR160" s="43"/>
      <c r="GS160" s="43"/>
      <c r="GT160" s="43"/>
      <c r="GU160" s="43"/>
      <c r="GV160" s="43"/>
      <c r="GW160" s="43"/>
      <c r="GX160" s="43"/>
      <c r="GY160" s="43"/>
      <c r="GZ160" s="43"/>
      <c r="HA160" s="43"/>
      <c r="HB160" s="43"/>
      <c r="HC160" s="43"/>
      <c r="HD160" s="43"/>
      <c r="HE160" s="43"/>
      <c r="HF160" s="43"/>
      <c r="HG160" s="43"/>
      <c r="HH160" s="43"/>
      <c r="HI160" s="43"/>
      <c r="HJ160" s="43"/>
      <c r="HK160" s="43"/>
      <c r="HL160" s="43"/>
      <c r="HM160" s="43"/>
      <c r="HN160" s="43"/>
      <c r="HO160" s="43"/>
      <c r="HP160" s="43"/>
      <c r="HQ160" s="43"/>
      <c r="HR160" s="43"/>
      <c r="HS160" s="43"/>
      <c r="HT160" s="43"/>
      <c r="HU160" s="43"/>
      <c r="HV160" s="43"/>
      <c r="HW160" s="43"/>
      <c r="HX160" s="43"/>
      <c r="HY160" s="43"/>
      <c r="HZ160" s="43"/>
      <c r="IA160" s="43"/>
      <c r="IB160" s="43"/>
      <c r="IC160" s="43"/>
      <c r="ID160" s="43"/>
      <c r="IE160" s="43"/>
      <c r="IF160" s="43"/>
      <c r="IG160" s="43"/>
      <c r="IH160" s="43"/>
      <c r="II160" s="43"/>
      <c r="IJ160" s="43"/>
      <c r="IK160" s="43"/>
      <c r="IL160" s="43"/>
      <c r="IM160" s="43"/>
      <c r="IN160" s="43"/>
      <c r="IO160" s="43"/>
      <c r="IP160" s="43"/>
      <c r="IQ160" s="43"/>
      <c r="IR160" s="43"/>
      <c r="IS160" s="43"/>
      <c r="IT160" s="43"/>
      <c r="IU160" s="43"/>
      <c r="IV160" s="43"/>
      <c r="IW160" s="43"/>
      <c r="IX160" s="43"/>
      <c r="IY160" s="43"/>
    </row>
    <row r="161" spans="1:259" s="44" customFormat="1" ht="20.25" x14ac:dyDescent="0.3">
      <c r="A161" s="184" t="str">
        <f>+IF(B161="","",SUBTOTAL(3,B$10:B161))</f>
        <v/>
      </c>
      <c r="B161" s="192"/>
      <c r="C161" s="156"/>
      <c r="D161" s="156"/>
      <c r="E161" s="193"/>
      <c r="F161" s="193"/>
      <c r="G161" s="156"/>
      <c r="H161" s="156"/>
      <c r="I161" s="157">
        <f t="shared" si="232"/>
        <v>0</v>
      </c>
      <c r="J161" s="156"/>
      <c r="K161" s="158"/>
      <c r="L161" s="159">
        <f t="shared" si="233"/>
        <v>0</v>
      </c>
      <c r="M161" s="160">
        <f t="shared" si="234"/>
        <v>0</v>
      </c>
      <c r="N161" s="161">
        <f t="shared" si="235"/>
        <v>0</v>
      </c>
      <c r="O161" s="162">
        <f t="shared" si="236"/>
        <v>0</v>
      </c>
      <c r="P161" s="160">
        <f t="shared" si="237"/>
        <v>0</v>
      </c>
      <c r="Q161" s="159">
        <f t="shared" si="238"/>
        <v>0</v>
      </c>
      <c r="R161" s="156"/>
      <c r="S161" s="156"/>
      <c r="T161" s="157">
        <f t="shared" si="239"/>
        <v>0</v>
      </c>
      <c r="U161" s="156"/>
      <c r="V161" s="156"/>
      <c r="W161" s="159">
        <f t="shared" si="240"/>
        <v>0</v>
      </c>
      <c r="X161" s="160">
        <f t="shared" si="241"/>
        <v>0</v>
      </c>
      <c r="Y161" s="161">
        <f t="shared" si="242"/>
        <v>0</v>
      </c>
      <c r="Z161" s="162">
        <f t="shared" si="243"/>
        <v>0</v>
      </c>
      <c r="AA161" s="160">
        <f t="shared" si="244"/>
        <v>0</v>
      </c>
      <c r="AB161" s="159">
        <f t="shared" si="245"/>
        <v>0</v>
      </c>
      <c r="AC161" s="156"/>
      <c r="AD161" s="156"/>
      <c r="AE161" s="157">
        <f t="shared" si="246"/>
        <v>0</v>
      </c>
      <c r="AF161" s="156"/>
      <c r="AG161" s="156"/>
      <c r="AH161" s="159">
        <f t="shared" si="247"/>
        <v>0</v>
      </c>
      <c r="AI161" s="160">
        <f t="shared" si="248"/>
        <v>0</v>
      </c>
      <c r="AJ161" s="161">
        <f t="shared" si="249"/>
        <v>0</v>
      </c>
      <c r="AK161" s="162">
        <f t="shared" si="250"/>
        <v>0</v>
      </c>
      <c r="AL161" s="160">
        <f t="shared" si="251"/>
        <v>0</v>
      </c>
      <c r="AM161" s="159">
        <f t="shared" si="252"/>
        <v>0</v>
      </c>
      <c r="AN161" s="156"/>
      <c r="AO161" s="156"/>
      <c r="AP161" s="156"/>
      <c r="AQ161" s="159">
        <f t="shared" si="253"/>
        <v>0</v>
      </c>
      <c r="AR161" s="156"/>
      <c r="AS161" s="156"/>
      <c r="AT161" s="156"/>
      <c r="AU161" s="163">
        <f t="shared" si="254"/>
        <v>0</v>
      </c>
      <c r="AV161" s="160">
        <f t="shared" si="255"/>
        <v>0</v>
      </c>
      <c r="AW161" s="164">
        <f t="shared" si="256"/>
        <v>0</v>
      </c>
      <c r="AX161" s="163">
        <f t="shared" si="257"/>
        <v>0</v>
      </c>
      <c r="AY161" s="160">
        <f t="shared" si="258"/>
        <v>0</v>
      </c>
      <c r="AZ161" s="160">
        <f t="shared" si="259"/>
        <v>0</v>
      </c>
      <c r="BA161" s="159">
        <f t="shared" si="260"/>
        <v>0</v>
      </c>
      <c r="BB161" s="156"/>
      <c r="BC161" s="156"/>
      <c r="BD161" s="156"/>
      <c r="BE161" s="159">
        <f t="shared" si="261"/>
        <v>0</v>
      </c>
      <c r="BF161" s="156"/>
      <c r="BG161" s="156"/>
      <c r="BH161" s="156"/>
      <c r="BI161" s="160">
        <f t="shared" si="262"/>
        <v>0</v>
      </c>
      <c r="BJ161" s="159">
        <f t="shared" si="263"/>
        <v>0</v>
      </c>
      <c r="BK161" s="164">
        <f t="shared" si="264"/>
        <v>0</v>
      </c>
      <c r="BL161" s="163">
        <f t="shared" si="265"/>
        <v>0</v>
      </c>
      <c r="BM161" s="160">
        <f t="shared" si="266"/>
        <v>0</v>
      </c>
      <c r="BN161" s="160">
        <f t="shared" si="267"/>
        <v>0</v>
      </c>
      <c r="BO161" s="159">
        <f t="shared" si="268"/>
        <v>0</v>
      </c>
      <c r="BP161" s="156"/>
      <c r="BQ161" s="156"/>
      <c r="BR161" s="159">
        <f t="shared" si="269"/>
        <v>0</v>
      </c>
      <c r="BS161" s="156"/>
      <c r="BT161" s="156"/>
      <c r="BU161" s="159">
        <f t="shared" si="270"/>
        <v>0</v>
      </c>
      <c r="BV161" s="160">
        <f t="shared" si="271"/>
        <v>0</v>
      </c>
      <c r="BW161" s="161">
        <f t="shared" si="272"/>
        <v>0</v>
      </c>
      <c r="BX161" s="162">
        <f t="shared" si="273"/>
        <v>0</v>
      </c>
      <c r="BY161" s="160">
        <f t="shared" si="274"/>
        <v>0</v>
      </c>
      <c r="BZ161" s="159">
        <f t="shared" si="275"/>
        <v>0</v>
      </c>
      <c r="CA161" s="156"/>
      <c r="CB161" s="156"/>
      <c r="CC161" s="156"/>
      <c r="CD161" s="159">
        <f t="shared" si="276"/>
        <v>0</v>
      </c>
      <c r="CE161" s="156"/>
      <c r="CF161" s="156"/>
      <c r="CG161" s="156"/>
      <c r="CH161" s="159">
        <f t="shared" si="277"/>
        <v>0</v>
      </c>
      <c r="CI161" s="160">
        <f t="shared" si="278"/>
        <v>0</v>
      </c>
      <c r="CJ161" s="164">
        <f t="shared" si="279"/>
        <v>0</v>
      </c>
      <c r="CK161" s="163">
        <f t="shared" si="280"/>
        <v>0</v>
      </c>
      <c r="CL161" s="163">
        <f t="shared" si="281"/>
        <v>0</v>
      </c>
      <c r="CM161" s="160">
        <f t="shared" si="282"/>
        <v>0</v>
      </c>
      <c r="CN161" s="160">
        <f t="shared" si="283"/>
        <v>0</v>
      </c>
      <c r="CO161" s="156"/>
      <c r="CP161" s="156"/>
      <c r="CQ161" s="159">
        <f t="shared" si="284"/>
        <v>0</v>
      </c>
      <c r="CR161" s="161">
        <f t="shared" si="285"/>
        <v>0</v>
      </c>
      <c r="CS161" s="162">
        <f t="shared" si="286"/>
        <v>0</v>
      </c>
      <c r="CT161" s="160">
        <f t="shared" si="287"/>
        <v>0</v>
      </c>
      <c r="CU161" s="160">
        <f t="shared" si="288"/>
        <v>0</v>
      </c>
      <c r="CV161" s="156"/>
      <c r="CW161" s="156"/>
      <c r="CX161" s="159">
        <f t="shared" si="289"/>
        <v>0</v>
      </c>
      <c r="CY161" s="161">
        <f t="shared" si="290"/>
        <v>0</v>
      </c>
      <c r="CZ161" s="162">
        <f t="shared" si="291"/>
        <v>0</v>
      </c>
      <c r="DA161" s="160">
        <f t="shared" si="292"/>
        <v>0</v>
      </c>
      <c r="DB161" s="160">
        <f t="shared" si="293"/>
        <v>0</v>
      </c>
      <c r="DC161" s="218">
        <f t="shared" si="215"/>
        <v>0</v>
      </c>
      <c r="DD161" s="160" t="str">
        <f t="shared" si="294"/>
        <v>دون المســـتوى</v>
      </c>
      <c r="DE161" s="165">
        <f t="shared" si="295"/>
        <v>14</v>
      </c>
      <c r="DF161" s="156"/>
      <c r="DG161" s="156"/>
      <c r="DH161" s="159">
        <f t="shared" si="296"/>
        <v>0</v>
      </c>
      <c r="DI161" s="156"/>
      <c r="DJ161" s="156"/>
      <c r="DK161" s="160">
        <f t="shared" si="297"/>
        <v>0</v>
      </c>
      <c r="DL161" s="163">
        <f t="shared" si="298"/>
        <v>0</v>
      </c>
      <c r="DM161" s="161">
        <f t="shared" si="299"/>
        <v>0</v>
      </c>
      <c r="DN161" s="162">
        <f t="shared" si="300"/>
        <v>0</v>
      </c>
      <c r="DO161" s="160">
        <f t="shared" si="301"/>
        <v>0</v>
      </c>
      <c r="DP161" s="160">
        <f t="shared" si="302"/>
        <v>0</v>
      </c>
      <c r="DQ161" s="156"/>
      <c r="DR161" s="156"/>
      <c r="DS161" s="157">
        <f t="shared" si="303"/>
        <v>0</v>
      </c>
      <c r="DT161" s="156"/>
      <c r="DU161" s="156"/>
      <c r="DV161" s="159">
        <f t="shared" si="304"/>
        <v>0</v>
      </c>
      <c r="DW161" s="160">
        <f t="shared" si="305"/>
        <v>0</v>
      </c>
      <c r="DX161" s="161">
        <f t="shared" si="306"/>
        <v>0</v>
      </c>
      <c r="DY161" s="162">
        <f t="shared" si="307"/>
        <v>0</v>
      </c>
      <c r="DZ161" s="160">
        <f t="shared" si="308"/>
        <v>0</v>
      </c>
      <c r="EA161" s="159">
        <f t="shared" si="309"/>
        <v>0</v>
      </c>
      <c r="EB161" s="135" t="str">
        <f t="shared" si="216"/>
        <v>/ لغة عربية</v>
      </c>
      <c r="EC161" s="135" t="str">
        <f t="shared" si="217"/>
        <v>/ لغة انجليزية</v>
      </c>
      <c r="ED161" s="135" t="str">
        <f t="shared" si="218"/>
        <v>/ دراسات إجتماعية</v>
      </c>
      <c r="EE161" s="135" t="str">
        <f t="shared" si="219"/>
        <v>/ رياضيات</v>
      </c>
      <c r="EF161" s="135" t="str">
        <f t="shared" si="220"/>
        <v>/ علوم</v>
      </c>
      <c r="EG161" s="135" t="str">
        <f t="shared" si="221"/>
        <v>/ تربية فنية</v>
      </c>
      <c r="EH161" s="135" t="str">
        <f t="shared" si="222"/>
        <v>/ حاسب آلى</v>
      </c>
      <c r="EI161" s="135" t="str">
        <f t="shared" si="310"/>
        <v>/ نشـــاط1</v>
      </c>
      <c r="EJ161" s="135" t="str">
        <f t="shared" si="311"/>
        <v>/ نشـــاط2</v>
      </c>
      <c r="EK161" s="135" t="str">
        <f t="shared" si="312"/>
        <v>/ مجموع كلى</v>
      </c>
      <c r="EL161" s="135" t="str">
        <f t="shared" si="223"/>
        <v>/ تربية دينية</v>
      </c>
      <c r="EM161" s="135" t="str">
        <f t="shared" si="313"/>
        <v>/ لغــة فرنسيــــة</v>
      </c>
      <c r="EN161" s="135" t="str">
        <f t="shared" si="224"/>
        <v>1</v>
      </c>
      <c r="EO161" s="135" t="str">
        <f t="shared" si="225"/>
        <v>1</v>
      </c>
      <c r="EP161" s="136" t="str">
        <f t="shared" si="226"/>
        <v>1</v>
      </c>
      <c r="EQ161" s="137" t="str">
        <f t="shared" si="227"/>
        <v>1</v>
      </c>
      <c r="ER161" s="136" t="str">
        <f t="shared" si="228"/>
        <v>1</v>
      </c>
      <c r="ES161" s="136" t="str">
        <f t="shared" si="229"/>
        <v>1</v>
      </c>
      <c r="ET161" s="150" t="str">
        <f t="shared" si="230"/>
        <v>1</v>
      </c>
      <c r="EU161" s="138" t="str">
        <f t="shared" si="314"/>
        <v>1</v>
      </c>
      <c r="EV161" s="147" t="str">
        <f t="shared" si="315"/>
        <v>1</v>
      </c>
      <c r="EW161" s="123" t="str">
        <f t="shared" si="316"/>
        <v>1</v>
      </c>
      <c r="EX161" s="124" t="str">
        <f t="shared" si="231"/>
        <v>1</v>
      </c>
      <c r="EY161" s="124" t="str">
        <f t="shared" si="317"/>
        <v>1</v>
      </c>
      <c r="EZ161" s="35">
        <f t="shared" si="318"/>
        <v>12</v>
      </c>
      <c r="FA161" s="36" t="str">
        <f t="shared" si="319"/>
        <v>/ لـه دور ثــان فى مــواد</v>
      </c>
      <c r="FB161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61" s="43"/>
      <c r="FD161" s="43"/>
      <c r="FE161" s="43"/>
      <c r="FF161" s="43"/>
      <c r="FG161" s="43"/>
      <c r="FH161" s="43"/>
      <c r="FI161" s="43"/>
      <c r="FJ161" s="43"/>
      <c r="FK161" s="43"/>
      <c r="FL161" s="43"/>
      <c r="FM161" s="43"/>
      <c r="FN161" s="43"/>
      <c r="FO161" s="43"/>
      <c r="FP161" s="43"/>
      <c r="FQ161" s="43"/>
      <c r="FR161" s="43"/>
      <c r="FS161" s="43"/>
      <c r="FT161" s="43"/>
      <c r="FU161" s="43"/>
      <c r="FV161" s="43"/>
      <c r="FW161" s="43"/>
      <c r="FX161" s="43"/>
      <c r="FY161" s="43"/>
      <c r="FZ161" s="43"/>
      <c r="GA161" s="43"/>
      <c r="GB161" s="43"/>
      <c r="GC161" s="43"/>
      <c r="GD161" s="43"/>
      <c r="GE161" s="43"/>
      <c r="GF161" s="43"/>
      <c r="GG161" s="43"/>
      <c r="GH161" s="43"/>
      <c r="GI161" s="43"/>
      <c r="GJ161" s="43"/>
      <c r="GK161" s="43"/>
      <c r="GL161" s="43"/>
      <c r="GM161" s="43"/>
      <c r="GN161" s="43"/>
      <c r="GO161" s="43"/>
      <c r="GP161" s="43"/>
      <c r="GQ161" s="43"/>
      <c r="GR161" s="43"/>
      <c r="GS161" s="43"/>
      <c r="GT161" s="43"/>
      <c r="GU161" s="43"/>
      <c r="GV161" s="43"/>
      <c r="GW161" s="43"/>
      <c r="GX161" s="43"/>
      <c r="GY161" s="43"/>
      <c r="GZ161" s="43"/>
      <c r="HA161" s="43"/>
      <c r="HB161" s="43"/>
      <c r="HC161" s="43"/>
      <c r="HD161" s="43"/>
      <c r="HE161" s="43"/>
      <c r="HF161" s="43"/>
      <c r="HG161" s="43"/>
      <c r="HH161" s="43"/>
      <c r="HI161" s="43"/>
      <c r="HJ161" s="43"/>
      <c r="HK161" s="43"/>
      <c r="HL161" s="43"/>
      <c r="HM161" s="43"/>
      <c r="HN161" s="43"/>
      <c r="HO161" s="43"/>
      <c r="HP161" s="43"/>
      <c r="HQ161" s="43"/>
      <c r="HR161" s="43"/>
      <c r="HS161" s="43"/>
      <c r="HT161" s="43"/>
      <c r="HU161" s="43"/>
      <c r="HV161" s="43"/>
      <c r="HW161" s="43"/>
      <c r="HX161" s="43"/>
      <c r="HY161" s="43"/>
      <c r="HZ161" s="43"/>
      <c r="IA161" s="43"/>
      <c r="IB161" s="43"/>
      <c r="IC161" s="43"/>
      <c r="ID161" s="43"/>
      <c r="IE161" s="43"/>
      <c r="IF161" s="43"/>
      <c r="IG161" s="43"/>
      <c r="IH161" s="43"/>
      <c r="II161" s="43"/>
      <c r="IJ161" s="43"/>
      <c r="IK161" s="43"/>
      <c r="IL161" s="43"/>
      <c r="IM161" s="43"/>
      <c r="IN161" s="43"/>
      <c r="IO161" s="43"/>
      <c r="IP161" s="43"/>
      <c r="IQ161" s="43"/>
      <c r="IR161" s="43"/>
      <c r="IS161" s="43"/>
      <c r="IT161" s="43"/>
      <c r="IU161" s="43"/>
      <c r="IV161" s="43"/>
      <c r="IW161" s="43"/>
      <c r="IX161" s="43"/>
      <c r="IY161" s="43"/>
    </row>
    <row r="162" spans="1:259" s="44" customFormat="1" ht="20.25" x14ac:dyDescent="0.3">
      <c r="A162" s="154" t="str">
        <f>+IF(B162="","",SUBTOTAL(3,B$10:B162))</f>
        <v/>
      </c>
      <c r="B162" s="192"/>
      <c r="C162" s="156"/>
      <c r="D162" s="156"/>
      <c r="E162" s="193"/>
      <c r="F162" s="193"/>
      <c r="G162" s="156"/>
      <c r="H162" s="156"/>
      <c r="I162" s="157">
        <f t="shared" si="232"/>
        <v>0</v>
      </c>
      <c r="J162" s="156"/>
      <c r="K162" s="158"/>
      <c r="L162" s="159">
        <f t="shared" si="233"/>
        <v>0</v>
      </c>
      <c r="M162" s="160">
        <f t="shared" si="234"/>
        <v>0</v>
      </c>
      <c r="N162" s="161">
        <f t="shared" si="235"/>
        <v>0</v>
      </c>
      <c r="O162" s="162">
        <f t="shared" si="236"/>
        <v>0</v>
      </c>
      <c r="P162" s="160">
        <f t="shared" si="237"/>
        <v>0</v>
      </c>
      <c r="Q162" s="159">
        <f t="shared" si="238"/>
        <v>0</v>
      </c>
      <c r="R162" s="156"/>
      <c r="S162" s="156"/>
      <c r="T162" s="157">
        <f t="shared" si="239"/>
        <v>0</v>
      </c>
      <c r="U162" s="156"/>
      <c r="V162" s="156"/>
      <c r="W162" s="159">
        <f t="shared" si="240"/>
        <v>0</v>
      </c>
      <c r="X162" s="160">
        <f t="shared" si="241"/>
        <v>0</v>
      </c>
      <c r="Y162" s="161">
        <f t="shared" si="242"/>
        <v>0</v>
      </c>
      <c r="Z162" s="162">
        <f t="shared" si="243"/>
        <v>0</v>
      </c>
      <c r="AA162" s="160">
        <f t="shared" si="244"/>
        <v>0</v>
      </c>
      <c r="AB162" s="159">
        <f t="shared" si="245"/>
        <v>0</v>
      </c>
      <c r="AC162" s="156"/>
      <c r="AD162" s="156"/>
      <c r="AE162" s="157">
        <f t="shared" si="246"/>
        <v>0</v>
      </c>
      <c r="AF162" s="156"/>
      <c r="AG162" s="156"/>
      <c r="AH162" s="159">
        <f t="shared" si="247"/>
        <v>0</v>
      </c>
      <c r="AI162" s="160">
        <f t="shared" si="248"/>
        <v>0</v>
      </c>
      <c r="AJ162" s="161">
        <f t="shared" si="249"/>
        <v>0</v>
      </c>
      <c r="AK162" s="162">
        <f t="shared" si="250"/>
        <v>0</v>
      </c>
      <c r="AL162" s="160">
        <f t="shared" si="251"/>
        <v>0</v>
      </c>
      <c r="AM162" s="159">
        <f t="shared" si="252"/>
        <v>0</v>
      </c>
      <c r="AN162" s="156"/>
      <c r="AO162" s="156"/>
      <c r="AP162" s="156"/>
      <c r="AQ162" s="159">
        <f t="shared" si="253"/>
        <v>0</v>
      </c>
      <c r="AR162" s="156"/>
      <c r="AS162" s="156"/>
      <c r="AT162" s="156"/>
      <c r="AU162" s="163">
        <f t="shared" si="254"/>
        <v>0</v>
      </c>
      <c r="AV162" s="160">
        <f t="shared" si="255"/>
        <v>0</v>
      </c>
      <c r="AW162" s="164">
        <f t="shared" si="256"/>
        <v>0</v>
      </c>
      <c r="AX162" s="163">
        <f t="shared" si="257"/>
        <v>0</v>
      </c>
      <c r="AY162" s="160">
        <f t="shared" si="258"/>
        <v>0</v>
      </c>
      <c r="AZ162" s="160">
        <f t="shared" si="259"/>
        <v>0</v>
      </c>
      <c r="BA162" s="159">
        <f t="shared" si="260"/>
        <v>0</v>
      </c>
      <c r="BB162" s="156"/>
      <c r="BC162" s="156"/>
      <c r="BD162" s="156"/>
      <c r="BE162" s="159">
        <f t="shared" si="261"/>
        <v>0</v>
      </c>
      <c r="BF162" s="156"/>
      <c r="BG162" s="156"/>
      <c r="BH162" s="156"/>
      <c r="BI162" s="160">
        <f t="shared" si="262"/>
        <v>0</v>
      </c>
      <c r="BJ162" s="159">
        <f t="shared" si="263"/>
        <v>0</v>
      </c>
      <c r="BK162" s="164">
        <f t="shared" si="264"/>
        <v>0</v>
      </c>
      <c r="BL162" s="163">
        <f t="shared" si="265"/>
        <v>0</v>
      </c>
      <c r="BM162" s="160">
        <f t="shared" si="266"/>
        <v>0</v>
      </c>
      <c r="BN162" s="160">
        <f t="shared" si="267"/>
        <v>0</v>
      </c>
      <c r="BO162" s="159">
        <f t="shared" si="268"/>
        <v>0</v>
      </c>
      <c r="BP162" s="156"/>
      <c r="BQ162" s="156"/>
      <c r="BR162" s="159">
        <f t="shared" si="269"/>
        <v>0</v>
      </c>
      <c r="BS162" s="156"/>
      <c r="BT162" s="156"/>
      <c r="BU162" s="159">
        <f t="shared" si="270"/>
        <v>0</v>
      </c>
      <c r="BV162" s="160">
        <f t="shared" si="271"/>
        <v>0</v>
      </c>
      <c r="BW162" s="161">
        <f t="shared" si="272"/>
        <v>0</v>
      </c>
      <c r="BX162" s="162">
        <f t="shared" si="273"/>
        <v>0</v>
      </c>
      <c r="BY162" s="160">
        <f t="shared" si="274"/>
        <v>0</v>
      </c>
      <c r="BZ162" s="159">
        <f t="shared" si="275"/>
        <v>0</v>
      </c>
      <c r="CA162" s="156"/>
      <c r="CB162" s="156"/>
      <c r="CC162" s="156"/>
      <c r="CD162" s="159">
        <f t="shared" si="276"/>
        <v>0</v>
      </c>
      <c r="CE162" s="156"/>
      <c r="CF162" s="156"/>
      <c r="CG162" s="156"/>
      <c r="CH162" s="159">
        <f t="shared" si="277"/>
        <v>0</v>
      </c>
      <c r="CI162" s="160">
        <f t="shared" si="278"/>
        <v>0</v>
      </c>
      <c r="CJ162" s="164">
        <f t="shared" si="279"/>
        <v>0</v>
      </c>
      <c r="CK162" s="163">
        <f t="shared" si="280"/>
        <v>0</v>
      </c>
      <c r="CL162" s="163">
        <f t="shared" si="281"/>
        <v>0</v>
      </c>
      <c r="CM162" s="160">
        <f t="shared" si="282"/>
        <v>0</v>
      </c>
      <c r="CN162" s="160">
        <f t="shared" si="283"/>
        <v>0</v>
      </c>
      <c r="CO162" s="156"/>
      <c r="CP162" s="156"/>
      <c r="CQ162" s="159">
        <f t="shared" si="284"/>
        <v>0</v>
      </c>
      <c r="CR162" s="161">
        <f t="shared" si="285"/>
        <v>0</v>
      </c>
      <c r="CS162" s="162">
        <f t="shared" si="286"/>
        <v>0</v>
      </c>
      <c r="CT162" s="160">
        <f t="shared" si="287"/>
        <v>0</v>
      </c>
      <c r="CU162" s="160">
        <f t="shared" si="288"/>
        <v>0</v>
      </c>
      <c r="CV162" s="156"/>
      <c r="CW162" s="156"/>
      <c r="CX162" s="159">
        <f t="shared" si="289"/>
        <v>0</v>
      </c>
      <c r="CY162" s="161">
        <f t="shared" si="290"/>
        <v>0</v>
      </c>
      <c r="CZ162" s="162">
        <f t="shared" si="291"/>
        <v>0</v>
      </c>
      <c r="DA162" s="160">
        <f t="shared" si="292"/>
        <v>0</v>
      </c>
      <c r="DB162" s="160">
        <f t="shared" si="293"/>
        <v>0</v>
      </c>
      <c r="DC162" s="218">
        <f t="shared" si="215"/>
        <v>0</v>
      </c>
      <c r="DD162" s="160" t="str">
        <f t="shared" si="294"/>
        <v>دون المســـتوى</v>
      </c>
      <c r="DE162" s="165">
        <f t="shared" si="295"/>
        <v>14</v>
      </c>
      <c r="DF162" s="156"/>
      <c r="DG162" s="156"/>
      <c r="DH162" s="159">
        <f t="shared" si="296"/>
        <v>0</v>
      </c>
      <c r="DI162" s="156"/>
      <c r="DJ162" s="156"/>
      <c r="DK162" s="160">
        <f t="shared" si="297"/>
        <v>0</v>
      </c>
      <c r="DL162" s="163">
        <f t="shared" si="298"/>
        <v>0</v>
      </c>
      <c r="DM162" s="161">
        <f t="shared" si="299"/>
        <v>0</v>
      </c>
      <c r="DN162" s="162">
        <f t="shared" si="300"/>
        <v>0</v>
      </c>
      <c r="DO162" s="160">
        <f t="shared" si="301"/>
        <v>0</v>
      </c>
      <c r="DP162" s="160">
        <f t="shared" si="302"/>
        <v>0</v>
      </c>
      <c r="DQ162" s="156"/>
      <c r="DR162" s="156"/>
      <c r="DS162" s="157">
        <f t="shared" si="303"/>
        <v>0</v>
      </c>
      <c r="DT162" s="156"/>
      <c r="DU162" s="156"/>
      <c r="DV162" s="159">
        <f t="shared" si="304"/>
        <v>0</v>
      </c>
      <c r="DW162" s="160">
        <f t="shared" si="305"/>
        <v>0</v>
      </c>
      <c r="DX162" s="161">
        <f t="shared" si="306"/>
        <v>0</v>
      </c>
      <c r="DY162" s="162">
        <f t="shared" si="307"/>
        <v>0</v>
      </c>
      <c r="DZ162" s="160">
        <f t="shared" si="308"/>
        <v>0</v>
      </c>
      <c r="EA162" s="159">
        <f t="shared" si="309"/>
        <v>0</v>
      </c>
      <c r="EB162" s="135" t="str">
        <f t="shared" si="216"/>
        <v>/ لغة عربية</v>
      </c>
      <c r="EC162" s="135" t="str">
        <f t="shared" si="217"/>
        <v>/ لغة انجليزية</v>
      </c>
      <c r="ED162" s="135" t="str">
        <f t="shared" si="218"/>
        <v>/ دراسات إجتماعية</v>
      </c>
      <c r="EE162" s="135" t="str">
        <f t="shared" si="219"/>
        <v>/ رياضيات</v>
      </c>
      <c r="EF162" s="135" t="str">
        <f t="shared" si="220"/>
        <v>/ علوم</v>
      </c>
      <c r="EG162" s="135" t="str">
        <f t="shared" si="221"/>
        <v>/ تربية فنية</v>
      </c>
      <c r="EH162" s="135" t="str">
        <f t="shared" si="222"/>
        <v>/ حاسب آلى</v>
      </c>
      <c r="EI162" s="135" t="str">
        <f t="shared" si="310"/>
        <v>/ نشـــاط1</v>
      </c>
      <c r="EJ162" s="135" t="str">
        <f t="shared" si="311"/>
        <v>/ نشـــاط2</v>
      </c>
      <c r="EK162" s="135" t="str">
        <f t="shared" si="312"/>
        <v>/ مجموع كلى</v>
      </c>
      <c r="EL162" s="135" t="str">
        <f t="shared" si="223"/>
        <v>/ تربية دينية</v>
      </c>
      <c r="EM162" s="135" t="str">
        <f t="shared" si="313"/>
        <v>/ لغــة فرنسيــــة</v>
      </c>
      <c r="EN162" s="135" t="str">
        <f t="shared" si="224"/>
        <v>1</v>
      </c>
      <c r="EO162" s="135" t="str">
        <f t="shared" si="225"/>
        <v>1</v>
      </c>
      <c r="EP162" s="136" t="str">
        <f t="shared" si="226"/>
        <v>1</v>
      </c>
      <c r="EQ162" s="137" t="str">
        <f t="shared" si="227"/>
        <v>1</v>
      </c>
      <c r="ER162" s="136" t="str">
        <f t="shared" si="228"/>
        <v>1</v>
      </c>
      <c r="ES162" s="136" t="str">
        <f t="shared" si="229"/>
        <v>1</v>
      </c>
      <c r="ET162" s="150" t="str">
        <f t="shared" si="230"/>
        <v>1</v>
      </c>
      <c r="EU162" s="138" t="str">
        <f t="shared" si="314"/>
        <v>1</v>
      </c>
      <c r="EV162" s="147" t="str">
        <f t="shared" si="315"/>
        <v>1</v>
      </c>
      <c r="EW162" s="123" t="str">
        <f t="shared" si="316"/>
        <v>1</v>
      </c>
      <c r="EX162" s="124" t="str">
        <f t="shared" si="231"/>
        <v>1</v>
      </c>
      <c r="EY162" s="124" t="str">
        <f t="shared" si="317"/>
        <v>1</v>
      </c>
      <c r="EZ162" s="35">
        <f t="shared" si="318"/>
        <v>12</v>
      </c>
      <c r="FA162" s="36" t="str">
        <f t="shared" si="319"/>
        <v>/ لـه دور ثــان فى مــواد</v>
      </c>
      <c r="FB162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62" s="43"/>
      <c r="FD162" s="43"/>
      <c r="FE162" s="43"/>
      <c r="FF162" s="43"/>
      <c r="FG162" s="43"/>
      <c r="FH162" s="43"/>
      <c r="FI162" s="43"/>
      <c r="FJ162" s="43"/>
      <c r="FK162" s="43"/>
      <c r="FL162" s="43"/>
      <c r="FM162" s="43"/>
      <c r="FN162" s="43"/>
      <c r="FO162" s="43"/>
      <c r="FP162" s="43"/>
      <c r="FQ162" s="43"/>
      <c r="FR162" s="43"/>
      <c r="FS162" s="43"/>
      <c r="FT162" s="43"/>
      <c r="FU162" s="43"/>
      <c r="FV162" s="43"/>
      <c r="FW162" s="43"/>
      <c r="FX162" s="43"/>
      <c r="FY162" s="43"/>
      <c r="FZ162" s="43"/>
      <c r="GA162" s="43"/>
      <c r="GB162" s="43"/>
      <c r="GC162" s="43"/>
      <c r="GD162" s="43"/>
      <c r="GE162" s="43"/>
      <c r="GF162" s="43"/>
      <c r="GG162" s="43"/>
      <c r="GH162" s="43"/>
      <c r="GI162" s="43"/>
      <c r="GJ162" s="43"/>
      <c r="GK162" s="43"/>
      <c r="GL162" s="43"/>
      <c r="GM162" s="43"/>
      <c r="GN162" s="43"/>
      <c r="GO162" s="43"/>
      <c r="GP162" s="43"/>
      <c r="GQ162" s="43"/>
      <c r="GR162" s="43"/>
      <c r="GS162" s="43"/>
      <c r="GT162" s="43"/>
      <c r="GU162" s="43"/>
      <c r="GV162" s="43"/>
      <c r="GW162" s="43"/>
      <c r="GX162" s="43"/>
      <c r="GY162" s="43"/>
      <c r="GZ162" s="43"/>
      <c r="HA162" s="43"/>
      <c r="HB162" s="43"/>
      <c r="HC162" s="43"/>
      <c r="HD162" s="43"/>
      <c r="HE162" s="43"/>
      <c r="HF162" s="43"/>
      <c r="HG162" s="43"/>
      <c r="HH162" s="43"/>
      <c r="HI162" s="43"/>
      <c r="HJ162" s="43"/>
      <c r="HK162" s="43"/>
      <c r="HL162" s="43"/>
      <c r="HM162" s="43"/>
      <c r="HN162" s="43"/>
      <c r="HO162" s="43"/>
      <c r="HP162" s="43"/>
      <c r="HQ162" s="43"/>
      <c r="HR162" s="43"/>
      <c r="HS162" s="43"/>
      <c r="HT162" s="43"/>
      <c r="HU162" s="43"/>
      <c r="HV162" s="43"/>
      <c r="HW162" s="43"/>
      <c r="HX162" s="43"/>
      <c r="HY162" s="43"/>
      <c r="HZ162" s="43"/>
      <c r="IA162" s="43"/>
      <c r="IB162" s="43"/>
      <c r="IC162" s="43"/>
      <c r="ID162" s="43"/>
      <c r="IE162" s="43"/>
      <c r="IF162" s="43"/>
      <c r="IG162" s="43"/>
      <c r="IH162" s="43"/>
      <c r="II162" s="43"/>
      <c r="IJ162" s="43"/>
      <c r="IK162" s="43"/>
      <c r="IL162" s="43"/>
      <c r="IM162" s="43"/>
      <c r="IN162" s="43"/>
      <c r="IO162" s="43"/>
      <c r="IP162" s="43"/>
      <c r="IQ162" s="43"/>
      <c r="IR162" s="43"/>
      <c r="IS162" s="43"/>
      <c r="IT162" s="43"/>
      <c r="IU162" s="43"/>
      <c r="IV162" s="43"/>
      <c r="IW162" s="43"/>
      <c r="IX162" s="43"/>
      <c r="IY162" s="43"/>
    </row>
    <row r="163" spans="1:259" s="44" customFormat="1" ht="20.25" x14ac:dyDescent="0.3">
      <c r="A163" s="184" t="str">
        <f>+IF(B163="","",SUBTOTAL(3,B$10:B163))</f>
        <v/>
      </c>
      <c r="B163" s="192"/>
      <c r="C163" s="156"/>
      <c r="D163" s="156"/>
      <c r="E163" s="193"/>
      <c r="F163" s="193"/>
      <c r="G163" s="156"/>
      <c r="H163" s="156"/>
      <c r="I163" s="157">
        <f t="shared" si="232"/>
        <v>0</v>
      </c>
      <c r="J163" s="156"/>
      <c r="K163" s="158"/>
      <c r="L163" s="159">
        <f t="shared" si="233"/>
        <v>0</v>
      </c>
      <c r="M163" s="160">
        <f t="shared" si="234"/>
        <v>0</v>
      </c>
      <c r="N163" s="161">
        <f t="shared" si="235"/>
        <v>0</v>
      </c>
      <c r="O163" s="162">
        <f t="shared" si="236"/>
        <v>0</v>
      </c>
      <c r="P163" s="160">
        <f t="shared" si="237"/>
        <v>0</v>
      </c>
      <c r="Q163" s="159">
        <f t="shared" si="238"/>
        <v>0</v>
      </c>
      <c r="R163" s="156"/>
      <c r="S163" s="156"/>
      <c r="T163" s="157">
        <f t="shared" si="239"/>
        <v>0</v>
      </c>
      <c r="U163" s="156"/>
      <c r="V163" s="156"/>
      <c r="W163" s="159">
        <f t="shared" si="240"/>
        <v>0</v>
      </c>
      <c r="X163" s="160">
        <f t="shared" si="241"/>
        <v>0</v>
      </c>
      <c r="Y163" s="161">
        <f t="shared" si="242"/>
        <v>0</v>
      </c>
      <c r="Z163" s="162">
        <f t="shared" si="243"/>
        <v>0</v>
      </c>
      <c r="AA163" s="160">
        <f t="shared" si="244"/>
        <v>0</v>
      </c>
      <c r="AB163" s="159">
        <f t="shared" si="245"/>
        <v>0</v>
      </c>
      <c r="AC163" s="156"/>
      <c r="AD163" s="156"/>
      <c r="AE163" s="157">
        <f t="shared" si="246"/>
        <v>0</v>
      </c>
      <c r="AF163" s="156"/>
      <c r="AG163" s="156"/>
      <c r="AH163" s="159">
        <f t="shared" si="247"/>
        <v>0</v>
      </c>
      <c r="AI163" s="160">
        <f t="shared" si="248"/>
        <v>0</v>
      </c>
      <c r="AJ163" s="161">
        <f t="shared" si="249"/>
        <v>0</v>
      </c>
      <c r="AK163" s="162">
        <f t="shared" si="250"/>
        <v>0</v>
      </c>
      <c r="AL163" s="160">
        <f t="shared" si="251"/>
        <v>0</v>
      </c>
      <c r="AM163" s="159">
        <f t="shared" si="252"/>
        <v>0</v>
      </c>
      <c r="AN163" s="156"/>
      <c r="AO163" s="156"/>
      <c r="AP163" s="156"/>
      <c r="AQ163" s="159">
        <f t="shared" si="253"/>
        <v>0</v>
      </c>
      <c r="AR163" s="156"/>
      <c r="AS163" s="156"/>
      <c r="AT163" s="156"/>
      <c r="AU163" s="163">
        <f t="shared" si="254"/>
        <v>0</v>
      </c>
      <c r="AV163" s="160">
        <f t="shared" si="255"/>
        <v>0</v>
      </c>
      <c r="AW163" s="164">
        <f t="shared" si="256"/>
        <v>0</v>
      </c>
      <c r="AX163" s="163">
        <f t="shared" si="257"/>
        <v>0</v>
      </c>
      <c r="AY163" s="160">
        <f t="shared" si="258"/>
        <v>0</v>
      </c>
      <c r="AZ163" s="160">
        <f t="shared" si="259"/>
        <v>0</v>
      </c>
      <c r="BA163" s="159">
        <f t="shared" si="260"/>
        <v>0</v>
      </c>
      <c r="BB163" s="156"/>
      <c r="BC163" s="156"/>
      <c r="BD163" s="156"/>
      <c r="BE163" s="159">
        <f t="shared" si="261"/>
        <v>0</v>
      </c>
      <c r="BF163" s="156"/>
      <c r="BG163" s="156"/>
      <c r="BH163" s="156"/>
      <c r="BI163" s="160">
        <f t="shared" si="262"/>
        <v>0</v>
      </c>
      <c r="BJ163" s="159">
        <f t="shared" si="263"/>
        <v>0</v>
      </c>
      <c r="BK163" s="164">
        <f t="shared" si="264"/>
        <v>0</v>
      </c>
      <c r="BL163" s="163">
        <f t="shared" si="265"/>
        <v>0</v>
      </c>
      <c r="BM163" s="160">
        <f t="shared" si="266"/>
        <v>0</v>
      </c>
      <c r="BN163" s="160">
        <f t="shared" si="267"/>
        <v>0</v>
      </c>
      <c r="BO163" s="159">
        <f t="shared" si="268"/>
        <v>0</v>
      </c>
      <c r="BP163" s="156"/>
      <c r="BQ163" s="156"/>
      <c r="BR163" s="159">
        <f t="shared" si="269"/>
        <v>0</v>
      </c>
      <c r="BS163" s="156"/>
      <c r="BT163" s="156"/>
      <c r="BU163" s="159">
        <f t="shared" si="270"/>
        <v>0</v>
      </c>
      <c r="BV163" s="160">
        <f t="shared" si="271"/>
        <v>0</v>
      </c>
      <c r="BW163" s="161">
        <f t="shared" si="272"/>
        <v>0</v>
      </c>
      <c r="BX163" s="162">
        <f t="shared" si="273"/>
        <v>0</v>
      </c>
      <c r="BY163" s="160">
        <f t="shared" si="274"/>
        <v>0</v>
      </c>
      <c r="BZ163" s="159">
        <f t="shared" si="275"/>
        <v>0</v>
      </c>
      <c r="CA163" s="156"/>
      <c r="CB163" s="156"/>
      <c r="CC163" s="156"/>
      <c r="CD163" s="159">
        <f t="shared" si="276"/>
        <v>0</v>
      </c>
      <c r="CE163" s="156"/>
      <c r="CF163" s="156"/>
      <c r="CG163" s="156"/>
      <c r="CH163" s="159">
        <f t="shared" si="277"/>
        <v>0</v>
      </c>
      <c r="CI163" s="160">
        <f t="shared" si="278"/>
        <v>0</v>
      </c>
      <c r="CJ163" s="164">
        <f t="shared" si="279"/>
        <v>0</v>
      </c>
      <c r="CK163" s="163">
        <f t="shared" si="280"/>
        <v>0</v>
      </c>
      <c r="CL163" s="163">
        <f t="shared" si="281"/>
        <v>0</v>
      </c>
      <c r="CM163" s="160">
        <f t="shared" si="282"/>
        <v>0</v>
      </c>
      <c r="CN163" s="160">
        <f t="shared" si="283"/>
        <v>0</v>
      </c>
      <c r="CO163" s="156"/>
      <c r="CP163" s="156"/>
      <c r="CQ163" s="159">
        <f t="shared" si="284"/>
        <v>0</v>
      </c>
      <c r="CR163" s="161">
        <f t="shared" si="285"/>
        <v>0</v>
      </c>
      <c r="CS163" s="162">
        <f t="shared" si="286"/>
        <v>0</v>
      </c>
      <c r="CT163" s="160">
        <f t="shared" si="287"/>
        <v>0</v>
      </c>
      <c r="CU163" s="160">
        <f t="shared" si="288"/>
        <v>0</v>
      </c>
      <c r="CV163" s="156"/>
      <c r="CW163" s="156"/>
      <c r="CX163" s="159">
        <f t="shared" si="289"/>
        <v>0</v>
      </c>
      <c r="CY163" s="161">
        <f t="shared" si="290"/>
        <v>0</v>
      </c>
      <c r="CZ163" s="162">
        <f t="shared" si="291"/>
        <v>0</v>
      </c>
      <c r="DA163" s="160">
        <f t="shared" si="292"/>
        <v>0</v>
      </c>
      <c r="DB163" s="160">
        <f t="shared" si="293"/>
        <v>0</v>
      </c>
      <c r="DC163" s="218">
        <f t="shared" si="215"/>
        <v>0</v>
      </c>
      <c r="DD163" s="160" t="str">
        <f t="shared" si="294"/>
        <v>دون المســـتوى</v>
      </c>
      <c r="DE163" s="165">
        <f t="shared" si="295"/>
        <v>14</v>
      </c>
      <c r="DF163" s="156"/>
      <c r="DG163" s="156"/>
      <c r="DH163" s="159">
        <f t="shared" si="296"/>
        <v>0</v>
      </c>
      <c r="DI163" s="156"/>
      <c r="DJ163" s="156"/>
      <c r="DK163" s="160">
        <f t="shared" si="297"/>
        <v>0</v>
      </c>
      <c r="DL163" s="163">
        <f t="shared" si="298"/>
        <v>0</v>
      </c>
      <c r="DM163" s="161">
        <f t="shared" si="299"/>
        <v>0</v>
      </c>
      <c r="DN163" s="162">
        <f t="shared" si="300"/>
        <v>0</v>
      </c>
      <c r="DO163" s="160">
        <f t="shared" si="301"/>
        <v>0</v>
      </c>
      <c r="DP163" s="160">
        <f t="shared" si="302"/>
        <v>0</v>
      </c>
      <c r="DQ163" s="156"/>
      <c r="DR163" s="156"/>
      <c r="DS163" s="157">
        <f t="shared" si="303"/>
        <v>0</v>
      </c>
      <c r="DT163" s="156"/>
      <c r="DU163" s="156"/>
      <c r="DV163" s="159">
        <f t="shared" si="304"/>
        <v>0</v>
      </c>
      <c r="DW163" s="160">
        <f t="shared" si="305"/>
        <v>0</v>
      </c>
      <c r="DX163" s="161">
        <f t="shared" si="306"/>
        <v>0</v>
      </c>
      <c r="DY163" s="162">
        <f t="shared" si="307"/>
        <v>0</v>
      </c>
      <c r="DZ163" s="160">
        <f t="shared" si="308"/>
        <v>0</v>
      </c>
      <c r="EA163" s="159">
        <f t="shared" si="309"/>
        <v>0</v>
      </c>
      <c r="EB163" s="135" t="str">
        <f t="shared" si="216"/>
        <v>/ لغة عربية</v>
      </c>
      <c r="EC163" s="135" t="str">
        <f t="shared" si="217"/>
        <v>/ لغة انجليزية</v>
      </c>
      <c r="ED163" s="135" t="str">
        <f t="shared" si="218"/>
        <v>/ دراسات إجتماعية</v>
      </c>
      <c r="EE163" s="135" t="str">
        <f t="shared" si="219"/>
        <v>/ رياضيات</v>
      </c>
      <c r="EF163" s="135" t="str">
        <f t="shared" si="220"/>
        <v>/ علوم</v>
      </c>
      <c r="EG163" s="135" t="str">
        <f t="shared" si="221"/>
        <v>/ تربية فنية</v>
      </c>
      <c r="EH163" s="135" t="str">
        <f t="shared" si="222"/>
        <v>/ حاسب آلى</v>
      </c>
      <c r="EI163" s="135" t="str">
        <f t="shared" si="310"/>
        <v>/ نشـــاط1</v>
      </c>
      <c r="EJ163" s="135" t="str">
        <f t="shared" si="311"/>
        <v>/ نشـــاط2</v>
      </c>
      <c r="EK163" s="135" t="str">
        <f t="shared" si="312"/>
        <v>/ مجموع كلى</v>
      </c>
      <c r="EL163" s="135" t="str">
        <f t="shared" si="223"/>
        <v>/ تربية دينية</v>
      </c>
      <c r="EM163" s="135" t="str">
        <f t="shared" si="313"/>
        <v>/ لغــة فرنسيــــة</v>
      </c>
      <c r="EN163" s="135" t="str">
        <f t="shared" si="224"/>
        <v>1</v>
      </c>
      <c r="EO163" s="135" t="str">
        <f t="shared" si="225"/>
        <v>1</v>
      </c>
      <c r="EP163" s="136" t="str">
        <f t="shared" si="226"/>
        <v>1</v>
      </c>
      <c r="EQ163" s="137" t="str">
        <f t="shared" si="227"/>
        <v>1</v>
      </c>
      <c r="ER163" s="136" t="str">
        <f t="shared" si="228"/>
        <v>1</v>
      </c>
      <c r="ES163" s="136" t="str">
        <f t="shared" si="229"/>
        <v>1</v>
      </c>
      <c r="ET163" s="150" t="str">
        <f t="shared" si="230"/>
        <v>1</v>
      </c>
      <c r="EU163" s="138" t="str">
        <f t="shared" si="314"/>
        <v>1</v>
      </c>
      <c r="EV163" s="147" t="str">
        <f t="shared" si="315"/>
        <v>1</v>
      </c>
      <c r="EW163" s="123" t="str">
        <f t="shared" si="316"/>
        <v>1</v>
      </c>
      <c r="EX163" s="124" t="str">
        <f t="shared" si="231"/>
        <v>1</v>
      </c>
      <c r="EY163" s="124" t="str">
        <f t="shared" si="317"/>
        <v>1</v>
      </c>
      <c r="EZ163" s="35">
        <f t="shared" si="318"/>
        <v>12</v>
      </c>
      <c r="FA163" s="36" t="str">
        <f t="shared" si="319"/>
        <v>/ لـه دور ثــان فى مــواد</v>
      </c>
      <c r="FB163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63" s="43"/>
      <c r="FD163" s="43"/>
      <c r="FE163" s="43"/>
      <c r="FF163" s="43"/>
      <c r="FG163" s="43"/>
      <c r="FH163" s="43"/>
      <c r="FI163" s="43"/>
      <c r="FJ163" s="43"/>
      <c r="FK163" s="43"/>
      <c r="FL163" s="43"/>
      <c r="FM163" s="43"/>
      <c r="FN163" s="43"/>
      <c r="FO163" s="43"/>
      <c r="FP163" s="43"/>
      <c r="FQ163" s="43"/>
      <c r="FR163" s="43"/>
      <c r="FS163" s="43"/>
      <c r="FT163" s="43"/>
      <c r="FU163" s="43"/>
      <c r="FV163" s="43"/>
      <c r="FW163" s="43"/>
      <c r="FX163" s="43"/>
      <c r="FY163" s="43"/>
      <c r="FZ163" s="43"/>
      <c r="GA163" s="43"/>
      <c r="GB163" s="43"/>
      <c r="GC163" s="43"/>
      <c r="GD163" s="43"/>
      <c r="GE163" s="43"/>
      <c r="GF163" s="43"/>
      <c r="GG163" s="43"/>
      <c r="GH163" s="43"/>
      <c r="GI163" s="43"/>
      <c r="GJ163" s="43"/>
      <c r="GK163" s="43"/>
      <c r="GL163" s="43"/>
      <c r="GM163" s="43"/>
      <c r="GN163" s="43"/>
      <c r="GO163" s="43"/>
      <c r="GP163" s="43"/>
      <c r="GQ163" s="43"/>
      <c r="GR163" s="43"/>
      <c r="GS163" s="43"/>
      <c r="GT163" s="43"/>
      <c r="GU163" s="43"/>
      <c r="GV163" s="43"/>
      <c r="GW163" s="43"/>
      <c r="GX163" s="43"/>
      <c r="GY163" s="43"/>
      <c r="GZ163" s="43"/>
      <c r="HA163" s="43"/>
      <c r="HB163" s="43"/>
      <c r="HC163" s="43"/>
      <c r="HD163" s="43"/>
      <c r="HE163" s="43"/>
      <c r="HF163" s="43"/>
      <c r="HG163" s="43"/>
      <c r="HH163" s="43"/>
      <c r="HI163" s="43"/>
      <c r="HJ163" s="43"/>
      <c r="HK163" s="43"/>
      <c r="HL163" s="43"/>
      <c r="HM163" s="43"/>
      <c r="HN163" s="43"/>
      <c r="HO163" s="43"/>
      <c r="HP163" s="43"/>
      <c r="HQ163" s="43"/>
      <c r="HR163" s="43"/>
      <c r="HS163" s="43"/>
      <c r="HT163" s="43"/>
      <c r="HU163" s="43"/>
      <c r="HV163" s="43"/>
      <c r="HW163" s="43"/>
      <c r="HX163" s="43"/>
      <c r="HY163" s="43"/>
      <c r="HZ163" s="43"/>
      <c r="IA163" s="43"/>
      <c r="IB163" s="43"/>
      <c r="IC163" s="43"/>
      <c r="ID163" s="43"/>
      <c r="IE163" s="43"/>
      <c r="IF163" s="43"/>
      <c r="IG163" s="43"/>
      <c r="IH163" s="43"/>
      <c r="II163" s="43"/>
      <c r="IJ163" s="43"/>
      <c r="IK163" s="43"/>
      <c r="IL163" s="43"/>
      <c r="IM163" s="43"/>
      <c r="IN163" s="43"/>
      <c r="IO163" s="43"/>
      <c r="IP163" s="43"/>
      <c r="IQ163" s="43"/>
      <c r="IR163" s="43"/>
      <c r="IS163" s="43"/>
      <c r="IT163" s="43"/>
      <c r="IU163" s="43"/>
      <c r="IV163" s="43"/>
      <c r="IW163" s="43"/>
      <c r="IX163" s="43"/>
      <c r="IY163" s="43"/>
    </row>
    <row r="164" spans="1:259" s="44" customFormat="1" ht="20.25" x14ac:dyDescent="0.3">
      <c r="A164" s="154" t="str">
        <f>+IF(B164="","",SUBTOTAL(3,B$10:B164))</f>
        <v/>
      </c>
      <c r="B164" s="192"/>
      <c r="C164" s="156"/>
      <c r="D164" s="156"/>
      <c r="E164" s="193"/>
      <c r="F164" s="193"/>
      <c r="G164" s="156"/>
      <c r="H164" s="156"/>
      <c r="I164" s="157">
        <f t="shared" si="232"/>
        <v>0</v>
      </c>
      <c r="J164" s="156"/>
      <c r="K164" s="158"/>
      <c r="L164" s="159">
        <f t="shared" si="233"/>
        <v>0</v>
      </c>
      <c r="M164" s="160">
        <f t="shared" si="234"/>
        <v>0</v>
      </c>
      <c r="N164" s="161">
        <f t="shared" si="235"/>
        <v>0</v>
      </c>
      <c r="O164" s="162">
        <f t="shared" si="236"/>
        <v>0</v>
      </c>
      <c r="P164" s="160">
        <f t="shared" si="237"/>
        <v>0</v>
      </c>
      <c r="Q164" s="159">
        <f t="shared" si="238"/>
        <v>0</v>
      </c>
      <c r="R164" s="156"/>
      <c r="S164" s="156"/>
      <c r="T164" s="157">
        <f t="shared" si="239"/>
        <v>0</v>
      </c>
      <c r="U164" s="156"/>
      <c r="V164" s="156"/>
      <c r="W164" s="159">
        <f t="shared" si="240"/>
        <v>0</v>
      </c>
      <c r="X164" s="160">
        <f t="shared" si="241"/>
        <v>0</v>
      </c>
      <c r="Y164" s="161">
        <f t="shared" si="242"/>
        <v>0</v>
      </c>
      <c r="Z164" s="162">
        <f t="shared" si="243"/>
        <v>0</v>
      </c>
      <c r="AA164" s="160">
        <f t="shared" si="244"/>
        <v>0</v>
      </c>
      <c r="AB164" s="159">
        <f t="shared" si="245"/>
        <v>0</v>
      </c>
      <c r="AC164" s="156"/>
      <c r="AD164" s="156"/>
      <c r="AE164" s="157">
        <f t="shared" si="246"/>
        <v>0</v>
      </c>
      <c r="AF164" s="156"/>
      <c r="AG164" s="156"/>
      <c r="AH164" s="159">
        <f t="shared" si="247"/>
        <v>0</v>
      </c>
      <c r="AI164" s="160">
        <f t="shared" si="248"/>
        <v>0</v>
      </c>
      <c r="AJ164" s="161">
        <f t="shared" si="249"/>
        <v>0</v>
      </c>
      <c r="AK164" s="162">
        <f t="shared" si="250"/>
        <v>0</v>
      </c>
      <c r="AL164" s="160">
        <f t="shared" si="251"/>
        <v>0</v>
      </c>
      <c r="AM164" s="159">
        <f t="shared" si="252"/>
        <v>0</v>
      </c>
      <c r="AN164" s="156"/>
      <c r="AO164" s="156"/>
      <c r="AP164" s="156"/>
      <c r="AQ164" s="159">
        <f t="shared" si="253"/>
        <v>0</v>
      </c>
      <c r="AR164" s="156"/>
      <c r="AS164" s="156"/>
      <c r="AT164" s="156"/>
      <c r="AU164" s="163">
        <f t="shared" si="254"/>
        <v>0</v>
      </c>
      <c r="AV164" s="160">
        <f t="shared" si="255"/>
        <v>0</v>
      </c>
      <c r="AW164" s="164">
        <f t="shared" si="256"/>
        <v>0</v>
      </c>
      <c r="AX164" s="163">
        <f t="shared" si="257"/>
        <v>0</v>
      </c>
      <c r="AY164" s="160">
        <f t="shared" si="258"/>
        <v>0</v>
      </c>
      <c r="AZ164" s="160">
        <f t="shared" si="259"/>
        <v>0</v>
      </c>
      <c r="BA164" s="159">
        <f t="shared" si="260"/>
        <v>0</v>
      </c>
      <c r="BB164" s="156"/>
      <c r="BC164" s="156"/>
      <c r="BD164" s="156"/>
      <c r="BE164" s="159">
        <f t="shared" si="261"/>
        <v>0</v>
      </c>
      <c r="BF164" s="156"/>
      <c r="BG164" s="156"/>
      <c r="BH164" s="156"/>
      <c r="BI164" s="160">
        <f t="shared" si="262"/>
        <v>0</v>
      </c>
      <c r="BJ164" s="159">
        <f t="shared" si="263"/>
        <v>0</v>
      </c>
      <c r="BK164" s="164">
        <f t="shared" si="264"/>
        <v>0</v>
      </c>
      <c r="BL164" s="163">
        <f t="shared" si="265"/>
        <v>0</v>
      </c>
      <c r="BM164" s="160">
        <f t="shared" si="266"/>
        <v>0</v>
      </c>
      <c r="BN164" s="160">
        <f t="shared" si="267"/>
        <v>0</v>
      </c>
      <c r="BO164" s="159">
        <f t="shared" si="268"/>
        <v>0</v>
      </c>
      <c r="BP164" s="156"/>
      <c r="BQ164" s="156"/>
      <c r="BR164" s="159">
        <f t="shared" si="269"/>
        <v>0</v>
      </c>
      <c r="BS164" s="156"/>
      <c r="BT164" s="156"/>
      <c r="BU164" s="159">
        <f t="shared" si="270"/>
        <v>0</v>
      </c>
      <c r="BV164" s="160">
        <f t="shared" si="271"/>
        <v>0</v>
      </c>
      <c r="BW164" s="161">
        <f t="shared" si="272"/>
        <v>0</v>
      </c>
      <c r="BX164" s="162">
        <f t="shared" si="273"/>
        <v>0</v>
      </c>
      <c r="BY164" s="160">
        <f t="shared" si="274"/>
        <v>0</v>
      </c>
      <c r="BZ164" s="159">
        <f t="shared" si="275"/>
        <v>0</v>
      </c>
      <c r="CA164" s="156"/>
      <c r="CB164" s="156"/>
      <c r="CC164" s="156"/>
      <c r="CD164" s="159">
        <f t="shared" si="276"/>
        <v>0</v>
      </c>
      <c r="CE164" s="156"/>
      <c r="CF164" s="156"/>
      <c r="CG164" s="156"/>
      <c r="CH164" s="159">
        <f t="shared" si="277"/>
        <v>0</v>
      </c>
      <c r="CI164" s="160">
        <f t="shared" si="278"/>
        <v>0</v>
      </c>
      <c r="CJ164" s="164">
        <f t="shared" si="279"/>
        <v>0</v>
      </c>
      <c r="CK164" s="163">
        <f t="shared" si="280"/>
        <v>0</v>
      </c>
      <c r="CL164" s="163">
        <f t="shared" si="281"/>
        <v>0</v>
      </c>
      <c r="CM164" s="160">
        <f t="shared" si="282"/>
        <v>0</v>
      </c>
      <c r="CN164" s="160">
        <f t="shared" si="283"/>
        <v>0</v>
      </c>
      <c r="CO164" s="156"/>
      <c r="CP164" s="156"/>
      <c r="CQ164" s="159">
        <f t="shared" si="284"/>
        <v>0</v>
      </c>
      <c r="CR164" s="161">
        <f t="shared" si="285"/>
        <v>0</v>
      </c>
      <c r="CS164" s="162">
        <f t="shared" si="286"/>
        <v>0</v>
      </c>
      <c r="CT164" s="160">
        <f t="shared" si="287"/>
        <v>0</v>
      </c>
      <c r="CU164" s="160">
        <f t="shared" si="288"/>
        <v>0</v>
      </c>
      <c r="CV164" s="156"/>
      <c r="CW164" s="156"/>
      <c r="CX164" s="159">
        <f t="shared" si="289"/>
        <v>0</v>
      </c>
      <c r="CY164" s="161">
        <f t="shared" si="290"/>
        <v>0</v>
      </c>
      <c r="CZ164" s="162">
        <f t="shared" si="291"/>
        <v>0</v>
      </c>
      <c r="DA164" s="160">
        <f t="shared" si="292"/>
        <v>0</v>
      </c>
      <c r="DB164" s="160">
        <f t="shared" si="293"/>
        <v>0</v>
      </c>
      <c r="DC164" s="218">
        <f t="shared" si="215"/>
        <v>0</v>
      </c>
      <c r="DD164" s="160" t="str">
        <f t="shared" si="294"/>
        <v>دون المســـتوى</v>
      </c>
      <c r="DE164" s="165">
        <f t="shared" si="295"/>
        <v>14</v>
      </c>
      <c r="DF164" s="156"/>
      <c r="DG164" s="156"/>
      <c r="DH164" s="159">
        <f t="shared" si="296"/>
        <v>0</v>
      </c>
      <c r="DI164" s="156"/>
      <c r="DJ164" s="156"/>
      <c r="DK164" s="160">
        <f t="shared" si="297"/>
        <v>0</v>
      </c>
      <c r="DL164" s="163">
        <f t="shared" si="298"/>
        <v>0</v>
      </c>
      <c r="DM164" s="161">
        <f t="shared" si="299"/>
        <v>0</v>
      </c>
      <c r="DN164" s="162">
        <f t="shared" si="300"/>
        <v>0</v>
      </c>
      <c r="DO164" s="160">
        <f t="shared" si="301"/>
        <v>0</v>
      </c>
      <c r="DP164" s="160">
        <f t="shared" si="302"/>
        <v>0</v>
      </c>
      <c r="DQ164" s="156"/>
      <c r="DR164" s="156"/>
      <c r="DS164" s="157">
        <f t="shared" si="303"/>
        <v>0</v>
      </c>
      <c r="DT164" s="156"/>
      <c r="DU164" s="156"/>
      <c r="DV164" s="159">
        <f t="shared" si="304"/>
        <v>0</v>
      </c>
      <c r="DW164" s="160">
        <f t="shared" si="305"/>
        <v>0</v>
      </c>
      <c r="DX164" s="161">
        <f t="shared" si="306"/>
        <v>0</v>
      </c>
      <c r="DY164" s="162">
        <f t="shared" si="307"/>
        <v>0</v>
      </c>
      <c r="DZ164" s="160">
        <f t="shared" si="308"/>
        <v>0</v>
      </c>
      <c r="EA164" s="159">
        <f t="shared" si="309"/>
        <v>0</v>
      </c>
      <c r="EB164" s="135" t="str">
        <f t="shared" si="216"/>
        <v>/ لغة عربية</v>
      </c>
      <c r="EC164" s="135" t="str">
        <f t="shared" si="217"/>
        <v>/ لغة انجليزية</v>
      </c>
      <c r="ED164" s="135" t="str">
        <f t="shared" si="218"/>
        <v>/ دراسات إجتماعية</v>
      </c>
      <c r="EE164" s="135" t="str">
        <f t="shared" si="219"/>
        <v>/ رياضيات</v>
      </c>
      <c r="EF164" s="135" t="str">
        <f t="shared" si="220"/>
        <v>/ علوم</v>
      </c>
      <c r="EG164" s="135" t="str">
        <f t="shared" si="221"/>
        <v>/ تربية فنية</v>
      </c>
      <c r="EH164" s="135" t="str">
        <f t="shared" si="222"/>
        <v>/ حاسب آلى</v>
      </c>
      <c r="EI164" s="135" t="str">
        <f t="shared" si="310"/>
        <v>/ نشـــاط1</v>
      </c>
      <c r="EJ164" s="135" t="str">
        <f t="shared" si="311"/>
        <v>/ نشـــاط2</v>
      </c>
      <c r="EK164" s="135" t="str">
        <f t="shared" si="312"/>
        <v>/ مجموع كلى</v>
      </c>
      <c r="EL164" s="135" t="str">
        <f t="shared" si="223"/>
        <v>/ تربية دينية</v>
      </c>
      <c r="EM164" s="135" t="str">
        <f t="shared" si="313"/>
        <v>/ لغــة فرنسيــــة</v>
      </c>
      <c r="EN164" s="135" t="str">
        <f t="shared" si="224"/>
        <v>1</v>
      </c>
      <c r="EO164" s="135" t="str">
        <f t="shared" si="225"/>
        <v>1</v>
      </c>
      <c r="EP164" s="136" t="str">
        <f t="shared" si="226"/>
        <v>1</v>
      </c>
      <c r="EQ164" s="137" t="str">
        <f t="shared" si="227"/>
        <v>1</v>
      </c>
      <c r="ER164" s="136" t="str">
        <f t="shared" si="228"/>
        <v>1</v>
      </c>
      <c r="ES164" s="136" t="str">
        <f t="shared" si="229"/>
        <v>1</v>
      </c>
      <c r="ET164" s="150" t="str">
        <f t="shared" si="230"/>
        <v>1</v>
      </c>
      <c r="EU164" s="138" t="str">
        <f t="shared" si="314"/>
        <v>1</v>
      </c>
      <c r="EV164" s="147" t="str">
        <f t="shared" si="315"/>
        <v>1</v>
      </c>
      <c r="EW164" s="123" t="str">
        <f t="shared" si="316"/>
        <v>1</v>
      </c>
      <c r="EX164" s="124" t="str">
        <f t="shared" si="231"/>
        <v>1</v>
      </c>
      <c r="EY164" s="124" t="str">
        <f t="shared" si="317"/>
        <v>1</v>
      </c>
      <c r="EZ164" s="35">
        <f t="shared" si="318"/>
        <v>12</v>
      </c>
      <c r="FA164" s="36" t="str">
        <f t="shared" si="319"/>
        <v>/ لـه دور ثــان فى مــواد</v>
      </c>
      <c r="FB164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64" s="43"/>
      <c r="FD164" s="43"/>
      <c r="FE164" s="43"/>
      <c r="FF164" s="43"/>
      <c r="FG164" s="43"/>
      <c r="FH164" s="43"/>
      <c r="FI164" s="43"/>
      <c r="FJ164" s="43"/>
      <c r="FK164" s="43"/>
      <c r="FL164" s="43"/>
      <c r="FM164" s="43"/>
      <c r="FN164" s="43"/>
      <c r="FO164" s="43"/>
      <c r="FP164" s="43"/>
      <c r="FQ164" s="43"/>
      <c r="FR164" s="43"/>
      <c r="FS164" s="43"/>
      <c r="FT164" s="43"/>
      <c r="FU164" s="43"/>
      <c r="FV164" s="43"/>
      <c r="FW164" s="43"/>
      <c r="FX164" s="43"/>
      <c r="FY164" s="43"/>
      <c r="FZ164" s="43"/>
      <c r="GA164" s="43"/>
      <c r="GB164" s="43"/>
      <c r="GC164" s="43"/>
      <c r="GD164" s="43"/>
      <c r="GE164" s="43"/>
      <c r="GF164" s="43"/>
      <c r="GG164" s="43"/>
      <c r="GH164" s="43"/>
      <c r="GI164" s="43"/>
      <c r="GJ164" s="43"/>
      <c r="GK164" s="43"/>
      <c r="GL164" s="43"/>
      <c r="GM164" s="43"/>
      <c r="GN164" s="43"/>
      <c r="GO164" s="43"/>
      <c r="GP164" s="43"/>
      <c r="GQ164" s="43"/>
      <c r="GR164" s="43"/>
      <c r="GS164" s="43"/>
      <c r="GT164" s="43"/>
      <c r="GU164" s="43"/>
      <c r="GV164" s="43"/>
      <c r="GW164" s="43"/>
      <c r="GX164" s="43"/>
      <c r="GY164" s="43"/>
      <c r="GZ164" s="43"/>
      <c r="HA164" s="43"/>
      <c r="HB164" s="43"/>
      <c r="HC164" s="43"/>
      <c r="HD164" s="43"/>
      <c r="HE164" s="43"/>
      <c r="HF164" s="43"/>
      <c r="HG164" s="43"/>
      <c r="HH164" s="43"/>
      <c r="HI164" s="43"/>
      <c r="HJ164" s="43"/>
      <c r="HK164" s="43"/>
      <c r="HL164" s="43"/>
      <c r="HM164" s="43"/>
      <c r="HN164" s="43"/>
      <c r="HO164" s="43"/>
      <c r="HP164" s="43"/>
      <c r="HQ164" s="43"/>
      <c r="HR164" s="43"/>
      <c r="HS164" s="43"/>
      <c r="HT164" s="43"/>
      <c r="HU164" s="43"/>
      <c r="HV164" s="43"/>
      <c r="HW164" s="43"/>
      <c r="HX164" s="43"/>
      <c r="HY164" s="43"/>
      <c r="HZ164" s="43"/>
      <c r="IA164" s="43"/>
      <c r="IB164" s="43"/>
      <c r="IC164" s="43"/>
      <c r="ID164" s="43"/>
      <c r="IE164" s="43"/>
      <c r="IF164" s="43"/>
      <c r="IG164" s="43"/>
      <c r="IH164" s="43"/>
      <c r="II164" s="43"/>
      <c r="IJ164" s="43"/>
      <c r="IK164" s="43"/>
      <c r="IL164" s="43"/>
      <c r="IM164" s="43"/>
      <c r="IN164" s="43"/>
      <c r="IO164" s="43"/>
      <c r="IP164" s="43"/>
      <c r="IQ164" s="43"/>
      <c r="IR164" s="43"/>
      <c r="IS164" s="43"/>
      <c r="IT164" s="43"/>
      <c r="IU164" s="43"/>
      <c r="IV164" s="43"/>
      <c r="IW164" s="43"/>
      <c r="IX164" s="43"/>
      <c r="IY164" s="43"/>
    </row>
    <row r="165" spans="1:259" s="44" customFormat="1" ht="20.25" x14ac:dyDescent="0.3">
      <c r="A165" s="187" t="str">
        <f>+IF(B165="","",SUBTOTAL(3,B$10:B165))</f>
        <v/>
      </c>
      <c r="B165" s="194"/>
      <c r="C165" s="176"/>
      <c r="D165" s="176"/>
      <c r="E165" s="176"/>
      <c r="F165" s="176"/>
      <c r="G165" s="176"/>
      <c r="H165" s="176"/>
      <c r="I165" s="175">
        <f t="shared" si="232"/>
        <v>0</v>
      </c>
      <c r="J165" s="176"/>
      <c r="K165" s="190"/>
      <c r="L165" s="177">
        <f t="shared" si="233"/>
        <v>0</v>
      </c>
      <c r="M165" s="178">
        <f t="shared" si="234"/>
        <v>0</v>
      </c>
      <c r="N165" s="179">
        <f t="shared" si="235"/>
        <v>0</v>
      </c>
      <c r="O165" s="180">
        <f t="shared" si="236"/>
        <v>0</v>
      </c>
      <c r="P165" s="178">
        <f t="shared" si="237"/>
        <v>0</v>
      </c>
      <c r="Q165" s="177">
        <f t="shared" si="238"/>
        <v>0</v>
      </c>
      <c r="R165" s="176"/>
      <c r="S165" s="176"/>
      <c r="T165" s="175">
        <f t="shared" si="239"/>
        <v>0</v>
      </c>
      <c r="U165" s="176"/>
      <c r="V165" s="176"/>
      <c r="W165" s="177">
        <f t="shared" si="240"/>
        <v>0</v>
      </c>
      <c r="X165" s="178">
        <f t="shared" si="241"/>
        <v>0</v>
      </c>
      <c r="Y165" s="179">
        <f t="shared" si="242"/>
        <v>0</v>
      </c>
      <c r="Z165" s="180">
        <f t="shared" si="243"/>
        <v>0</v>
      </c>
      <c r="AA165" s="178">
        <f t="shared" si="244"/>
        <v>0</v>
      </c>
      <c r="AB165" s="177">
        <f t="shared" si="245"/>
        <v>0</v>
      </c>
      <c r="AC165" s="176"/>
      <c r="AD165" s="176"/>
      <c r="AE165" s="175">
        <f t="shared" si="246"/>
        <v>0</v>
      </c>
      <c r="AF165" s="176"/>
      <c r="AG165" s="176"/>
      <c r="AH165" s="177">
        <f t="shared" si="247"/>
        <v>0</v>
      </c>
      <c r="AI165" s="178">
        <f t="shared" si="248"/>
        <v>0</v>
      </c>
      <c r="AJ165" s="179">
        <f t="shared" si="249"/>
        <v>0</v>
      </c>
      <c r="AK165" s="180">
        <f t="shared" si="250"/>
        <v>0</v>
      </c>
      <c r="AL165" s="178">
        <f t="shared" si="251"/>
        <v>0</v>
      </c>
      <c r="AM165" s="177">
        <f t="shared" si="252"/>
        <v>0</v>
      </c>
      <c r="AN165" s="176"/>
      <c r="AO165" s="176"/>
      <c r="AP165" s="176"/>
      <c r="AQ165" s="177">
        <f t="shared" si="253"/>
        <v>0</v>
      </c>
      <c r="AR165" s="176"/>
      <c r="AS165" s="176"/>
      <c r="AT165" s="176"/>
      <c r="AU165" s="181">
        <f t="shared" si="254"/>
        <v>0</v>
      </c>
      <c r="AV165" s="178">
        <f t="shared" si="255"/>
        <v>0</v>
      </c>
      <c r="AW165" s="182">
        <f t="shared" si="256"/>
        <v>0</v>
      </c>
      <c r="AX165" s="181">
        <f t="shared" si="257"/>
        <v>0</v>
      </c>
      <c r="AY165" s="178">
        <f t="shared" si="258"/>
        <v>0</v>
      </c>
      <c r="AZ165" s="178">
        <f t="shared" si="259"/>
        <v>0</v>
      </c>
      <c r="BA165" s="177">
        <f t="shared" si="260"/>
        <v>0</v>
      </c>
      <c r="BB165" s="176"/>
      <c r="BC165" s="176"/>
      <c r="BD165" s="176"/>
      <c r="BE165" s="177">
        <f t="shared" si="261"/>
        <v>0</v>
      </c>
      <c r="BF165" s="176"/>
      <c r="BG165" s="176"/>
      <c r="BH165" s="176"/>
      <c r="BI165" s="178">
        <f t="shared" si="262"/>
        <v>0</v>
      </c>
      <c r="BJ165" s="177">
        <f t="shared" si="263"/>
        <v>0</v>
      </c>
      <c r="BK165" s="182">
        <f t="shared" si="264"/>
        <v>0</v>
      </c>
      <c r="BL165" s="181">
        <f t="shared" si="265"/>
        <v>0</v>
      </c>
      <c r="BM165" s="178">
        <f t="shared" si="266"/>
        <v>0</v>
      </c>
      <c r="BN165" s="178">
        <f t="shared" si="267"/>
        <v>0</v>
      </c>
      <c r="BO165" s="177">
        <f t="shared" si="268"/>
        <v>0</v>
      </c>
      <c r="BP165" s="176"/>
      <c r="BQ165" s="176"/>
      <c r="BR165" s="177">
        <f t="shared" si="269"/>
        <v>0</v>
      </c>
      <c r="BS165" s="176"/>
      <c r="BT165" s="176"/>
      <c r="BU165" s="177">
        <f t="shared" si="270"/>
        <v>0</v>
      </c>
      <c r="BV165" s="178">
        <f t="shared" si="271"/>
        <v>0</v>
      </c>
      <c r="BW165" s="179">
        <f t="shared" si="272"/>
        <v>0</v>
      </c>
      <c r="BX165" s="180">
        <f t="shared" si="273"/>
        <v>0</v>
      </c>
      <c r="BY165" s="178">
        <f t="shared" si="274"/>
        <v>0</v>
      </c>
      <c r="BZ165" s="177">
        <f t="shared" si="275"/>
        <v>0</v>
      </c>
      <c r="CA165" s="176"/>
      <c r="CB165" s="176"/>
      <c r="CC165" s="176"/>
      <c r="CD165" s="177">
        <f t="shared" si="276"/>
        <v>0</v>
      </c>
      <c r="CE165" s="176"/>
      <c r="CF165" s="176"/>
      <c r="CG165" s="176"/>
      <c r="CH165" s="177">
        <f t="shared" si="277"/>
        <v>0</v>
      </c>
      <c r="CI165" s="178">
        <f t="shared" si="278"/>
        <v>0</v>
      </c>
      <c r="CJ165" s="182">
        <f t="shared" si="279"/>
        <v>0</v>
      </c>
      <c r="CK165" s="181">
        <f t="shared" si="280"/>
        <v>0</v>
      </c>
      <c r="CL165" s="181">
        <f t="shared" si="281"/>
        <v>0</v>
      </c>
      <c r="CM165" s="178">
        <f t="shared" si="282"/>
        <v>0</v>
      </c>
      <c r="CN165" s="178">
        <f t="shared" si="283"/>
        <v>0</v>
      </c>
      <c r="CO165" s="176"/>
      <c r="CP165" s="167"/>
      <c r="CQ165" s="171">
        <f t="shared" si="284"/>
        <v>0</v>
      </c>
      <c r="CR165" s="173">
        <f t="shared" si="285"/>
        <v>0</v>
      </c>
      <c r="CS165" s="174">
        <f t="shared" si="286"/>
        <v>0</v>
      </c>
      <c r="CT165" s="172">
        <f t="shared" si="287"/>
        <v>0</v>
      </c>
      <c r="CU165" s="172">
        <f t="shared" si="288"/>
        <v>0</v>
      </c>
      <c r="CV165" s="176"/>
      <c r="CW165" s="167"/>
      <c r="CX165" s="171">
        <f t="shared" si="289"/>
        <v>0</v>
      </c>
      <c r="CY165" s="173">
        <f t="shared" si="290"/>
        <v>0</v>
      </c>
      <c r="CZ165" s="174">
        <f t="shared" si="291"/>
        <v>0</v>
      </c>
      <c r="DA165" s="172">
        <f t="shared" si="292"/>
        <v>0</v>
      </c>
      <c r="DB165" s="172">
        <f t="shared" si="293"/>
        <v>0</v>
      </c>
      <c r="DC165" s="218">
        <f t="shared" si="215"/>
        <v>0</v>
      </c>
      <c r="DD165" s="160" t="str">
        <f t="shared" si="294"/>
        <v>دون المســـتوى</v>
      </c>
      <c r="DE165" s="165">
        <f t="shared" si="295"/>
        <v>14</v>
      </c>
      <c r="DF165" s="176"/>
      <c r="DG165" s="176"/>
      <c r="DH165" s="177">
        <f t="shared" si="296"/>
        <v>0</v>
      </c>
      <c r="DI165" s="176"/>
      <c r="DJ165" s="176"/>
      <c r="DK165" s="178">
        <f t="shared" si="297"/>
        <v>0</v>
      </c>
      <c r="DL165" s="181">
        <f t="shared" si="298"/>
        <v>0</v>
      </c>
      <c r="DM165" s="179">
        <f t="shared" si="299"/>
        <v>0</v>
      </c>
      <c r="DN165" s="180">
        <f t="shared" si="300"/>
        <v>0</v>
      </c>
      <c r="DO165" s="178">
        <f t="shared" si="301"/>
        <v>0</v>
      </c>
      <c r="DP165" s="178">
        <f t="shared" si="302"/>
        <v>0</v>
      </c>
      <c r="DQ165" s="156"/>
      <c r="DR165" s="156"/>
      <c r="DS165" s="157">
        <f t="shared" si="303"/>
        <v>0</v>
      </c>
      <c r="DT165" s="156"/>
      <c r="DU165" s="156"/>
      <c r="DV165" s="159">
        <f t="shared" si="304"/>
        <v>0</v>
      </c>
      <c r="DW165" s="160">
        <f t="shared" si="305"/>
        <v>0</v>
      </c>
      <c r="DX165" s="161">
        <f t="shared" si="306"/>
        <v>0</v>
      </c>
      <c r="DY165" s="162">
        <f t="shared" si="307"/>
        <v>0</v>
      </c>
      <c r="DZ165" s="160">
        <f t="shared" si="308"/>
        <v>0</v>
      </c>
      <c r="EA165" s="159">
        <f t="shared" si="309"/>
        <v>0</v>
      </c>
      <c r="EB165" s="126" t="str">
        <f t="shared" si="216"/>
        <v>/ لغة عربية</v>
      </c>
      <c r="EC165" s="126" t="str">
        <f t="shared" si="217"/>
        <v>/ لغة انجليزية</v>
      </c>
      <c r="ED165" s="126" t="str">
        <f t="shared" si="218"/>
        <v>/ دراسات إجتماعية</v>
      </c>
      <c r="EE165" s="126" t="str">
        <f t="shared" si="219"/>
        <v>/ رياضيات</v>
      </c>
      <c r="EF165" s="126" t="str">
        <f t="shared" si="220"/>
        <v>/ علوم</v>
      </c>
      <c r="EG165" s="126" t="str">
        <f t="shared" si="221"/>
        <v>/ تربية فنية</v>
      </c>
      <c r="EH165" s="126" t="str">
        <f t="shared" si="222"/>
        <v>/ حاسب آلى</v>
      </c>
      <c r="EI165" s="126" t="str">
        <f t="shared" si="310"/>
        <v>/ نشـــاط1</v>
      </c>
      <c r="EJ165" s="126" t="str">
        <f t="shared" si="311"/>
        <v>/ نشـــاط2</v>
      </c>
      <c r="EK165" s="139" t="str">
        <f t="shared" si="312"/>
        <v>/ مجموع كلى</v>
      </c>
      <c r="EL165" s="126" t="str">
        <f t="shared" si="223"/>
        <v>/ تربية دينية</v>
      </c>
      <c r="EM165" s="126" t="str">
        <f t="shared" si="313"/>
        <v>/ لغــة فرنسيــــة</v>
      </c>
      <c r="EN165" s="126" t="str">
        <f t="shared" si="224"/>
        <v>1</v>
      </c>
      <c r="EO165" s="126" t="str">
        <f t="shared" si="225"/>
        <v>1</v>
      </c>
      <c r="EP165" s="126" t="str">
        <f t="shared" si="226"/>
        <v>1</v>
      </c>
      <c r="EQ165" s="126" t="str">
        <f t="shared" si="227"/>
        <v>1</v>
      </c>
      <c r="ER165" s="126" t="str">
        <f t="shared" si="228"/>
        <v>1</v>
      </c>
      <c r="ES165" s="126" t="str">
        <f t="shared" si="229"/>
        <v>1</v>
      </c>
      <c r="ET165" s="151" t="str">
        <f t="shared" si="230"/>
        <v>1</v>
      </c>
      <c r="EU165" s="126" t="str">
        <f t="shared" si="314"/>
        <v>1</v>
      </c>
      <c r="EV165" s="148" t="str">
        <f t="shared" si="315"/>
        <v>1</v>
      </c>
      <c r="EW165" s="125" t="str">
        <f t="shared" si="316"/>
        <v>1</v>
      </c>
      <c r="EX165" s="126" t="str">
        <f t="shared" si="231"/>
        <v>1</v>
      </c>
      <c r="EY165" s="126" t="str">
        <f t="shared" si="317"/>
        <v>1</v>
      </c>
      <c r="EZ165" s="62">
        <f t="shared" si="318"/>
        <v>12</v>
      </c>
      <c r="FA165" s="63" t="str">
        <f t="shared" si="319"/>
        <v>/ لـه دور ثــان فى مــواد</v>
      </c>
      <c r="FB165" s="64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65" s="43"/>
      <c r="FD165" s="43"/>
      <c r="FE165" s="43"/>
      <c r="FF165" s="43"/>
      <c r="FG165" s="43"/>
      <c r="FH165" s="43"/>
      <c r="FI165" s="43"/>
      <c r="FJ165" s="43"/>
      <c r="FK165" s="43"/>
      <c r="FL165" s="43"/>
      <c r="FM165" s="43"/>
      <c r="FN165" s="43"/>
      <c r="FO165" s="43"/>
      <c r="FP165" s="43"/>
      <c r="FQ165" s="43"/>
      <c r="FR165" s="43"/>
      <c r="FS165" s="43"/>
      <c r="FT165" s="43"/>
      <c r="FU165" s="43"/>
      <c r="FV165" s="43"/>
      <c r="FW165" s="43"/>
      <c r="FX165" s="43"/>
      <c r="FY165" s="43"/>
      <c r="FZ165" s="43"/>
      <c r="GA165" s="43"/>
      <c r="GB165" s="43"/>
      <c r="GC165" s="43"/>
      <c r="GD165" s="43"/>
      <c r="GE165" s="43"/>
      <c r="GF165" s="43"/>
      <c r="GG165" s="43"/>
      <c r="GH165" s="43"/>
      <c r="GI165" s="43"/>
      <c r="GJ165" s="43"/>
      <c r="GK165" s="43"/>
      <c r="GL165" s="43"/>
      <c r="GM165" s="43"/>
      <c r="GN165" s="43"/>
      <c r="GO165" s="43"/>
      <c r="GP165" s="43"/>
      <c r="GQ165" s="43"/>
      <c r="GR165" s="43"/>
      <c r="GS165" s="43"/>
      <c r="GT165" s="43"/>
      <c r="GU165" s="43"/>
      <c r="GV165" s="43"/>
      <c r="GW165" s="43"/>
      <c r="GX165" s="43"/>
      <c r="GY165" s="43"/>
      <c r="GZ165" s="43"/>
      <c r="HA165" s="43"/>
      <c r="HB165" s="43"/>
      <c r="HC165" s="43"/>
      <c r="HD165" s="43"/>
      <c r="HE165" s="43"/>
      <c r="HF165" s="43"/>
      <c r="HG165" s="43"/>
      <c r="HH165" s="43"/>
      <c r="HI165" s="43"/>
      <c r="HJ165" s="43"/>
      <c r="HK165" s="43"/>
      <c r="HL165" s="43"/>
      <c r="HM165" s="43"/>
      <c r="HN165" s="43"/>
      <c r="HO165" s="43"/>
      <c r="HP165" s="43"/>
      <c r="HQ165" s="43"/>
      <c r="HR165" s="43"/>
      <c r="HS165" s="43"/>
      <c r="HT165" s="43"/>
      <c r="HU165" s="43"/>
      <c r="HV165" s="43"/>
      <c r="HW165" s="43"/>
      <c r="HX165" s="43"/>
      <c r="HY165" s="43"/>
      <c r="HZ165" s="43"/>
      <c r="IA165" s="43"/>
      <c r="IB165" s="43"/>
      <c r="IC165" s="43"/>
      <c r="ID165" s="43"/>
      <c r="IE165" s="43"/>
      <c r="IF165" s="43"/>
      <c r="IG165" s="43"/>
      <c r="IH165" s="43"/>
      <c r="II165" s="43"/>
      <c r="IJ165" s="43"/>
      <c r="IK165" s="43"/>
      <c r="IL165" s="43"/>
      <c r="IM165" s="43"/>
      <c r="IN165" s="43"/>
      <c r="IO165" s="43"/>
      <c r="IP165" s="43"/>
      <c r="IQ165" s="43"/>
      <c r="IR165" s="43"/>
      <c r="IS165" s="43"/>
      <c r="IT165" s="43"/>
      <c r="IU165" s="43"/>
      <c r="IV165" s="43"/>
      <c r="IW165" s="43"/>
      <c r="IX165" s="43"/>
      <c r="IY165" s="43"/>
    </row>
    <row r="166" spans="1:259" s="44" customFormat="1" ht="20.25" x14ac:dyDescent="0.3">
      <c r="A166" s="154" t="str">
        <f>+IF(B166="","",SUBTOTAL(3,B$10:B166))</f>
        <v/>
      </c>
      <c r="B166" s="192"/>
      <c r="C166" s="156"/>
      <c r="D166" s="156"/>
      <c r="E166" s="193"/>
      <c r="F166" s="193"/>
      <c r="G166" s="156"/>
      <c r="H166" s="156"/>
      <c r="I166" s="157">
        <f t="shared" si="232"/>
        <v>0</v>
      </c>
      <c r="J166" s="156"/>
      <c r="K166" s="158"/>
      <c r="L166" s="159">
        <f t="shared" si="233"/>
        <v>0</v>
      </c>
      <c r="M166" s="160">
        <f t="shared" si="234"/>
        <v>0</v>
      </c>
      <c r="N166" s="161">
        <f t="shared" si="235"/>
        <v>0</v>
      </c>
      <c r="O166" s="162">
        <f t="shared" si="236"/>
        <v>0</v>
      </c>
      <c r="P166" s="160">
        <f t="shared" si="237"/>
        <v>0</v>
      </c>
      <c r="Q166" s="159">
        <f t="shared" si="238"/>
        <v>0</v>
      </c>
      <c r="R166" s="156"/>
      <c r="S166" s="156"/>
      <c r="T166" s="157">
        <f t="shared" si="239"/>
        <v>0</v>
      </c>
      <c r="U166" s="156"/>
      <c r="V166" s="156"/>
      <c r="W166" s="159">
        <f t="shared" si="240"/>
        <v>0</v>
      </c>
      <c r="X166" s="160">
        <f t="shared" si="241"/>
        <v>0</v>
      </c>
      <c r="Y166" s="161">
        <f t="shared" si="242"/>
        <v>0</v>
      </c>
      <c r="Z166" s="162">
        <f t="shared" si="243"/>
        <v>0</v>
      </c>
      <c r="AA166" s="160">
        <f t="shared" si="244"/>
        <v>0</v>
      </c>
      <c r="AB166" s="159">
        <f t="shared" si="245"/>
        <v>0</v>
      </c>
      <c r="AC166" s="156"/>
      <c r="AD166" s="156"/>
      <c r="AE166" s="157">
        <f t="shared" si="246"/>
        <v>0</v>
      </c>
      <c r="AF166" s="156"/>
      <c r="AG166" s="156"/>
      <c r="AH166" s="159">
        <f t="shared" si="247"/>
        <v>0</v>
      </c>
      <c r="AI166" s="160">
        <f t="shared" si="248"/>
        <v>0</v>
      </c>
      <c r="AJ166" s="161">
        <f t="shared" si="249"/>
        <v>0</v>
      </c>
      <c r="AK166" s="162">
        <f t="shared" si="250"/>
        <v>0</v>
      </c>
      <c r="AL166" s="160">
        <f t="shared" si="251"/>
        <v>0</v>
      </c>
      <c r="AM166" s="159">
        <f t="shared" si="252"/>
        <v>0</v>
      </c>
      <c r="AN166" s="156"/>
      <c r="AO166" s="156"/>
      <c r="AP166" s="156"/>
      <c r="AQ166" s="159">
        <f t="shared" si="253"/>
        <v>0</v>
      </c>
      <c r="AR166" s="156"/>
      <c r="AS166" s="156"/>
      <c r="AT166" s="156"/>
      <c r="AU166" s="163">
        <f t="shared" si="254"/>
        <v>0</v>
      </c>
      <c r="AV166" s="160">
        <f t="shared" si="255"/>
        <v>0</v>
      </c>
      <c r="AW166" s="164">
        <f t="shared" si="256"/>
        <v>0</v>
      </c>
      <c r="AX166" s="163">
        <f t="shared" si="257"/>
        <v>0</v>
      </c>
      <c r="AY166" s="160">
        <f t="shared" si="258"/>
        <v>0</v>
      </c>
      <c r="AZ166" s="160">
        <f t="shared" si="259"/>
        <v>0</v>
      </c>
      <c r="BA166" s="159">
        <f t="shared" si="260"/>
        <v>0</v>
      </c>
      <c r="BB166" s="156"/>
      <c r="BC166" s="156"/>
      <c r="BD166" s="156"/>
      <c r="BE166" s="159">
        <f t="shared" si="261"/>
        <v>0</v>
      </c>
      <c r="BF166" s="156"/>
      <c r="BG166" s="156"/>
      <c r="BH166" s="156"/>
      <c r="BI166" s="160">
        <f t="shared" si="262"/>
        <v>0</v>
      </c>
      <c r="BJ166" s="159">
        <f t="shared" si="263"/>
        <v>0</v>
      </c>
      <c r="BK166" s="164">
        <f t="shared" si="264"/>
        <v>0</v>
      </c>
      <c r="BL166" s="163">
        <f t="shared" si="265"/>
        <v>0</v>
      </c>
      <c r="BM166" s="160">
        <f t="shared" si="266"/>
        <v>0</v>
      </c>
      <c r="BN166" s="160">
        <f t="shared" si="267"/>
        <v>0</v>
      </c>
      <c r="BO166" s="159">
        <f t="shared" si="268"/>
        <v>0</v>
      </c>
      <c r="BP166" s="156"/>
      <c r="BQ166" s="156"/>
      <c r="BR166" s="159">
        <f t="shared" si="269"/>
        <v>0</v>
      </c>
      <c r="BS166" s="156"/>
      <c r="BT166" s="156"/>
      <c r="BU166" s="159">
        <f t="shared" si="270"/>
        <v>0</v>
      </c>
      <c r="BV166" s="160">
        <f t="shared" si="271"/>
        <v>0</v>
      </c>
      <c r="BW166" s="161">
        <f t="shared" si="272"/>
        <v>0</v>
      </c>
      <c r="BX166" s="162">
        <f t="shared" si="273"/>
        <v>0</v>
      </c>
      <c r="BY166" s="160">
        <f t="shared" si="274"/>
        <v>0</v>
      </c>
      <c r="BZ166" s="159">
        <f t="shared" si="275"/>
        <v>0</v>
      </c>
      <c r="CA166" s="156"/>
      <c r="CB166" s="156"/>
      <c r="CC166" s="156"/>
      <c r="CD166" s="159">
        <f t="shared" si="276"/>
        <v>0</v>
      </c>
      <c r="CE166" s="156"/>
      <c r="CF166" s="156"/>
      <c r="CG166" s="156"/>
      <c r="CH166" s="159">
        <f t="shared" si="277"/>
        <v>0</v>
      </c>
      <c r="CI166" s="160">
        <f t="shared" si="278"/>
        <v>0</v>
      </c>
      <c r="CJ166" s="164">
        <f t="shared" si="279"/>
        <v>0</v>
      </c>
      <c r="CK166" s="163">
        <f t="shared" si="280"/>
        <v>0</v>
      </c>
      <c r="CL166" s="163">
        <f t="shared" si="281"/>
        <v>0</v>
      </c>
      <c r="CM166" s="160">
        <f t="shared" si="282"/>
        <v>0</v>
      </c>
      <c r="CN166" s="160">
        <f t="shared" si="283"/>
        <v>0</v>
      </c>
      <c r="CO166" s="156"/>
      <c r="CP166" s="156"/>
      <c r="CQ166" s="159">
        <f t="shared" si="284"/>
        <v>0</v>
      </c>
      <c r="CR166" s="161">
        <f t="shared" si="285"/>
        <v>0</v>
      </c>
      <c r="CS166" s="162">
        <f t="shared" si="286"/>
        <v>0</v>
      </c>
      <c r="CT166" s="160">
        <f t="shared" si="287"/>
        <v>0</v>
      </c>
      <c r="CU166" s="160">
        <f t="shared" si="288"/>
        <v>0</v>
      </c>
      <c r="CV166" s="156"/>
      <c r="CW166" s="156"/>
      <c r="CX166" s="159">
        <f t="shared" si="289"/>
        <v>0</v>
      </c>
      <c r="CY166" s="161">
        <f t="shared" si="290"/>
        <v>0</v>
      </c>
      <c r="CZ166" s="162">
        <f t="shared" si="291"/>
        <v>0</v>
      </c>
      <c r="DA166" s="160">
        <f t="shared" si="292"/>
        <v>0</v>
      </c>
      <c r="DB166" s="160">
        <f t="shared" si="293"/>
        <v>0</v>
      </c>
      <c r="DC166" s="218">
        <f t="shared" si="215"/>
        <v>0</v>
      </c>
      <c r="DD166" s="160" t="str">
        <f t="shared" si="294"/>
        <v>دون المســـتوى</v>
      </c>
      <c r="DE166" s="165">
        <f t="shared" si="295"/>
        <v>14</v>
      </c>
      <c r="DF166" s="156"/>
      <c r="DG166" s="156"/>
      <c r="DH166" s="159">
        <f t="shared" si="296"/>
        <v>0</v>
      </c>
      <c r="DI166" s="156"/>
      <c r="DJ166" s="156"/>
      <c r="DK166" s="160">
        <f t="shared" si="297"/>
        <v>0</v>
      </c>
      <c r="DL166" s="163">
        <f t="shared" si="298"/>
        <v>0</v>
      </c>
      <c r="DM166" s="161">
        <f t="shared" si="299"/>
        <v>0</v>
      </c>
      <c r="DN166" s="162">
        <f t="shared" si="300"/>
        <v>0</v>
      </c>
      <c r="DO166" s="160">
        <f t="shared" si="301"/>
        <v>0</v>
      </c>
      <c r="DP166" s="160">
        <f t="shared" si="302"/>
        <v>0</v>
      </c>
      <c r="DQ166" s="156"/>
      <c r="DR166" s="156"/>
      <c r="DS166" s="157">
        <f t="shared" si="303"/>
        <v>0</v>
      </c>
      <c r="DT166" s="156"/>
      <c r="DU166" s="156"/>
      <c r="DV166" s="159">
        <f t="shared" si="304"/>
        <v>0</v>
      </c>
      <c r="DW166" s="160">
        <f t="shared" si="305"/>
        <v>0</v>
      </c>
      <c r="DX166" s="161">
        <f t="shared" si="306"/>
        <v>0</v>
      </c>
      <c r="DY166" s="162">
        <f t="shared" si="307"/>
        <v>0</v>
      </c>
      <c r="DZ166" s="160">
        <f t="shared" si="308"/>
        <v>0</v>
      </c>
      <c r="EA166" s="159">
        <f t="shared" si="309"/>
        <v>0</v>
      </c>
      <c r="EB166" s="135" t="str">
        <f t="shared" si="216"/>
        <v>/ لغة عربية</v>
      </c>
      <c r="EC166" s="135" t="str">
        <f t="shared" si="217"/>
        <v>/ لغة انجليزية</v>
      </c>
      <c r="ED166" s="135" t="str">
        <f t="shared" si="218"/>
        <v>/ دراسات إجتماعية</v>
      </c>
      <c r="EE166" s="135" t="str">
        <f t="shared" si="219"/>
        <v>/ رياضيات</v>
      </c>
      <c r="EF166" s="135" t="str">
        <f t="shared" si="220"/>
        <v>/ علوم</v>
      </c>
      <c r="EG166" s="135" t="str">
        <f t="shared" si="221"/>
        <v>/ تربية فنية</v>
      </c>
      <c r="EH166" s="135" t="str">
        <f t="shared" si="222"/>
        <v>/ حاسب آلى</v>
      </c>
      <c r="EI166" s="135" t="str">
        <f t="shared" si="310"/>
        <v>/ نشـــاط1</v>
      </c>
      <c r="EJ166" s="135" t="str">
        <f t="shared" si="311"/>
        <v>/ نشـــاط2</v>
      </c>
      <c r="EK166" s="135" t="str">
        <f t="shared" si="312"/>
        <v>/ مجموع كلى</v>
      </c>
      <c r="EL166" s="135" t="str">
        <f t="shared" si="223"/>
        <v>/ تربية دينية</v>
      </c>
      <c r="EM166" s="135" t="str">
        <f t="shared" si="313"/>
        <v>/ لغــة فرنسيــــة</v>
      </c>
      <c r="EN166" s="135" t="str">
        <f t="shared" si="224"/>
        <v>1</v>
      </c>
      <c r="EO166" s="135" t="str">
        <f t="shared" si="225"/>
        <v>1</v>
      </c>
      <c r="EP166" s="136" t="str">
        <f t="shared" si="226"/>
        <v>1</v>
      </c>
      <c r="EQ166" s="137" t="str">
        <f t="shared" si="227"/>
        <v>1</v>
      </c>
      <c r="ER166" s="136" t="str">
        <f t="shared" si="228"/>
        <v>1</v>
      </c>
      <c r="ES166" s="136" t="str">
        <f t="shared" si="229"/>
        <v>1</v>
      </c>
      <c r="ET166" s="150" t="str">
        <f t="shared" si="230"/>
        <v>1</v>
      </c>
      <c r="EU166" s="138" t="str">
        <f t="shared" si="314"/>
        <v>1</v>
      </c>
      <c r="EV166" s="147" t="str">
        <f t="shared" si="315"/>
        <v>1</v>
      </c>
      <c r="EW166" s="123" t="str">
        <f t="shared" si="316"/>
        <v>1</v>
      </c>
      <c r="EX166" s="124" t="str">
        <f t="shared" si="231"/>
        <v>1</v>
      </c>
      <c r="EY166" s="124" t="str">
        <f t="shared" si="317"/>
        <v>1</v>
      </c>
      <c r="EZ166" s="35">
        <f t="shared" si="318"/>
        <v>12</v>
      </c>
      <c r="FA166" s="36" t="str">
        <f t="shared" si="319"/>
        <v>/ لـه دور ثــان فى مــواد</v>
      </c>
      <c r="FB166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66" s="43"/>
      <c r="FD166" s="43"/>
      <c r="FE166" s="43"/>
      <c r="FF166" s="43"/>
      <c r="FG166" s="43"/>
      <c r="FH166" s="43"/>
      <c r="FI166" s="43"/>
      <c r="FJ166" s="43"/>
      <c r="FK166" s="43"/>
      <c r="FL166" s="43"/>
      <c r="FM166" s="43"/>
      <c r="FN166" s="43"/>
      <c r="FO166" s="43"/>
      <c r="FP166" s="43"/>
      <c r="FQ166" s="43"/>
      <c r="FR166" s="43"/>
      <c r="FS166" s="43"/>
      <c r="FT166" s="43"/>
      <c r="FU166" s="43"/>
      <c r="FV166" s="43"/>
      <c r="FW166" s="43"/>
      <c r="FX166" s="43"/>
      <c r="FY166" s="43"/>
      <c r="FZ166" s="43"/>
      <c r="GA166" s="43"/>
      <c r="GB166" s="43"/>
      <c r="GC166" s="43"/>
      <c r="GD166" s="43"/>
      <c r="GE166" s="43"/>
      <c r="GF166" s="43"/>
      <c r="GG166" s="43"/>
      <c r="GH166" s="43"/>
      <c r="GI166" s="43"/>
      <c r="GJ166" s="43"/>
      <c r="GK166" s="43"/>
      <c r="GL166" s="43"/>
      <c r="GM166" s="43"/>
      <c r="GN166" s="43"/>
      <c r="GO166" s="43"/>
      <c r="GP166" s="43"/>
      <c r="GQ166" s="43"/>
      <c r="GR166" s="43"/>
      <c r="GS166" s="43"/>
      <c r="GT166" s="43"/>
      <c r="GU166" s="43"/>
      <c r="GV166" s="43"/>
      <c r="GW166" s="43"/>
      <c r="GX166" s="43"/>
      <c r="GY166" s="43"/>
      <c r="GZ166" s="43"/>
      <c r="HA166" s="43"/>
      <c r="HB166" s="43"/>
      <c r="HC166" s="43"/>
      <c r="HD166" s="43"/>
      <c r="HE166" s="43"/>
      <c r="HF166" s="43"/>
      <c r="HG166" s="43"/>
      <c r="HH166" s="43"/>
      <c r="HI166" s="43"/>
      <c r="HJ166" s="43"/>
      <c r="HK166" s="43"/>
      <c r="HL166" s="43"/>
      <c r="HM166" s="43"/>
      <c r="HN166" s="43"/>
      <c r="HO166" s="43"/>
      <c r="HP166" s="43"/>
      <c r="HQ166" s="43"/>
      <c r="HR166" s="43"/>
      <c r="HS166" s="43"/>
      <c r="HT166" s="43"/>
      <c r="HU166" s="43"/>
      <c r="HV166" s="43"/>
      <c r="HW166" s="43"/>
      <c r="HX166" s="43"/>
      <c r="HY166" s="43"/>
      <c r="HZ166" s="43"/>
      <c r="IA166" s="43"/>
      <c r="IB166" s="43"/>
      <c r="IC166" s="43"/>
      <c r="ID166" s="43"/>
      <c r="IE166" s="43"/>
      <c r="IF166" s="43"/>
      <c r="IG166" s="43"/>
      <c r="IH166" s="43"/>
      <c r="II166" s="43"/>
      <c r="IJ166" s="43"/>
      <c r="IK166" s="43"/>
      <c r="IL166" s="43"/>
      <c r="IM166" s="43"/>
      <c r="IN166" s="43"/>
      <c r="IO166" s="43"/>
      <c r="IP166" s="43"/>
      <c r="IQ166" s="43"/>
      <c r="IR166" s="43"/>
      <c r="IS166" s="43"/>
      <c r="IT166" s="43"/>
      <c r="IU166" s="43"/>
      <c r="IV166" s="43"/>
      <c r="IW166" s="43"/>
      <c r="IX166" s="43"/>
      <c r="IY166" s="43"/>
    </row>
    <row r="167" spans="1:259" s="44" customFormat="1" ht="20.25" x14ac:dyDescent="0.3">
      <c r="A167" s="184" t="str">
        <f>+IF(B167="","",SUBTOTAL(3,B$10:B167))</f>
        <v/>
      </c>
      <c r="B167" s="192"/>
      <c r="C167" s="156"/>
      <c r="D167" s="156"/>
      <c r="E167" s="193"/>
      <c r="F167" s="193"/>
      <c r="G167" s="156"/>
      <c r="H167" s="156"/>
      <c r="I167" s="157">
        <f t="shared" si="232"/>
        <v>0</v>
      </c>
      <c r="J167" s="156"/>
      <c r="K167" s="158"/>
      <c r="L167" s="159">
        <f t="shared" si="233"/>
        <v>0</v>
      </c>
      <c r="M167" s="160">
        <f t="shared" si="234"/>
        <v>0</v>
      </c>
      <c r="N167" s="161">
        <f t="shared" si="235"/>
        <v>0</v>
      </c>
      <c r="O167" s="162">
        <f t="shared" si="236"/>
        <v>0</v>
      </c>
      <c r="P167" s="160">
        <f t="shared" si="237"/>
        <v>0</v>
      </c>
      <c r="Q167" s="159">
        <f t="shared" si="238"/>
        <v>0</v>
      </c>
      <c r="R167" s="156"/>
      <c r="S167" s="156"/>
      <c r="T167" s="157">
        <f t="shared" si="239"/>
        <v>0</v>
      </c>
      <c r="U167" s="156"/>
      <c r="V167" s="156"/>
      <c r="W167" s="159">
        <f t="shared" si="240"/>
        <v>0</v>
      </c>
      <c r="X167" s="160">
        <f t="shared" si="241"/>
        <v>0</v>
      </c>
      <c r="Y167" s="161">
        <f t="shared" si="242"/>
        <v>0</v>
      </c>
      <c r="Z167" s="162">
        <f t="shared" si="243"/>
        <v>0</v>
      </c>
      <c r="AA167" s="160">
        <f t="shared" si="244"/>
        <v>0</v>
      </c>
      <c r="AB167" s="159">
        <f t="shared" si="245"/>
        <v>0</v>
      </c>
      <c r="AC167" s="156"/>
      <c r="AD167" s="156"/>
      <c r="AE167" s="157">
        <f t="shared" si="246"/>
        <v>0</v>
      </c>
      <c r="AF167" s="156"/>
      <c r="AG167" s="156"/>
      <c r="AH167" s="159">
        <f t="shared" si="247"/>
        <v>0</v>
      </c>
      <c r="AI167" s="160">
        <f t="shared" si="248"/>
        <v>0</v>
      </c>
      <c r="AJ167" s="161">
        <f t="shared" si="249"/>
        <v>0</v>
      </c>
      <c r="AK167" s="162">
        <f t="shared" si="250"/>
        <v>0</v>
      </c>
      <c r="AL167" s="160">
        <f t="shared" si="251"/>
        <v>0</v>
      </c>
      <c r="AM167" s="159">
        <f t="shared" si="252"/>
        <v>0</v>
      </c>
      <c r="AN167" s="156"/>
      <c r="AO167" s="156"/>
      <c r="AP167" s="156"/>
      <c r="AQ167" s="159">
        <f t="shared" si="253"/>
        <v>0</v>
      </c>
      <c r="AR167" s="156"/>
      <c r="AS167" s="156"/>
      <c r="AT167" s="156"/>
      <c r="AU167" s="163">
        <f t="shared" si="254"/>
        <v>0</v>
      </c>
      <c r="AV167" s="160">
        <f t="shared" si="255"/>
        <v>0</v>
      </c>
      <c r="AW167" s="164">
        <f t="shared" si="256"/>
        <v>0</v>
      </c>
      <c r="AX167" s="163">
        <f t="shared" si="257"/>
        <v>0</v>
      </c>
      <c r="AY167" s="160">
        <f t="shared" si="258"/>
        <v>0</v>
      </c>
      <c r="AZ167" s="160">
        <f t="shared" si="259"/>
        <v>0</v>
      </c>
      <c r="BA167" s="159">
        <f t="shared" si="260"/>
        <v>0</v>
      </c>
      <c r="BB167" s="156"/>
      <c r="BC167" s="156"/>
      <c r="BD167" s="156"/>
      <c r="BE167" s="159">
        <f t="shared" si="261"/>
        <v>0</v>
      </c>
      <c r="BF167" s="156"/>
      <c r="BG167" s="156"/>
      <c r="BH167" s="156"/>
      <c r="BI167" s="160">
        <f t="shared" si="262"/>
        <v>0</v>
      </c>
      <c r="BJ167" s="159">
        <f t="shared" si="263"/>
        <v>0</v>
      </c>
      <c r="BK167" s="164">
        <f t="shared" si="264"/>
        <v>0</v>
      </c>
      <c r="BL167" s="163">
        <f t="shared" si="265"/>
        <v>0</v>
      </c>
      <c r="BM167" s="160">
        <f t="shared" si="266"/>
        <v>0</v>
      </c>
      <c r="BN167" s="160">
        <f t="shared" si="267"/>
        <v>0</v>
      </c>
      <c r="BO167" s="159">
        <f t="shared" si="268"/>
        <v>0</v>
      </c>
      <c r="BP167" s="156"/>
      <c r="BQ167" s="156"/>
      <c r="BR167" s="159">
        <f t="shared" si="269"/>
        <v>0</v>
      </c>
      <c r="BS167" s="156"/>
      <c r="BT167" s="156"/>
      <c r="BU167" s="159">
        <f t="shared" si="270"/>
        <v>0</v>
      </c>
      <c r="BV167" s="160">
        <f t="shared" si="271"/>
        <v>0</v>
      </c>
      <c r="BW167" s="161">
        <f t="shared" si="272"/>
        <v>0</v>
      </c>
      <c r="BX167" s="162">
        <f t="shared" si="273"/>
        <v>0</v>
      </c>
      <c r="BY167" s="160">
        <f t="shared" si="274"/>
        <v>0</v>
      </c>
      <c r="BZ167" s="159">
        <f t="shared" si="275"/>
        <v>0</v>
      </c>
      <c r="CA167" s="156"/>
      <c r="CB167" s="156"/>
      <c r="CC167" s="156"/>
      <c r="CD167" s="159">
        <f t="shared" si="276"/>
        <v>0</v>
      </c>
      <c r="CE167" s="156"/>
      <c r="CF167" s="156"/>
      <c r="CG167" s="156"/>
      <c r="CH167" s="159">
        <f t="shared" si="277"/>
        <v>0</v>
      </c>
      <c r="CI167" s="160">
        <f t="shared" si="278"/>
        <v>0</v>
      </c>
      <c r="CJ167" s="164">
        <f t="shared" si="279"/>
        <v>0</v>
      </c>
      <c r="CK167" s="163">
        <f t="shared" si="280"/>
        <v>0</v>
      </c>
      <c r="CL167" s="163">
        <f t="shared" si="281"/>
        <v>0</v>
      </c>
      <c r="CM167" s="160">
        <f t="shared" si="282"/>
        <v>0</v>
      </c>
      <c r="CN167" s="160">
        <f t="shared" si="283"/>
        <v>0</v>
      </c>
      <c r="CO167" s="156"/>
      <c r="CP167" s="156"/>
      <c r="CQ167" s="159">
        <f t="shared" si="284"/>
        <v>0</v>
      </c>
      <c r="CR167" s="161">
        <f t="shared" si="285"/>
        <v>0</v>
      </c>
      <c r="CS167" s="162">
        <f t="shared" si="286"/>
        <v>0</v>
      </c>
      <c r="CT167" s="160">
        <f t="shared" si="287"/>
        <v>0</v>
      </c>
      <c r="CU167" s="160">
        <f t="shared" si="288"/>
        <v>0</v>
      </c>
      <c r="CV167" s="156"/>
      <c r="CW167" s="156"/>
      <c r="CX167" s="159">
        <f t="shared" si="289"/>
        <v>0</v>
      </c>
      <c r="CY167" s="161">
        <f t="shared" si="290"/>
        <v>0</v>
      </c>
      <c r="CZ167" s="162">
        <f t="shared" si="291"/>
        <v>0</v>
      </c>
      <c r="DA167" s="160">
        <f t="shared" si="292"/>
        <v>0</v>
      </c>
      <c r="DB167" s="160">
        <f t="shared" si="293"/>
        <v>0</v>
      </c>
      <c r="DC167" s="218">
        <f t="shared" si="215"/>
        <v>0</v>
      </c>
      <c r="DD167" s="160" t="str">
        <f t="shared" si="294"/>
        <v>دون المســـتوى</v>
      </c>
      <c r="DE167" s="165">
        <f t="shared" si="295"/>
        <v>14</v>
      </c>
      <c r="DF167" s="156"/>
      <c r="DG167" s="156"/>
      <c r="DH167" s="159">
        <f t="shared" si="296"/>
        <v>0</v>
      </c>
      <c r="DI167" s="156"/>
      <c r="DJ167" s="156"/>
      <c r="DK167" s="160">
        <f t="shared" si="297"/>
        <v>0</v>
      </c>
      <c r="DL167" s="163">
        <f t="shared" si="298"/>
        <v>0</v>
      </c>
      <c r="DM167" s="161">
        <f t="shared" si="299"/>
        <v>0</v>
      </c>
      <c r="DN167" s="162">
        <f t="shared" si="300"/>
        <v>0</v>
      </c>
      <c r="DO167" s="160">
        <f t="shared" si="301"/>
        <v>0</v>
      </c>
      <c r="DP167" s="160">
        <f t="shared" si="302"/>
        <v>0</v>
      </c>
      <c r="DQ167" s="156"/>
      <c r="DR167" s="156"/>
      <c r="DS167" s="157">
        <f t="shared" si="303"/>
        <v>0</v>
      </c>
      <c r="DT167" s="156"/>
      <c r="DU167" s="156"/>
      <c r="DV167" s="159">
        <f t="shared" si="304"/>
        <v>0</v>
      </c>
      <c r="DW167" s="160">
        <f t="shared" si="305"/>
        <v>0</v>
      </c>
      <c r="DX167" s="161">
        <f t="shared" si="306"/>
        <v>0</v>
      </c>
      <c r="DY167" s="162">
        <f t="shared" si="307"/>
        <v>0</v>
      </c>
      <c r="DZ167" s="160">
        <f t="shared" si="308"/>
        <v>0</v>
      </c>
      <c r="EA167" s="159">
        <f t="shared" si="309"/>
        <v>0</v>
      </c>
      <c r="EB167" s="135" t="str">
        <f t="shared" si="216"/>
        <v>/ لغة عربية</v>
      </c>
      <c r="EC167" s="135" t="str">
        <f t="shared" si="217"/>
        <v>/ لغة انجليزية</v>
      </c>
      <c r="ED167" s="135" t="str">
        <f t="shared" si="218"/>
        <v>/ دراسات إجتماعية</v>
      </c>
      <c r="EE167" s="135" t="str">
        <f t="shared" si="219"/>
        <v>/ رياضيات</v>
      </c>
      <c r="EF167" s="135" t="str">
        <f t="shared" si="220"/>
        <v>/ علوم</v>
      </c>
      <c r="EG167" s="135" t="str">
        <f t="shared" si="221"/>
        <v>/ تربية فنية</v>
      </c>
      <c r="EH167" s="135" t="str">
        <f t="shared" si="222"/>
        <v>/ حاسب آلى</v>
      </c>
      <c r="EI167" s="135" t="str">
        <f t="shared" si="310"/>
        <v>/ نشـــاط1</v>
      </c>
      <c r="EJ167" s="135" t="str">
        <f t="shared" si="311"/>
        <v>/ نشـــاط2</v>
      </c>
      <c r="EK167" s="135" t="str">
        <f t="shared" si="312"/>
        <v>/ مجموع كلى</v>
      </c>
      <c r="EL167" s="135" t="str">
        <f t="shared" si="223"/>
        <v>/ تربية دينية</v>
      </c>
      <c r="EM167" s="135" t="str">
        <f t="shared" si="313"/>
        <v>/ لغــة فرنسيــــة</v>
      </c>
      <c r="EN167" s="135" t="str">
        <f t="shared" si="224"/>
        <v>1</v>
      </c>
      <c r="EO167" s="135" t="str">
        <f t="shared" si="225"/>
        <v>1</v>
      </c>
      <c r="EP167" s="136" t="str">
        <f t="shared" si="226"/>
        <v>1</v>
      </c>
      <c r="EQ167" s="137" t="str">
        <f t="shared" si="227"/>
        <v>1</v>
      </c>
      <c r="ER167" s="136" t="str">
        <f t="shared" si="228"/>
        <v>1</v>
      </c>
      <c r="ES167" s="136" t="str">
        <f t="shared" si="229"/>
        <v>1</v>
      </c>
      <c r="ET167" s="150" t="str">
        <f t="shared" si="230"/>
        <v>1</v>
      </c>
      <c r="EU167" s="138" t="str">
        <f t="shared" si="314"/>
        <v>1</v>
      </c>
      <c r="EV167" s="147" t="str">
        <f t="shared" si="315"/>
        <v>1</v>
      </c>
      <c r="EW167" s="123" t="str">
        <f t="shared" si="316"/>
        <v>1</v>
      </c>
      <c r="EX167" s="124" t="str">
        <f t="shared" si="231"/>
        <v>1</v>
      </c>
      <c r="EY167" s="124" t="str">
        <f t="shared" si="317"/>
        <v>1</v>
      </c>
      <c r="EZ167" s="35">
        <f t="shared" si="318"/>
        <v>12</v>
      </c>
      <c r="FA167" s="36" t="str">
        <f t="shared" si="319"/>
        <v>/ لـه دور ثــان فى مــواد</v>
      </c>
      <c r="FB167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67" s="43"/>
      <c r="FD167" s="43"/>
      <c r="FE167" s="43"/>
      <c r="FF167" s="43"/>
      <c r="FG167" s="43"/>
      <c r="FH167" s="43"/>
      <c r="FI167" s="43"/>
      <c r="FJ167" s="43"/>
      <c r="FK167" s="43"/>
      <c r="FL167" s="43"/>
      <c r="FM167" s="43"/>
      <c r="FN167" s="43"/>
      <c r="FO167" s="43"/>
      <c r="FP167" s="43"/>
      <c r="FQ167" s="43"/>
      <c r="FR167" s="43"/>
      <c r="FS167" s="43"/>
      <c r="FT167" s="43"/>
      <c r="FU167" s="43"/>
      <c r="FV167" s="43"/>
      <c r="FW167" s="43"/>
      <c r="FX167" s="43"/>
      <c r="FY167" s="43"/>
      <c r="FZ167" s="43"/>
      <c r="GA167" s="43"/>
      <c r="GB167" s="43"/>
      <c r="GC167" s="43"/>
      <c r="GD167" s="43"/>
      <c r="GE167" s="43"/>
      <c r="GF167" s="43"/>
      <c r="GG167" s="43"/>
      <c r="GH167" s="43"/>
      <c r="GI167" s="43"/>
      <c r="GJ167" s="43"/>
      <c r="GK167" s="43"/>
      <c r="GL167" s="43"/>
      <c r="GM167" s="43"/>
      <c r="GN167" s="43"/>
      <c r="GO167" s="43"/>
      <c r="GP167" s="43"/>
      <c r="GQ167" s="43"/>
      <c r="GR167" s="43"/>
      <c r="GS167" s="43"/>
      <c r="GT167" s="43"/>
      <c r="GU167" s="43"/>
      <c r="GV167" s="43"/>
      <c r="GW167" s="43"/>
      <c r="GX167" s="43"/>
      <c r="GY167" s="43"/>
      <c r="GZ167" s="43"/>
      <c r="HA167" s="43"/>
      <c r="HB167" s="43"/>
      <c r="HC167" s="43"/>
      <c r="HD167" s="43"/>
      <c r="HE167" s="43"/>
      <c r="HF167" s="43"/>
      <c r="HG167" s="43"/>
      <c r="HH167" s="43"/>
      <c r="HI167" s="43"/>
      <c r="HJ167" s="43"/>
      <c r="HK167" s="43"/>
      <c r="HL167" s="43"/>
      <c r="HM167" s="43"/>
      <c r="HN167" s="43"/>
      <c r="HO167" s="43"/>
      <c r="HP167" s="43"/>
      <c r="HQ167" s="43"/>
      <c r="HR167" s="43"/>
      <c r="HS167" s="43"/>
      <c r="HT167" s="43"/>
      <c r="HU167" s="43"/>
      <c r="HV167" s="43"/>
      <c r="HW167" s="43"/>
      <c r="HX167" s="43"/>
      <c r="HY167" s="43"/>
      <c r="HZ167" s="43"/>
      <c r="IA167" s="43"/>
      <c r="IB167" s="43"/>
      <c r="IC167" s="43"/>
      <c r="ID167" s="43"/>
      <c r="IE167" s="43"/>
      <c r="IF167" s="43"/>
      <c r="IG167" s="43"/>
      <c r="IH167" s="43"/>
      <c r="II167" s="43"/>
      <c r="IJ167" s="43"/>
      <c r="IK167" s="43"/>
      <c r="IL167" s="43"/>
      <c r="IM167" s="43"/>
      <c r="IN167" s="43"/>
      <c r="IO167" s="43"/>
      <c r="IP167" s="43"/>
      <c r="IQ167" s="43"/>
      <c r="IR167" s="43"/>
      <c r="IS167" s="43"/>
      <c r="IT167" s="43"/>
      <c r="IU167" s="43"/>
      <c r="IV167" s="43"/>
      <c r="IW167" s="43"/>
      <c r="IX167" s="43"/>
      <c r="IY167" s="43"/>
    </row>
    <row r="168" spans="1:259" s="44" customFormat="1" ht="20.25" x14ac:dyDescent="0.3">
      <c r="A168" s="154" t="str">
        <f>+IF(B168="","",SUBTOTAL(3,B$10:B168))</f>
        <v/>
      </c>
      <c r="B168" s="192"/>
      <c r="C168" s="156"/>
      <c r="D168" s="156"/>
      <c r="E168" s="193"/>
      <c r="F168" s="193"/>
      <c r="G168" s="156"/>
      <c r="H168" s="156"/>
      <c r="I168" s="157">
        <f t="shared" si="232"/>
        <v>0</v>
      </c>
      <c r="J168" s="156"/>
      <c r="K168" s="158"/>
      <c r="L168" s="159">
        <f t="shared" si="233"/>
        <v>0</v>
      </c>
      <c r="M168" s="160">
        <f t="shared" si="234"/>
        <v>0</v>
      </c>
      <c r="N168" s="161">
        <f t="shared" si="235"/>
        <v>0</v>
      </c>
      <c r="O168" s="162">
        <f t="shared" si="236"/>
        <v>0</v>
      </c>
      <c r="P168" s="160">
        <f t="shared" si="237"/>
        <v>0</v>
      </c>
      <c r="Q168" s="159">
        <f t="shared" si="238"/>
        <v>0</v>
      </c>
      <c r="R168" s="156"/>
      <c r="S168" s="156"/>
      <c r="T168" s="157">
        <f t="shared" si="239"/>
        <v>0</v>
      </c>
      <c r="U168" s="156"/>
      <c r="V168" s="156"/>
      <c r="W168" s="159">
        <f t="shared" si="240"/>
        <v>0</v>
      </c>
      <c r="X168" s="160">
        <f t="shared" si="241"/>
        <v>0</v>
      </c>
      <c r="Y168" s="161">
        <f t="shared" si="242"/>
        <v>0</v>
      </c>
      <c r="Z168" s="162">
        <f t="shared" si="243"/>
        <v>0</v>
      </c>
      <c r="AA168" s="160">
        <f t="shared" si="244"/>
        <v>0</v>
      </c>
      <c r="AB168" s="159">
        <f t="shared" si="245"/>
        <v>0</v>
      </c>
      <c r="AC168" s="156"/>
      <c r="AD168" s="156"/>
      <c r="AE168" s="157">
        <f t="shared" si="246"/>
        <v>0</v>
      </c>
      <c r="AF168" s="156"/>
      <c r="AG168" s="156"/>
      <c r="AH168" s="159">
        <f t="shared" si="247"/>
        <v>0</v>
      </c>
      <c r="AI168" s="160">
        <f t="shared" si="248"/>
        <v>0</v>
      </c>
      <c r="AJ168" s="161">
        <f t="shared" si="249"/>
        <v>0</v>
      </c>
      <c r="AK168" s="162">
        <f t="shared" si="250"/>
        <v>0</v>
      </c>
      <c r="AL168" s="160">
        <f t="shared" si="251"/>
        <v>0</v>
      </c>
      <c r="AM168" s="159">
        <f t="shared" si="252"/>
        <v>0</v>
      </c>
      <c r="AN168" s="156"/>
      <c r="AO168" s="156"/>
      <c r="AP168" s="156"/>
      <c r="AQ168" s="159">
        <f t="shared" si="253"/>
        <v>0</v>
      </c>
      <c r="AR168" s="156"/>
      <c r="AS168" s="156"/>
      <c r="AT168" s="156"/>
      <c r="AU168" s="163">
        <f t="shared" si="254"/>
        <v>0</v>
      </c>
      <c r="AV168" s="160">
        <f t="shared" si="255"/>
        <v>0</v>
      </c>
      <c r="AW168" s="164">
        <f t="shared" si="256"/>
        <v>0</v>
      </c>
      <c r="AX168" s="163">
        <f t="shared" si="257"/>
        <v>0</v>
      </c>
      <c r="AY168" s="160">
        <f t="shared" si="258"/>
        <v>0</v>
      </c>
      <c r="AZ168" s="160">
        <f t="shared" si="259"/>
        <v>0</v>
      </c>
      <c r="BA168" s="159">
        <f t="shared" si="260"/>
        <v>0</v>
      </c>
      <c r="BB168" s="156"/>
      <c r="BC168" s="156"/>
      <c r="BD168" s="156"/>
      <c r="BE168" s="159">
        <f t="shared" si="261"/>
        <v>0</v>
      </c>
      <c r="BF168" s="156"/>
      <c r="BG168" s="156"/>
      <c r="BH168" s="156"/>
      <c r="BI168" s="160">
        <f t="shared" si="262"/>
        <v>0</v>
      </c>
      <c r="BJ168" s="159">
        <f t="shared" si="263"/>
        <v>0</v>
      </c>
      <c r="BK168" s="164">
        <f t="shared" si="264"/>
        <v>0</v>
      </c>
      <c r="BL168" s="163">
        <f t="shared" si="265"/>
        <v>0</v>
      </c>
      <c r="BM168" s="160">
        <f t="shared" si="266"/>
        <v>0</v>
      </c>
      <c r="BN168" s="160">
        <f t="shared" si="267"/>
        <v>0</v>
      </c>
      <c r="BO168" s="159">
        <f t="shared" si="268"/>
        <v>0</v>
      </c>
      <c r="BP168" s="156"/>
      <c r="BQ168" s="156"/>
      <c r="BR168" s="159">
        <f t="shared" si="269"/>
        <v>0</v>
      </c>
      <c r="BS168" s="156"/>
      <c r="BT168" s="156"/>
      <c r="BU168" s="159">
        <f t="shared" si="270"/>
        <v>0</v>
      </c>
      <c r="BV168" s="160">
        <f t="shared" si="271"/>
        <v>0</v>
      </c>
      <c r="BW168" s="161">
        <f t="shared" si="272"/>
        <v>0</v>
      </c>
      <c r="BX168" s="162">
        <f t="shared" si="273"/>
        <v>0</v>
      </c>
      <c r="BY168" s="160">
        <f t="shared" si="274"/>
        <v>0</v>
      </c>
      <c r="BZ168" s="159">
        <f t="shared" si="275"/>
        <v>0</v>
      </c>
      <c r="CA168" s="156"/>
      <c r="CB168" s="156"/>
      <c r="CC168" s="156"/>
      <c r="CD168" s="159">
        <f t="shared" si="276"/>
        <v>0</v>
      </c>
      <c r="CE168" s="156"/>
      <c r="CF168" s="156"/>
      <c r="CG168" s="156"/>
      <c r="CH168" s="159">
        <f t="shared" si="277"/>
        <v>0</v>
      </c>
      <c r="CI168" s="160">
        <f t="shared" si="278"/>
        <v>0</v>
      </c>
      <c r="CJ168" s="164">
        <f t="shared" si="279"/>
        <v>0</v>
      </c>
      <c r="CK168" s="163">
        <f t="shared" si="280"/>
        <v>0</v>
      </c>
      <c r="CL168" s="163">
        <f t="shared" si="281"/>
        <v>0</v>
      </c>
      <c r="CM168" s="160">
        <f t="shared" si="282"/>
        <v>0</v>
      </c>
      <c r="CN168" s="160">
        <f t="shared" si="283"/>
        <v>0</v>
      </c>
      <c r="CO168" s="156"/>
      <c r="CP168" s="156"/>
      <c r="CQ168" s="159">
        <f t="shared" si="284"/>
        <v>0</v>
      </c>
      <c r="CR168" s="161">
        <f t="shared" si="285"/>
        <v>0</v>
      </c>
      <c r="CS168" s="162">
        <f t="shared" si="286"/>
        <v>0</v>
      </c>
      <c r="CT168" s="160">
        <f t="shared" si="287"/>
        <v>0</v>
      </c>
      <c r="CU168" s="160">
        <f t="shared" si="288"/>
        <v>0</v>
      </c>
      <c r="CV168" s="156"/>
      <c r="CW168" s="156"/>
      <c r="CX168" s="159">
        <f t="shared" si="289"/>
        <v>0</v>
      </c>
      <c r="CY168" s="161">
        <f t="shared" si="290"/>
        <v>0</v>
      </c>
      <c r="CZ168" s="162">
        <f t="shared" si="291"/>
        <v>0</v>
      </c>
      <c r="DA168" s="160">
        <f t="shared" si="292"/>
        <v>0</v>
      </c>
      <c r="DB168" s="160">
        <f t="shared" si="293"/>
        <v>0</v>
      </c>
      <c r="DC168" s="218">
        <f t="shared" si="215"/>
        <v>0</v>
      </c>
      <c r="DD168" s="160" t="str">
        <f t="shared" si="294"/>
        <v>دون المســـتوى</v>
      </c>
      <c r="DE168" s="165">
        <f t="shared" si="295"/>
        <v>14</v>
      </c>
      <c r="DF168" s="156"/>
      <c r="DG168" s="156"/>
      <c r="DH168" s="159">
        <f t="shared" si="296"/>
        <v>0</v>
      </c>
      <c r="DI168" s="156"/>
      <c r="DJ168" s="156"/>
      <c r="DK168" s="160">
        <f t="shared" si="297"/>
        <v>0</v>
      </c>
      <c r="DL168" s="163">
        <f t="shared" si="298"/>
        <v>0</v>
      </c>
      <c r="DM168" s="161">
        <f t="shared" si="299"/>
        <v>0</v>
      </c>
      <c r="DN168" s="162">
        <f t="shared" si="300"/>
        <v>0</v>
      </c>
      <c r="DO168" s="160">
        <f t="shared" si="301"/>
        <v>0</v>
      </c>
      <c r="DP168" s="160">
        <f t="shared" si="302"/>
        <v>0</v>
      </c>
      <c r="DQ168" s="156"/>
      <c r="DR168" s="156"/>
      <c r="DS168" s="157">
        <f t="shared" si="303"/>
        <v>0</v>
      </c>
      <c r="DT168" s="156"/>
      <c r="DU168" s="156"/>
      <c r="DV168" s="159">
        <f t="shared" si="304"/>
        <v>0</v>
      </c>
      <c r="DW168" s="160">
        <f t="shared" si="305"/>
        <v>0</v>
      </c>
      <c r="DX168" s="161">
        <f t="shared" si="306"/>
        <v>0</v>
      </c>
      <c r="DY168" s="162">
        <f t="shared" si="307"/>
        <v>0</v>
      </c>
      <c r="DZ168" s="160">
        <f t="shared" si="308"/>
        <v>0</v>
      </c>
      <c r="EA168" s="159">
        <f t="shared" si="309"/>
        <v>0</v>
      </c>
      <c r="EB168" s="135" t="str">
        <f t="shared" si="216"/>
        <v>/ لغة عربية</v>
      </c>
      <c r="EC168" s="135" t="str">
        <f t="shared" si="217"/>
        <v>/ لغة انجليزية</v>
      </c>
      <c r="ED168" s="135" t="str">
        <f t="shared" si="218"/>
        <v>/ دراسات إجتماعية</v>
      </c>
      <c r="EE168" s="135" t="str">
        <f t="shared" si="219"/>
        <v>/ رياضيات</v>
      </c>
      <c r="EF168" s="135" t="str">
        <f t="shared" si="220"/>
        <v>/ علوم</v>
      </c>
      <c r="EG168" s="135" t="str">
        <f t="shared" si="221"/>
        <v>/ تربية فنية</v>
      </c>
      <c r="EH168" s="135" t="str">
        <f t="shared" si="222"/>
        <v>/ حاسب آلى</v>
      </c>
      <c r="EI168" s="135" t="str">
        <f t="shared" si="310"/>
        <v>/ نشـــاط1</v>
      </c>
      <c r="EJ168" s="135" t="str">
        <f t="shared" si="311"/>
        <v>/ نشـــاط2</v>
      </c>
      <c r="EK168" s="135" t="str">
        <f t="shared" si="312"/>
        <v>/ مجموع كلى</v>
      </c>
      <c r="EL168" s="135" t="str">
        <f t="shared" si="223"/>
        <v>/ تربية دينية</v>
      </c>
      <c r="EM168" s="135" t="str">
        <f t="shared" si="313"/>
        <v>/ لغــة فرنسيــــة</v>
      </c>
      <c r="EN168" s="135" t="str">
        <f t="shared" si="224"/>
        <v>1</v>
      </c>
      <c r="EO168" s="135" t="str">
        <f t="shared" si="225"/>
        <v>1</v>
      </c>
      <c r="EP168" s="136" t="str">
        <f t="shared" si="226"/>
        <v>1</v>
      </c>
      <c r="EQ168" s="137" t="str">
        <f t="shared" si="227"/>
        <v>1</v>
      </c>
      <c r="ER168" s="136" t="str">
        <f t="shared" si="228"/>
        <v>1</v>
      </c>
      <c r="ES168" s="136" t="str">
        <f t="shared" si="229"/>
        <v>1</v>
      </c>
      <c r="ET168" s="150" t="str">
        <f t="shared" si="230"/>
        <v>1</v>
      </c>
      <c r="EU168" s="138" t="str">
        <f t="shared" si="314"/>
        <v>1</v>
      </c>
      <c r="EV168" s="147" t="str">
        <f t="shared" si="315"/>
        <v>1</v>
      </c>
      <c r="EW168" s="123" t="str">
        <f t="shared" si="316"/>
        <v>1</v>
      </c>
      <c r="EX168" s="124" t="str">
        <f t="shared" si="231"/>
        <v>1</v>
      </c>
      <c r="EY168" s="124" t="str">
        <f t="shared" si="317"/>
        <v>1</v>
      </c>
      <c r="EZ168" s="35">
        <f t="shared" si="318"/>
        <v>12</v>
      </c>
      <c r="FA168" s="36" t="str">
        <f t="shared" si="319"/>
        <v>/ لـه دور ثــان فى مــواد</v>
      </c>
      <c r="FB168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68" s="43"/>
      <c r="FD168" s="43"/>
      <c r="FE168" s="43"/>
      <c r="FF168" s="43"/>
      <c r="FG168" s="43"/>
      <c r="FH168" s="43"/>
      <c r="FI168" s="43"/>
      <c r="FJ168" s="43"/>
      <c r="FK168" s="43"/>
      <c r="FL168" s="43"/>
      <c r="FM168" s="43"/>
      <c r="FN168" s="43"/>
      <c r="FO168" s="43"/>
      <c r="FP168" s="43"/>
      <c r="FQ168" s="43"/>
      <c r="FR168" s="43"/>
      <c r="FS168" s="43"/>
      <c r="FT168" s="43"/>
      <c r="FU168" s="43"/>
      <c r="FV168" s="43"/>
      <c r="FW168" s="43"/>
      <c r="FX168" s="43"/>
      <c r="FY168" s="43"/>
      <c r="FZ168" s="43"/>
      <c r="GA168" s="43"/>
      <c r="GB168" s="43"/>
      <c r="GC168" s="43"/>
      <c r="GD168" s="43"/>
      <c r="GE168" s="43"/>
      <c r="GF168" s="43"/>
      <c r="GG168" s="43"/>
      <c r="GH168" s="43"/>
      <c r="GI168" s="43"/>
      <c r="GJ168" s="43"/>
      <c r="GK168" s="43"/>
      <c r="GL168" s="43"/>
      <c r="GM168" s="43"/>
      <c r="GN168" s="43"/>
      <c r="GO168" s="43"/>
      <c r="GP168" s="43"/>
      <c r="GQ168" s="43"/>
      <c r="GR168" s="43"/>
      <c r="GS168" s="43"/>
      <c r="GT168" s="43"/>
      <c r="GU168" s="43"/>
      <c r="GV168" s="43"/>
      <c r="GW168" s="43"/>
      <c r="GX168" s="43"/>
      <c r="GY168" s="43"/>
      <c r="GZ168" s="43"/>
      <c r="HA168" s="43"/>
      <c r="HB168" s="43"/>
      <c r="HC168" s="43"/>
      <c r="HD168" s="43"/>
      <c r="HE168" s="43"/>
      <c r="HF168" s="43"/>
      <c r="HG168" s="43"/>
      <c r="HH168" s="43"/>
      <c r="HI168" s="43"/>
      <c r="HJ168" s="43"/>
      <c r="HK168" s="43"/>
      <c r="HL168" s="43"/>
      <c r="HM168" s="43"/>
      <c r="HN168" s="43"/>
      <c r="HO168" s="43"/>
      <c r="HP168" s="43"/>
      <c r="HQ168" s="43"/>
      <c r="HR168" s="43"/>
      <c r="HS168" s="43"/>
      <c r="HT168" s="43"/>
      <c r="HU168" s="43"/>
      <c r="HV168" s="43"/>
      <c r="HW168" s="43"/>
      <c r="HX168" s="43"/>
      <c r="HY168" s="43"/>
      <c r="HZ168" s="43"/>
      <c r="IA168" s="43"/>
      <c r="IB168" s="43"/>
      <c r="IC168" s="43"/>
      <c r="ID168" s="43"/>
      <c r="IE168" s="43"/>
      <c r="IF168" s="43"/>
      <c r="IG168" s="43"/>
      <c r="IH168" s="43"/>
      <c r="II168" s="43"/>
      <c r="IJ168" s="43"/>
      <c r="IK168" s="43"/>
      <c r="IL168" s="43"/>
      <c r="IM168" s="43"/>
      <c r="IN168" s="43"/>
      <c r="IO168" s="43"/>
      <c r="IP168" s="43"/>
      <c r="IQ168" s="43"/>
      <c r="IR168" s="43"/>
      <c r="IS168" s="43"/>
      <c r="IT168" s="43"/>
      <c r="IU168" s="43"/>
      <c r="IV168" s="43"/>
      <c r="IW168" s="43"/>
      <c r="IX168" s="43"/>
      <c r="IY168" s="43"/>
    </row>
    <row r="169" spans="1:259" s="44" customFormat="1" ht="20.25" x14ac:dyDescent="0.3">
      <c r="A169" s="184" t="str">
        <f>+IF(B169="","",SUBTOTAL(3,B$10:B169))</f>
        <v/>
      </c>
      <c r="B169" s="192"/>
      <c r="C169" s="156"/>
      <c r="D169" s="156"/>
      <c r="E169" s="193"/>
      <c r="F169" s="193"/>
      <c r="G169" s="156"/>
      <c r="H169" s="156"/>
      <c r="I169" s="157">
        <f t="shared" si="232"/>
        <v>0</v>
      </c>
      <c r="J169" s="156"/>
      <c r="K169" s="158"/>
      <c r="L169" s="159">
        <f t="shared" si="233"/>
        <v>0</v>
      </c>
      <c r="M169" s="160">
        <f t="shared" si="234"/>
        <v>0</v>
      </c>
      <c r="N169" s="161">
        <f t="shared" si="235"/>
        <v>0</v>
      </c>
      <c r="O169" s="162">
        <f t="shared" si="236"/>
        <v>0</v>
      </c>
      <c r="P169" s="160">
        <f t="shared" si="237"/>
        <v>0</v>
      </c>
      <c r="Q169" s="159">
        <f t="shared" si="238"/>
        <v>0</v>
      </c>
      <c r="R169" s="156"/>
      <c r="S169" s="156"/>
      <c r="T169" s="157">
        <f t="shared" si="239"/>
        <v>0</v>
      </c>
      <c r="U169" s="156"/>
      <c r="V169" s="156"/>
      <c r="W169" s="159">
        <f t="shared" si="240"/>
        <v>0</v>
      </c>
      <c r="X169" s="160">
        <f t="shared" si="241"/>
        <v>0</v>
      </c>
      <c r="Y169" s="161">
        <f t="shared" si="242"/>
        <v>0</v>
      </c>
      <c r="Z169" s="162">
        <f t="shared" si="243"/>
        <v>0</v>
      </c>
      <c r="AA169" s="160">
        <f t="shared" si="244"/>
        <v>0</v>
      </c>
      <c r="AB169" s="159">
        <f t="shared" si="245"/>
        <v>0</v>
      </c>
      <c r="AC169" s="156"/>
      <c r="AD169" s="156"/>
      <c r="AE169" s="157">
        <f t="shared" si="246"/>
        <v>0</v>
      </c>
      <c r="AF169" s="156"/>
      <c r="AG169" s="156"/>
      <c r="AH169" s="159">
        <f t="shared" si="247"/>
        <v>0</v>
      </c>
      <c r="AI169" s="160">
        <f t="shared" si="248"/>
        <v>0</v>
      </c>
      <c r="AJ169" s="161">
        <f t="shared" si="249"/>
        <v>0</v>
      </c>
      <c r="AK169" s="162">
        <f t="shared" si="250"/>
        <v>0</v>
      </c>
      <c r="AL169" s="160">
        <f t="shared" si="251"/>
        <v>0</v>
      </c>
      <c r="AM169" s="159">
        <f t="shared" si="252"/>
        <v>0</v>
      </c>
      <c r="AN169" s="156"/>
      <c r="AO169" s="156"/>
      <c r="AP169" s="156"/>
      <c r="AQ169" s="159">
        <f t="shared" si="253"/>
        <v>0</v>
      </c>
      <c r="AR169" s="156"/>
      <c r="AS169" s="156"/>
      <c r="AT169" s="156"/>
      <c r="AU169" s="163">
        <f t="shared" si="254"/>
        <v>0</v>
      </c>
      <c r="AV169" s="160">
        <f t="shared" si="255"/>
        <v>0</v>
      </c>
      <c r="AW169" s="164">
        <f t="shared" si="256"/>
        <v>0</v>
      </c>
      <c r="AX169" s="163">
        <f t="shared" si="257"/>
        <v>0</v>
      </c>
      <c r="AY169" s="160">
        <f t="shared" si="258"/>
        <v>0</v>
      </c>
      <c r="AZ169" s="160">
        <f t="shared" si="259"/>
        <v>0</v>
      </c>
      <c r="BA169" s="159">
        <f t="shared" si="260"/>
        <v>0</v>
      </c>
      <c r="BB169" s="156"/>
      <c r="BC169" s="156"/>
      <c r="BD169" s="156"/>
      <c r="BE169" s="159">
        <f t="shared" si="261"/>
        <v>0</v>
      </c>
      <c r="BF169" s="156"/>
      <c r="BG169" s="156"/>
      <c r="BH169" s="156"/>
      <c r="BI169" s="160">
        <f t="shared" si="262"/>
        <v>0</v>
      </c>
      <c r="BJ169" s="159">
        <f t="shared" si="263"/>
        <v>0</v>
      </c>
      <c r="BK169" s="164">
        <f t="shared" si="264"/>
        <v>0</v>
      </c>
      <c r="BL169" s="163">
        <f t="shared" si="265"/>
        <v>0</v>
      </c>
      <c r="BM169" s="160">
        <f t="shared" si="266"/>
        <v>0</v>
      </c>
      <c r="BN169" s="160">
        <f t="shared" si="267"/>
        <v>0</v>
      </c>
      <c r="BO169" s="159">
        <f t="shared" si="268"/>
        <v>0</v>
      </c>
      <c r="BP169" s="156"/>
      <c r="BQ169" s="156"/>
      <c r="BR169" s="159">
        <f t="shared" si="269"/>
        <v>0</v>
      </c>
      <c r="BS169" s="156"/>
      <c r="BT169" s="156"/>
      <c r="BU169" s="159">
        <f t="shared" si="270"/>
        <v>0</v>
      </c>
      <c r="BV169" s="160">
        <f t="shared" si="271"/>
        <v>0</v>
      </c>
      <c r="BW169" s="161">
        <f t="shared" si="272"/>
        <v>0</v>
      </c>
      <c r="BX169" s="162">
        <f t="shared" si="273"/>
        <v>0</v>
      </c>
      <c r="BY169" s="160">
        <f t="shared" si="274"/>
        <v>0</v>
      </c>
      <c r="BZ169" s="159">
        <f t="shared" si="275"/>
        <v>0</v>
      </c>
      <c r="CA169" s="156"/>
      <c r="CB169" s="156"/>
      <c r="CC169" s="156"/>
      <c r="CD169" s="159">
        <f t="shared" si="276"/>
        <v>0</v>
      </c>
      <c r="CE169" s="156"/>
      <c r="CF169" s="156"/>
      <c r="CG169" s="156"/>
      <c r="CH169" s="159">
        <f t="shared" si="277"/>
        <v>0</v>
      </c>
      <c r="CI169" s="160">
        <f t="shared" si="278"/>
        <v>0</v>
      </c>
      <c r="CJ169" s="164">
        <f t="shared" si="279"/>
        <v>0</v>
      </c>
      <c r="CK169" s="163">
        <f t="shared" si="280"/>
        <v>0</v>
      </c>
      <c r="CL169" s="163">
        <f t="shared" si="281"/>
        <v>0</v>
      </c>
      <c r="CM169" s="160">
        <f t="shared" si="282"/>
        <v>0</v>
      </c>
      <c r="CN169" s="160">
        <f t="shared" si="283"/>
        <v>0</v>
      </c>
      <c r="CO169" s="156"/>
      <c r="CP169" s="156"/>
      <c r="CQ169" s="159">
        <f t="shared" si="284"/>
        <v>0</v>
      </c>
      <c r="CR169" s="161">
        <f t="shared" si="285"/>
        <v>0</v>
      </c>
      <c r="CS169" s="162">
        <f t="shared" si="286"/>
        <v>0</v>
      </c>
      <c r="CT169" s="160">
        <f t="shared" si="287"/>
        <v>0</v>
      </c>
      <c r="CU169" s="160">
        <f t="shared" si="288"/>
        <v>0</v>
      </c>
      <c r="CV169" s="156"/>
      <c r="CW169" s="156"/>
      <c r="CX169" s="159">
        <f t="shared" si="289"/>
        <v>0</v>
      </c>
      <c r="CY169" s="161">
        <f t="shared" si="290"/>
        <v>0</v>
      </c>
      <c r="CZ169" s="162">
        <f t="shared" si="291"/>
        <v>0</v>
      </c>
      <c r="DA169" s="160">
        <f t="shared" si="292"/>
        <v>0</v>
      </c>
      <c r="DB169" s="160">
        <f t="shared" si="293"/>
        <v>0</v>
      </c>
      <c r="DC169" s="218">
        <f t="shared" si="215"/>
        <v>0</v>
      </c>
      <c r="DD169" s="160" t="str">
        <f t="shared" si="294"/>
        <v>دون المســـتوى</v>
      </c>
      <c r="DE169" s="165">
        <f t="shared" si="295"/>
        <v>14</v>
      </c>
      <c r="DF169" s="156"/>
      <c r="DG169" s="156"/>
      <c r="DH169" s="159">
        <f t="shared" si="296"/>
        <v>0</v>
      </c>
      <c r="DI169" s="156"/>
      <c r="DJ169" s="156"/>
      <c r="DK169" s="160">
        <f t="shared" si="297"/>
        <v>0</v>
      </c>
      <c r="DL169" s="163">
        <f t="shared" si="298"/>
        <v>0</v>
      </c>
      <c r="DM169" s="161">
        <f t="shared" si="299"/>
        <v>0</v>
      </c>
      <c r="DN169" s="162">
        <f t="shared" si="300"/>
        <v>0</v>
      </c>
      <c r="DO169" s="160">
        <f t="shared" si="301"/>
        <v>0</v>
      </c>
      <c r="DP169" s="160">
        <f t="shared" si="302"/>
        <v>0</v>
      </c>
      <c r="DQ169" s="156"/>
      <c r="DR169" s="156"/>
      <c r="DS169" s="157">
        <f t="shared" si="303"/>
        <v>0</v>
      </c>
      <c r="DT169" s="156"/>
      <c r="DU169" s="156"/>
      <c r="DV169" s="159">
        <f t="shared" si="304"/>
        <v>0</v>
      </c>
      <c r="DW169" s="160">
        <f t="shared" si="305"/>
        <v>0</v>
      </c>
      <c r="DX169" s="161">
        <f t="shared" si="306"/>
        <v>0</v>
      </c>
      <c r="DY169" s="162">
        <f t="shared" si="307"/>
        <v>0</v>
      </c>
      <c r="DZ169" s="160">
        <f t="shared" si="308"/>
        <v>0</v>
      </c>
      <c r="EA169" s="159">
        <f t="shared" si="309"/>
        <v>0</v>
      </c>
      <c r="EB169" s="135" t="str">
        <f t="shared" si="216"/>
        <v>/ لغة عربية</v>
      </c>
      <c r="EC169" s="135" t="str">
        <f t="shared" si="217"/>
        <v>/ لغة انجليزية</v>
      </c>
      <c r="ED169" s="135" t="str">
        <f t="shared" si="218"/>
        <v>/ دراسات إجتماعية</v>
      </c>
      <c r="EE169" s="135" t="str">
        <f t="shared" si="219"/>
        <v>/ رياضيات</v>
      </c>
      <c r="EF169" s="135" t="str">
        <f t="shared" si="220"/>
        <v>/ علوم</v>
      </c>
      <c r="EG169" s="135" t="str">
        <f t="shared" si="221"/>
        <v>/ تربية فنية</v>
      </c>
      <c r="EH169" s="135" t="str">
        <f t="shared" si="222"/>
        <v>/ حاسب آلى</v>
      </c>
      <c r="EI169" s="135" t="str">
        <f t="shared" si="310"/>
        <v>/ نشـــاط1</v>
      </c>
      <c r="EJ169" s="135" t="str">
        <f t="shared" si="311"/>
        <v>/ نشـــاط2</v>
      </c>
      <c r="EK169" s="135" t="str">
        <f t="shared" si="312"/>
        <v>/ مجموع كلى</v>
      </c>
      <c r="EL169" s="135" t="str">
        <f t="shared" si="223"/>
        <v>/ تربية دينية</v>
      </c>
      <c r="EM169" s="135" t="str">
        <f t="shared" si="313"/>
        <v>/ لغــة فرنسيــــة</v>
      </c>
      <c r="EN169" s="135" t="str">
        <f t="shared" si="224"/>
        <v>1</v>
      </c>
      <c r="EO169" s="135" t="str">
        <f t="shared" si="225"/>
        <v>1</v>
      </c>
      <c r="EP169" s="136" t="str">
        <f t="shared" si="226"/>
        <v>1</v>
      </c>
      <c r="EQ169" s="137" t="str">
        <f t="shared" si="227"/>
        <v>1</v>
      </c>
      <c r="ER169" s="136" t="str">
        <f t="shared" si="228"/>
        <v>1</v>
      </c>
      <c r="ES169" s="136" t="str">
        <f t="shared" si="229"/>
        <v>1</v>
      </c>
      <c r="ET169" s="150" t="str">
        <f t="shared" si="230"/>
        <v>1</v>
      </c>
      <c r="EU169" s="138" t="str">
        <f t="shared" si="314"/>
        <v>1</v>
      </c>
      <c r="EV169" s="147" t="str">
        <f t="shared" si="315"/>
        <v>1</v>
      </c>
      <c r="EW169" s="123" t="str">
        <f t="shared" si="316"/>
        <v>1</v>
      </c>
      <c r="EX169" s="124" t="str">
        <f t="shared" si="231"/>
        <v>1</v>
      </c>
      <c r="EY169" s="124" t="str">
        <f t="shared" si="317"/>
        <v>1</v>
      </c>
      <c r="EZ169" s="35">
        <f t="shared" si="318"/>
        <v>12</v>
      </c>
      <c r="FA169" s="36" t="str">
        <f t="shared" si="319"/>
        <v>/ لـه دور ثــان فى مــواد</v>
      </c>
      <c r="FB169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69" s="43"/>
      <c r="FD169" s="43"/>
      <c r="FE169" s="43"/>
      <c r="FF169" s="43"/>
      <c r="FG169" s="43"/>
      <c r="FH169" s="43"/>
      <c r="FI169" s="43"/>
      <c r="FJ169" s="43"/>
      <c r="FK169" s="43"/>
      <c r="FL169" s="43"/>
      <c r="FM169" s="43"/>
      <c r="FN169" s="43"/>
      <c r="FO169" s="43"/>
      <c r="FP169" s="43"/>
      <c r="FQ169" s="43"/>
      <c r="FR169" s="43"/>
      <c r="FS169" s="43"/>
      <c r="FT169" s="43"/>
      <c r="FU169" s="43"/>
      <c r="FV169" s="43"/>
      <c r="FW169" s="43"/>
      <c r="FX169" s="43"/>
      <c r="FY169" s="43"/>
      <c r="FZ169" s="43"/>
      <c r="GA169" s="43"/>
      <c r="GB169" s="43"/>
      <c r="GC169" s="43"/>
      <c r="GD169" s="43"/>
      <c r="GE169" s="43"/>
      <c r="GF169" s="43"/>
      <c r="GG169" s="43"/>
      <c r="GH169" s="43"/>
      <c r="GI169" s="43"/>
      <c r="GJ169" s="43"/>
      <c r="GK169" s="43"/>
      <c r="GL169" s="43"/>
      <c r="GM169" s="43"/>
      <c r="GN169" s="43"/>
      <c r="GO169" s="43"/>
      <c r="GP169" s="43"/>
      <c r="GQ169" s="43"/>
      <c r="GR169" s="43"/>
      <c r="GS169" s="43"/>
      <c r="GT169" s="43"/>
      <c r="GU169" s="43"/>
      <c r="GV169" s="43"/>
      <c r="GW169" s="43"/>
      <c r="GX169" s="43"/>
      <c r="GY169" s="43"/>
      <c r="GZ169" s="43"/>
      <c r="HA169" s="43"/>
      <c r="HB169" s="43"/>
      <c r="HC169" s="43"/>
      <c r="HD169" s="43"/>
      <c r="HE169" s="43"/>
      <c r="HF169" s="43"/>
      <c r="HG169" s="43"/>
      <c r="HH169" s="43"/>
      <c r="HI169" s="43"/>
      <c r="HJ169" s="43"/>
      <c r="HK169" s="43"/>
      <c r="HL169" s="43"/>
      <c r="HM169" s="43"/>
      <c r="HN169" s="43"/>
      <c r="HO169" s="43"/>
      <c r="HP169" s="43"/>
      <c r="HQ169" s="43"/>
      <c r="HR169" s="43"/>
      <c r="HS169" s="43"/>
      <c r="HT169" s="43"/>
      <c r="HU169" s="43"/>
      <c r="HV169" s="43"/>
      <c r="HW169" s="43"/>
      <c r="HX169" s="43"/>
      <c r="HY169" s="43"/>
      <c r="HZ169" s="43"/>
      <c r="IA169" s="43"/>
      <c r="IB169" s="43"/>
      <c r="IC169" s="43"/>
      <c r="ID169" s="43"/>
      <c r="IE169" s="43"/>
      <c r="IF169" s="43"/>
      <c r="IG169" s="43"/>
      <c r="IH169" s="43"/>
      <c r="II169" s="43"/>
      <c r="IJ169" s="43"/>
      <c r="IK169" s="43"/>
      <c r="IL169" s="43"/>
      <c r="IM169" s="43"/>
      <c r="IN169" s="43"/>
      <c r="IO169" s="43"/>
      <c r="IP169" s="43"/>
      <c r="IQ169" s="43"/>
      <c r="IR169" s="43"/>
      <c r="IS169" s="43"/>
      <c r="IT169" s="43"/>
      <c r="IU169" s="43"/>
      <c r="IV169" s="43"/>
      <c r="IW169" s="43"/>
      <c r="IX169" s="43"/>
      <c r="IY169" s="43"/>
    </row>
    <row r="170" spans="1:259" s="44" customFormat="1" ht="20.25" x14ac:dyDescent="0.3">
      <c r="A170" s="154" t="str">
        <f>+IF(B170="","",SUBTOTAL(3,B$10:B170))</f>
        <v/>
      </c>
      <c r="B170" s="192"/>
      <c r="C170" s="156"/>
      <c r="D170" s="156"/>
      <c r="E170" s="193"/>
      <c r="F170" s="193"/>
      <c r="G170" s="156"/>
      <c r="H170" s="156"/>
      <c r="I170" s="157">
        <f t="shared" si="232"/>
        <v>0</v>
      </c>
      <c r="J170" s="156"/>
      <c r="K170" s="158"/>
      <c r="L170" s="159">
        <f t="shared" si="233"/>
        <v>0</v>
      </c>
      <c r="M170" s="160">
        <f t="shared" si="234"/>
        <v>0</v>
      </c>
      <c r="N170" s="161">
        <f t="shared" si="235"/>
        <v>0</v>
      </c>
      <c r="O170" s="162">
        <f t="shared" si="236"/>
        <v>0</v>
      </c>
      <c r="P170" s="160">
        <f t="shared" si="237"/>
        <v>0</v>
      </c>
      <c r="Q170" s="159">
        <f t="shared" si="238"/>
        <v>0</v>
      </c>
      <c r="R170" s="156"/>
      <c r="S170" s="156"/>
      <c r="T170" s="157">
        <f t="shared" si="239"/>
        <v>0</v>
      </c>
      <c r="U170" s="156"/>
      <c r="V170" s="156"/>
      <c r="W170" s="159">
        <f t="shared" si="240"/>
        <v>0</v>
      </c>
      <c r="X170" s="160">
        <f t="shared" si="241"/>
        <v>0</v>
      </c>
      <c r="Y170" s="161">
        <f t="shared" si="242"/>
        <v>0</v>
      </c>
      <c r="Z170" s="162">
        <f t="shared" si="243"/>
        <v>0</v>
      </c>
      <c r="AA170" s="160">
        <f t="shared" si="244"/>
        <v>0</v>
      </c>
      <c r="AB170" s="159">
        <f t="shared" si="245"/>
        <v>0</v>
      </c>
      <c r="AC170" s="156"/>
      <c r="AD170" s="156"/>
      <c r="AE170" s="157">
        <f t="shared" si="246"/>
        <v>0</v>
      </c>
      <c r="AF170" s="156"/>
      <c r="AG170" s="156"/>
      <c r="AH170" s="159">
        <f t="shared" si="247"/>
        <v>0</v>
      </c>
      <c r="AI170" s="160">
        <f t="shared" si="248"/>
        <v>0</v>
      </c>
      <c r="AJ170" s="161">
        <f t="shared" si="249"/>
        <v>0</v>
      </c>
      <c r="AK170" s="162">
        <f t="shared" si="250"/>
        <v>0</v>
      </c>
      <c r="AL170" s="160">
        <f t="shared" si="251"/>
        <v>0</v>
      </c>
      <c r="AM170" s="159">
        <f t="shared" si="252"/>
        <v>0</v>
      </c>
      <c r="AN170" s="156"/>
      <c r="AO170" s="156"/>
      <c r="AP170" s="156"/>
      <c r="AQ170" s="159">
        <f t="shared" si="253"/>
        <v>0</v>
      </c>
      <c r="AR170" s="156"/>
      <c r="AS170" s="156"/>
      <c r="AT170" s="156"/>
      <c r="AU170" s="163">
        <f t="shared" si="254"/>
        <v>0</v>
      </c>
      <c r="AV170" s="160">
        <f t="shared" si="255"/>
        <v>0</v>
      </c>
      <c r="AW170" s="164">
        <f t="shared" si="256"/>
        <v>0</v>
      </c>
      <c r="AX170" s="163">
        <f t="shared" si="257"/>
        <v>0</v>
      </c>
      <c r="AY170" s="160">
        <f t="shared" si="258"/>
        <v>0</v>
      </c>
      <c r="AZ170" s="160">
        <f t="shared" si="259"/>
        <v>0</v>
      </c>
      <c r="BA170" s="159">
        <f t="shared" si="260"/>
        <v>0</v>
      </c>
      <c r="BB170" s="156"/>
      <c r="BC170" s="156"/>
      <c r="BD170" s="156"/>
      <c r="BE170" s="159">
        <f t="shared" si="261"/>
        <v>0</v>
      </c>
      <c r="BF170" s="156"/>
      <c r="BG170" s="156"/>
      <c r="BH170" s="156"/>
      <c r="BI170" s="160">
        <f t="shared" si="262"/>
        <v>0</v>
      </c>
      <c r="BJ170" s="159">
        <f t="shared" si="263"/>
        <v>0</v>
      </c>
      <c r="BK170" s="164">
        <f t="shared" si="264"/>
        <v>0</v>
      </c>
      <c r="BL170" s="163">
        <f t="shared" si="265"/>
        <v>0</v>
      </c>
      <c r="BM170" s="160">
        <f t="shared" si="266"/>
        <v>0</v>
      </c>
      <c r="BN170" s="160">
        <f t="shared" si="267"/>
        <v>0</v>
      </c>
      <c r="BO170" s="159">
        <f t="shared" si="268"/>
        <v>0</v>
      </c>
      <c r="BP170" s="156"/>
      <c r="BQ170" s="156"/>
      <c r="BR170" s="159">
        <f t="shared" si="269"/>
        <v>0</v>
      </c>
      <c r="BS170" s="156"/>
      <c r="BT170" s="156"/>
      <c r="BU170" s="159">
        <f t="shared" si="270"/>
        <v>0</v>
      </c>
      <c r="BV170" s="160">
        <f t="shared" si="271"/>
        <v>0</v>
      </c>
      <c r="BW170" s="161">
        <f t="shared" si="272"/>
        <v>0</v>
      </c>
      <c r="BX170" s="162">
        <f t="shared" si="273"/>
        <v>0</v>
      </c>
      <c r="BY170" s="160">
        <f t="shared" si="274"/>
        <v>0</v>
      </c>
      <c r="BZ170" s="159">
        <f t="shared" si="275"/>
        <v>0</v>
      </c>
      <c r="CA170" s="156"/>
      <c r="CB170" s="156"/>
      <c r="CC170" s="156"/>
      <c r="CD170" s="159">
        <f t="shared" si="276"/>
        <v>0</v>
      </c>
      <c r="CE170" s="156"/>
      <c r="CF170" s="156"/>
      <c r="CG170" s="156"/>
      <c r="CH170" s="159">
        <f t="shared" si="277"/>
        <v>0</v>
      </c>
      <c r="CI170" s="160">
        <f t="shared" si="278"/>
        <v>0</v>
      </c>
      <c r="CJ170" s="164">
        <f t="shared" si="279"/>
        <v>0</v>
      </c>
      <c r="CK170" s="163">
        <f t="shared" si="280"/>
        <v>0</v>
      </c>
      <c r="CL170" s="163">
        <f t="shared" si="281"/>
        <v>0</v>
      </c>
      <c r="CM170" s="160">
        <f t="shared" si="282"/>
        <v>0</v>
      </c>
      <c r="CN170" s="160">
        <f t="shared" si="283"/>
        <v>0</v>
      </c>
      <c r="CO170" s="156"/>
      <c r="CP170" s="156"/>
      <c r="CQ170" s="159">
        <f t="shared" si="284"/>
        <v>0</v>
      </c>
      <c r="CR170" s="161">
        <f t="shared" si="285"/>
        <v>0</v>
      </c>
      <c r="CS170" s="162">
        <f t="shared" si="286"/>
        <v>0</v>
      </c>
      <c r="CT170" s="160">
        <f t="shared" si="287"/>
        <v>0</v>
      </c>
      <c r="CU170" s="160">
        <f t="shared" si="288"/>
        <v>0</v>
      </c>
      <c r="CV170" s="156"/>
      <c r="CW170" s="156"/>
      <c r="CX170" s="159">
        <f t="shared" si="289"/>
        <v>0</v>
      </c>
      <c r="CY170" s="161">
        <f t="shared" si="290"/>
        <v>0</v>
      </c>
      <c r="CZ170" s="162">
        <f t="shared" si="291"/>
        <v>0</v>
      </c>
      <c r="DA170" s="160">
        <f t="shared" si="292"/>
        <v>0</v>
      </c>
      <c r="DB170" s="160">
        <f t="shared" si="293"/>
        <v>0</v>
      </c>
      <c r="DC170" s="218">
        <f t="shared" si="215"/>
        <v>0</v>
      </c>
      <c r="DD170" s="160" t="str">
        <f t="shared" si="294"/>
        <v>دون المســـتوى</v>
      </c>
      <c r="DE170" s="165">
        <f t="shared" si="295"/>
        <v>14</v>
      </c>
      <c r="DF170" s="156"/>
      <c r="DG170" s="156"/>
      <c r="DH170" s="159">
        <f t="shared" si="296"/>
        <v>0</v>
      </c>
      <c r="DI170" s="156"/>
      <c r="DJ170" s="156"/>
      <c r="DK170" s="160">
        <f t="shared" si="297"/>
        <v>0</v>
      </c>
      <c r="DL170" s="163">
        <f t="shared" si="298"/>
        <v>0</v>
      </c>
      <c r="DM170" s="161">
        <f t="shared" si="299"/>
        <v>0</v>
      </c>
      <c r="DN170" s="162">
        <f t="shared" si="300"/>
        <v>0</v>
      </c>
      <c r="DO170" s="160">
        <f t="shared" si="301"/>
        <v>0</v>
      </c>
      <c r="DP170" s="160">
        <f t="shared" si="302"/>
        <v>0</v>
      </c>
      <c r="DQ170" s="156"/>
      <c r="DR170" s="156"/>
      <c r="DS170" s="157">
        <f t="shared" si="303"/>
        <v>0</v>
      </c>
      <c r="DT170" s="156"/>
      <c r="DU170" s="156"/>
      <c r="DV170" s="159">
        <f t="shared" si="304"/>
        <v>0</v>
      </c>
      <c r="DW170" s="160">
        <f t="shared" si="305"/>
        <v>0</v>
      </c>
      <c r="DX170" s="161">
        <f t="shared" si="306"/>
        <v>0</v>
      </c>
      <c r="DY170" s="162">
        <f t="shared" si="307"/>
        <v>0</v>
      </c>
      <c r="DZ170" s="160">
        <f t="shared" si="308"/>
        <v>0</v>
      </c>
      <c r="EA170" s="159">
        <f t="shared" si="309"/>
        <v>0</v>
      </c>
      <c r="EB170" s="135" t="str">
        <f t="shared" si="216"/>
        <v>/ لغة عربية</v>
      </c>
      <c r="EC170" s="135" t="str">
        <f t="shared" si="217"/>
        <v>/ لغة انجليزية</v>
      </c>
      <c r="ED170" s="135" t="str">
        <f t="shared" si="218"/>
        <v>/ دراسات إجتماعية</v>
      </c>
      <c r="EE170" s="135" t="str">
        <f t="shared" si="219"/>
        <v>/ رياضيات</v>
      </c>
      <c r="EF170" s="135" t="str">
        <f t="shared" si="220"/>
        <v>/ علوم</v>
      </c>
      <c r="EG170" s="135" t="str">
        <f t="shared" si="221"/>
        <v>/ تربية فنية</v>
      </c>
      <c r="EH170" s="135" t="str">
        <f t="shared" si="222"/>
        <v>/ حاسب آلى</v>
      </c>
      <c r="EI170" s="135" t="str">
        <f t="shared" si="310"/>
        <v>/ نشـــاط1</v>
      </c>
      <c r="EJ170" s="135" t="str">
        <f t="shared" si="311"/>
        <v>/ نشـــاط2</v>
      </c>
      <c r="EK170" s="135" t="str">
        <f t="shared" si="312"/>
        <v>/ مجموع كلى</v>
      </c>
      <c r="EL170" s="135" t="str">
        <f t="shared" si="223"/>
        <v>/ تربية دينية</v>
      </c>
      <c r="EM170" s="135" t="str">
        <f t="shared" si="313"/>
        <v>/ لغــة فرنسيــــة</v>
      </c>
      <c r="EN170" s="135" t="str">
        <f t="shared" si="224"/>
        <v>1</v>
      </c>
      <c r="EO170" s="135" t="str">
        <f t="shared" si="225"/>
        <v>1</v>
      </c>
      <c r="EP170" s="136" t="str">
        <f t="shared" si="226"/>
        <v>1</v>
      </c>
      <c r="EQ170" s="137" t="str">
        <f t="shared" si="227"/>
        <v>1</v>
      </c>
      <c r="ER170" s="136" t="str">
        <f t="shared" si="228"/>
        <v>1</v>
      </c>
      <c r="ES170" s="136" t="str">
        <f t="shared" si="229"/>
        <v>1</v>
      </c>
      <c r="ET170" s="150" t="str">
        <f t="shared" si="230"/>
        <v>1</v>
      </c>
      <c r="EU170" s="138" t="str">
        <f t="shared" si="314"/>
        <v>1</v>
      </c>
      <c r="EV170" s="147" t="str">
        <f t="shared" si="315"/>
        <v>1</v>
      </c>
      <c r="EW170" s="123" t="str">
        <f t="shared" si="316"/>
        <v>1</v>
      </c>
      <c r="EX170" s="124" t="str">
        <f t="shared" si="231"/>
        <v>1</v>
      </c>
      <c r="EY170" s="124" t="str">
        <f t="shared" si="317"/>
        <v>1</v>
      </c>
      <c r="EZ170" s="35">
        <f t="shared" si="318"/>
        <v>12</v>
      </c>
      <c r="FA170" s="36" t="str">
        <f t="shared" si="319"/>
        <v>/ لـه دور ثــان فى مــواد</v>
      </c>
      <c r="FB170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70" s="43"/>
      <c r="FD170" s="43"/>
      <c r="FE170" s="43"/>
      <c r="FF170" s="43"/>
      <c r="FG170" s="43"/>
      <c r="FH170" s="43"/>
      <c r="FI170" s="43"/>
      <c r="FJ170" s="43"/>
      <c r="FK170" s="43"/>
      <c r="FL170" s="43"/>
      <c r="FM170" s="43"/>
      <c r="FN170" s="43"/>
      <c r="FO170" s="43"/>
      <c r="FP170" s="43"/>
      <c r="FQ170" s="43"/>
      <c r="FR170" s="43"/>
      <c r="FS170" s="43"/>
      <c r="FT170" s="43"/>
      <c r="FU170" s="43"/>
      <c r="FV170" s="43"/>
      <c r="FW170" s="43"/>
      <c r="FX170" s="43"/>
      <c r="FY170" s="43"/>
      <c r="FZ170" s="43"/>
      <c r="GA170" s="43"/>
      <c r="GB170" s="43"/>
      <c r="GC170" s="43"/>
      <c r="GD170" s="43"/>
      <c r="GE170" s="43"/>
      <c r="GF170" s="43"/>
      <c r="GG170" s="43"/>
      <c r="GH170" s="43"/>
      <c r="GI170" s="43"/>
      <c r="GJ170" s="43"/>
      <c r="GK170" s="43"/>
      <c r="GL170" s="43"/>
      <c r="GM170" s="43"/>
      <c r="GN170" s="43"/>
      <c r="GO170" s="43"/>
      <c r="GP170" s="43"/>
      <c r="GQ170" s="43"/>
      <c r="GR170" s="43"/>
      <c r="GS170" s="43"/>
      <c r="GT170" s="43"/>
      <c r="GU170" s="43"/>
      <c r="GV170" s="43"/>
      <c r="GW170" s="43"/>
      <c r="GX170" s="43"/>
      <c r="GY170" s="43"/>
      <c r="GZ170" s="43"/>
      <c r="HA170" s="43"/>
      <c r="HB170" s="43"/>
      <c r="HC170" s="43"/>
      <c r="HD170" s="43"/>
      <c r="HE170" s="43"/>
      <c r="HF170" s="43"/>
      <c r="HG170" s="43"/>
      <c r="HH170" s="43"/>
      <c r="HI170" s="43"/>
      <c r="HJ170" s="43"/>
      <c r="HK170" s="43"/>
      <c r="HL170" s="43"/>
      <c r="HM170" s="43"/>
      <c r="HN170" s="43"/>
      <c r="HO170" s="43"/>
      <c r="HP170" s="43"/>
      <c r="HQ170" s="43"/>
      <c r="HR170" s="43"/>
      <c r="HS170" s="43"/>
      <c r="HT170" s="43"/>
      <c r="HU170" s="43"/>
      <c r="HV170" s="43"/>
      <c r="HW170" s="43"/>
      <c r="HX170" s="43"/>
      <c r="HY170" s="43"/>
      <c r="HZ170" s="43"/>
      <c r="IA170" s="43"/>
      <c r="IB170" s="43"/>
      <c r="IC170" s="43"/>
      <c r="ID170" s="43"/>
      <c r="IE170" s="43"/>
      <c r="IF170" s="43"/>
      <c r="IG170" s="43"/>
      <c r="IH170" s="43"/>
      <c r="II170" s="43"/>
      <c r="IJ170" s="43"/>
      <c r="IK170" s="43"/>
      <c r="IL170" s="43"/>
      <c r="IM170" s="43"/>
      <c r="IN170" s="43"/>
      <c r="IO170" s="43"/>
      <c r="IP170" s="43"/>
      <c r="IQ170" s="43"/>
      <c r="IR170" s="43"/>
      <c r="IS170" s="43"/>
      <c r="IT170" s="43"/>
      <c r="IU170" s="43"/>
      <c r="IV170" s="43"/>
      <c r="IW170" s="43"/>
      <c r="IX170" s="43"/>
      <c r="IY170" s="43"/>
    </row>
    <row r="171" spans="1:259" s="44" customFormat="1" ht="20.25" x14ac:dyDescent="0.3">
      <c r="A171" s="184" t="str">
        <f>+IF(B171="","",SUBTOTAL(3,B$10:B171))</f>
        <v/>
      </c>
      <c r="B171" s="192"/>
      <c r="C171" s="156"/>
      <c r="D171" s="156"/>
      <c r="E171" s="193"/>
      <c r="F171" s="193"/>
      <c r="G171" s="156"/>
      <c r="H171" s="156"/>
      <c r="I171" s="157">
        <f t="shared" si="232"/>
        <v>0</v>
      </c>
      <c r="J171" s="156"/>
      <c r="K171" s="158"/>
      <c r="L171" s="159">
        <f t="shared" si="233"/>
        <v>0</v>
      </c>
      <c r="M171" s="160">
        <f t="shared" si="234"/>
        <v>0</v>
      </c>
      <c r="N171" s="161">
        <f t="shared" si="235"/>
        <v>0</v>
      </c>
      <c r="O171" s="162">
        <f t="shared" si="236"/>
        <v>0</v>
      </c>
      <c r="P171" s="160">
        <f t="shared" si="237"/>
        <v>0</v>
      </c>
      <c r="Q171" s="159">
        <f t="shared" si="238"/>
        <v>0</v>
      </c>
      <c r="R171" s="156"/>
      <c r="S171" s="156"/>
      <c r="T171" s="157">
        <f t="shared" si="239"/>
        <v>0</v>
      </c>
      <c r="U171" s="156"/>
      <c r="V171" s="156"/>
      <c r="W171" s="159">
        <f t="shared" si="240"/>
        <v>0</v>
      </c>
      <c r="X171" s="160">
        <f t="shared" si="241"/>
        <v>0</v>
      </c>
      <c r="Y171" s="161">
        <f t="shared" si="242"/>
        <v>0</v>
      </c>
      <c r="Z171" s="162">
        <f t="shared" si="243"/>
        <v>0</v>
      </c>
      <c r="AA171" s="160">
        <f t="shared" si="244"/>
        <v>0</v>
      </c>
      <c r="AB171" s="159">
        <f t="shared" si="245"/>
        <v>0</v>
      </c>
      <c r="AC171" s="156"/>
      <c r="AD171" s="156"/>
      <c r="AE171" s="157">
        <f t="shared" si="246"/>
        <v>0</v>
      </c>
      <c r="AF171" s="156"/>
      <c r="AG171" s="156"/>
      <c r="AH171" s="159">
        <f t="shared" si="247"/>
        <v>0</v>
      </c>
      <c r="AI171" s="160">
        <f t="shared" si="248"/>
        <v>0</v>
      </c>
      <c r="AJ171" s="161">
        <f t="shared" si="249"/>
        <v>0</v>
      </c>
      <c r="AK171" s="162">
        <f t="shared" si="250"/>
        <v>0</v>
      </c>
      <c r="AL171" s="160">
        <f t="shared" si="251"/>
        <v>0</v>
      </c>
      <c r="AM171" s="159">
        <f t="shared" si="252"/>
        <v>0</v>
      </c>
      <c r="AN171" s="156"/>
      <c r="AO171" s="156"/>
      <c r="AP171" s="156"/>
      <c r="AQ171" s="159">
        <f t="shared" si="253"/>
        <v>0</v>
      </c>
      <c r="AR171" s="156"/>
      <c r="AS171" s="156"/>
      <c r="AT171" s="156"/>
      <c r="AU171" s="163">
        <f t="shared" si="254"/>
        <v>0</v>
      </c>
      <c r="AV171" s="160">
        <f t="shared" si="255"/>
        <v>0</v>
      </c>
      <c r="AW171" s="164">
        <f t="shared" si="256"/>
        <v>0</v>
      </c>
      <c r="AX171" s="163">
        <f t="shared" si="257"/>
        <v>0</v>
      </c>
      <c r="AY171" s="160">
        <f t="shared" si="258"/>
        <v>0</v>
      </c>
      <c r="AZ171" s="160">
        <f t="shared" si="259"/>
        <v>0</v>
      </c>
      <c r="BA171" s="159">
        <f t="shared" si="260"/>
        <v>0</v>
      </c>
      <c r="BB171" s="156"/>
      <c r="BC171" s="156"/>
      <c r="BD171" s="156"/>
      <c r="BE171" s="159">
        <f t="shared" si="261"/>
        <v>0</v>
      </c>
      <c r="BF171" s="156"/>
      <c r="BG171" s="156"/>
      <c r="BH171" s="156"/>
      <c r="BI171" s="160">
        <f t="shared" si="262"/>
        <v>0</v>
      </c>
      <c r="BJ171" s="159">
        <f t="shared" si="263"/>
        <v>0</v>
      </c>
      <c r="BK171" s="164">
        <f t="shared" si="264"/>
        <v>0</v>
      </c>
      <c r="BL171" s="163">
        <f t="shared" si="265"/>
        <v>0</v>
      </c>
      <c r="BM171" s="160">
        <f t="shared" si="266"/>
        <v>0</v>
      </c>
      <c r="BN171" s="160">
        <f t="shared" si="267"/>
        <v>0</v>
      </c>
      <c r="BO171" s="159">
        <f t="shared" si="268"/>
        <v>0</v>
      </c>
      <c r="BP171" s="156"/>
      <c r="BQ171" s="156"/>
      <c r="BR171" s="159">
        <f t="shared" si="269"/>
        <v>0</v>
      </c>
      <c r="BS171" s="156"/>
      <c r="BT171" s="156"/>
      <c r="BU171" s="159">
        <f t="shared" si="270"/>
        <v>0</v>
      </c>
      <c r="BV171" s="160">
        <f t="shared" si="271"/>
        <v>0</v>
      </c>
      <c r="BW171" s="161">
        <f t="shared" si="272"/>
        <v>0</v>
      </c>
      <c r="BX171" s="162">
        <f t="shared" si="273"/>
        <v>0</v>
      </c>
      <c r="BY171" s="160">
        <f t="shared" si="274"/>
        <v>0</v>
      </c>
      <c r="BZ171" s="159">
        <f t="shared" si="275"/>
        <v>0</v>
      </c>
      <c r="CA171" s="156"/>
      <c r="CB171" s="156"/>
      <c r="CC171" s="156"/>
      <c r="CD171" s="159">
        <f t="shared" si="276"/>
        <v>0</v>
      </c>
      <c r="CE171" s="156"/>
      <c r="CF171" s="156"/>
      <c r="CG171" s="156"/>
      <c r="CH171" s="159">
        <f t="shared" si="277"/>
        <v>0</v>
      </c>
      <c r="CI171" s="160">
        <f t="shared" si="278"/>
        <v>0</v>
      </c>
      <c r="CJ171" s="164">
        <f t="shared" si="279"/>
        <v>0</v>
      </c>
      <c r="CK171" s="163">
        <f t="shared" si="280"/>
        <v>0</v>
      </c>
      <c r="CL171" s="163">
        <f t="shared" si="281"/>
        <v>0</v>
      </c>
      <c r="CM171" s="160">
        <f t="shared" si="282"/>
        <v>0</v>
      </c>
      <c r="CN171" s="160">
        <f t="shared" si="283"/>
        <v>0</v>
      </c>
      <c r="CO171" s="156"/>
      <c r="CP171" s="156"/>
      <c r="CQ171" s="159">
        <f t="shared" si="284"/>
        <v>0</v>
      </c>
      <c r="CR171" s="161">
        <f t="shared" si="285"/>
        <v>0</v>
      </c>
      <c r="CS171" s="162">
        <f t="shared" si="286"/>
        <v>0</v>
      </c>
      <c r="CT171" s="160">
        <f t="shared" si="287"/>
        <v>0</v>
      </c>
      <c r="CU171" s="160">
        <f t="shared" si="288"/>
        <v>0</v>
      </c>
      <c r="CV171" s="156"/>
      <c r="CW171" s="156"/>
      <c r="CX171" s="159">
        <f t="shared" si="289"/>
        <v>0</v>
      </c>
      <c r="CY171" s="161">
        <f t="shared" si="290"/>
        <v>0</v>
      </c>
      <c r="CZ171" s="162">
        <f t="shared" si="291"/>
        <v>0</v>
      </c>
      <c r="DA171" s="160">
        <f t="shared" si="292"/>
        <v>0</v>
      </c>
      <c r="DB171" s="160">
        <f t="shared" si="293"/>
        <v>0</v>
      </c>
      <c r="DC171" s="218">
        <f t="shared" si="215"/>
        <v>0</v>
      </c>
      <c r="DD171" s="160" t="str">
        <f t="shared" si="294"/>
        <v>دون المســـتوى</v>
      </c>
      <c r="DE171" s="165">
        <f t="shared" si="295"/>
        <v>14</v>
      </c>
      <c r="DF171" s="156"/>
      <c r="DG171" s="156"/>
      <c r="DH171" s="159">
        <f t="shared" si="296"/>
        <v>0</v>
      </c>
      <c r="DI171" s="156"/>
      <c r="DJ171" s="156"/>
      <c r="DK171" s="160">
        <f t="shared" si="297"/>
        <v>0</v>
      </c>
      <c r="DL171" s="163">
        <f t="shared" si="298"/>
        <v>0</v>
      </c>
      <c r="DM171" s="161">
        <f t="shared" si="299"/>
        <v>0</v>
      </c>
      <c r="DN171" s="162">
        <f t="shared" si="300"/>
        <v>0</v>
      </c>
      <c r="DO171" s="160">
        <f t="shared" si="301"/>
        <v>0</v>
      </c>
      <c r="DP171" s="160">
        <f t="shared" si="302"/>
        <v>0</v>
      </c>
      <c r="DQ171" s="156"/>
      <c r="DR171" s="156"/>
      <c r="DS171" s="157">
        <f t="shared" si="303"/>
        <v>0</v>
      </c>
      <c r="DT171" s="156"/>
      <c r="DU171" s="156"/>
      <c r="DV171" s="159">
        <f t="shared" si="304"/>
        <v>0</v>
      </c>
      <c r="DW171" s="160">
        <f t="shared" si="305"/>
        <v>0</v>
      </c>
      <c r="DX171" s="161">
        <f t="shared" si="306"/>
        <v>0</v>
      </c>
      <c r="DY171" s="162">
        <f t="shared" si="307"/>
        <v>0</v>
      </c>
      <c r="DZ171" s="160">
        <f t="shared" si="308"/>
        <v>0</v>
      </c>
      <c r="EA171" s="159">
        <f t="shared" si="309"/>
        <v>0</v>
      </c>
      <c r="EB171" s="135" t="str">
        <f t="shared" si="216"/>
        <v>/ لغة عربية</v>
      </c>
      <c r="EC171" s="135" t="str">
        <f t="shared" si="217"/>
        <v>/ لغة انجليزية</v>
      </c>
      <c r="ED171" s="135" t="str">
        <f t="shared" si="218"/>
        <v>/ دراسات إجتماعية</v>
      </c>
      <c r="EE171" s="135" t="str">
        <f t="shared" si="219"/>
        <v>/ رياضيات</v>
      </c>
      <c r="EF171" s="135" t="str">
        <f t="shared" si="220"/>
        <v>/ علوم</v>
      </c>
      <c r="EG171" s="135" t="str">
        <f t="shared" si="221"/>
        <v>/ تربية فنية</v>
      </c>
      <c r="EH171" s="135" t="str">
        <f t="shared" si="222"/>
        <v>/ حاسب آلى</v>
      </c>
      <c r="EI171" s="135" t="str">
        <f t="shared" si="310"/>
        <v>/ نشـــاط1</v>
      </c>
      <c r="EJ171" s="135" t="str">
        <f t="shared" si="311"/>
        <v>/ نشـــاط2</v>
      </c>
      <c r="EK171" s="135" t="str">
        <f t="shared" si="312"/>
        <v>/ مجموع كلى</v>
      </c>
      <c r="EL171" s="135" t="str">
        <f t="shared" si="223"/>
        <v>/ تربية دينية</v>
      </c>
      <c r="EM171" s="135" t="str">
        <f t="shared" si="313"/>
        <v>/ لغــة فرنسيــــة</v>
      </c>
      <c r="EN171" s="135" t="str">
        <f t="shared" si="224"/>
        <v>1</v>
      </c>
      <c r="EO171" s="135" t="str">
        <f t="shared" si="225"/>
        <v>1</v>
      </c>
      <c r="EP171" s="136" t="str">
        <f t="shared" si="226"/>
        <v>1</v>
      </c>
      <c r="EQ171" s="137" t="str">
        <f t="shared" si="227"/>
        <v>1</v>
      </c>
      <c r="ER171" s="136" t="str">
        <f t="shared" si="228"/>
        <v>1</v>
      </c>
      <c r="ES171" s="136" t="str">
        <f t="shared" si="229"/>
        <v>1</v>
      </c>
      <c r="ET171" s="150" t="str">
        <f t="shared" si="230"/>
        <v>1</v>
      </c>
      <c r="EU171" s="138" t="str">
        <f t="shared" si="314"/>
        <v>1</v>
      </c>
      <c r="EV171" s="147" t="str">
        <f t="shared" si="315"/>
        <v>1</v>
      </c>
      <c r="EW171" s="123" t="str">
        <f t="shared" si="316"/>
        <v>1</v>
      </c>
      <c r="EX171" s="124" t="str">
        <f t="shared" si="231"/>
        <v>1</v>
      </c>
      <c r="EY171" s="124" t="str">
        <f t="shared" si="317"/>
        <v>1</v>
      </c>
      <c r="EZ171" s="35">
        <f t="shared" si="318"/>
        <v>12</v>
      </c>
      <c r="FA171" s="36" t="str">
        <f t="shared" si="319"/>
        <v>/ لـه دور ثــان فى مــواد</v>
      </c>
      <c r="FB171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71" s="43"/>
      <c r="FD171" s="43"/>
      <c r="FE171" s="43"/>
      <c r="FF171" s="43"/>
      <c r="FG171" s="43"/>
      <c r="FH171" s="43"/>
      <c r="FI171" s="43"/>
      <c r="FJ171" s="43"/>
      <c r="FK171" s="43"/>
      <c r="FL171" s="43"/>
      <c r="FM171" s="43"/>
      <c r="FN171" s="43"/>
      <c r="FO171" s="43"/>
      <c r="FP171" s="43"/>
      <c r="FQ171" s="43"/>
      <c r="FR171" s="43"/>
      <c r="FS171" s="43"/>
      <c r="FT171" s="43"/>
      <c r="FU171" s="43"/>
      <c r="FV171" s="43"/>
      <c r="FW171" s="43"/>
      <c r="FX171" s="43"/>
      <c r="FY171" s="43"/>
      <c r="FZ171" s="43"/>
      <c r="GA171" s="43"/>
      <c r="GB171" s="43"/>
      <c r="GC171" s="43"/>
      <c r="GD171" s="43"/>
      <c r="GE171" s="43"/>
      <c r="GF171" s="43"/>
      <c r="GG171" s="43"/>
      <c r="GH171" s="43"/>
      <c r="GI171" s="43"/>
      <c r="GJ171" s="43"/>
      <c r="GK171" s="43"/>
      <c r="GL171" s="43"/>
      <c r="GM171" s="43"/>
      <c r="GN171" s="43"/>
      <c r="GO171" s="43"/>
      <c r="GP171" s="43"/>
      <c r="GQ171" s="43"/>
      <c r="GR171" s="43"/>
      <c r="GS171" s="43"/>
      <c r="GT171" s="43"/>
      <c r="GU171" s="43"/>
      <c r="GV171" s="43"/>
      <c r="GW171" s="43"/>
      <c r="GX171" s="43"/>
      <c r="GY171" s="43"/>
      <c r="GZ171" s="43"/>
      <c r="HA171" s="43"/>
      <c r="HB171" s="43"/>
      <c r="HC171" s="43"/>
      <c r="HD171" s="43"/>
      <c r="HE171" s="43"/>
      <c r="HF171" s="43"/>
      <c r="HG171" s="43"/>
      <c r="HH171" s="43"/>
      <c r="HI171" s="43"/>
      <c r="HJ171" s="43"/>
      <c r="HK171" s="43"/>
      <c r="HL171" s="43"/>
      <c r="HM171" s="43"/>
      <c r="HN171" s="43"/>
      <c r="HO171" s="43"/>
      <c r="HP171" s="43"/>
      <c r="HQ171" s="43"/>
      <c r="HR171" s="43"/>
      <c r="HS171" s="43"/>
      <c r="HT171" s="43"/>
      <c r="HU171" s="43"/>
      <c r="HV171" s="43"/>
      <c r="HW171" s="43"/>
      <c r="HX171" s="43"/>
      <c r="HY171" s="43"/>
      <c r="HZ171" s="43"/>
      <c r="IA171" s="43"/>
      <c r="IB171" s="43"/>
      <c r="IC171" s="43"/>
      <c r="ID171" s="43"/>
      <c r="IE171" s="43"/>
      <c r="IF171" s="43"/>
      <c r="IG171" s="43"/>
      <c r="IH171" s="43"/>
      <c r="II171" s="43"/>
      <c r="IJ171" s="43"/>
      <c r="IK171" s="43"/>
      <c r="IL171" s="43"/>
      <c r="IM171" s="43"/>
      <c r="IN171" s="43"/>
      <c r="IO171" s="43"/>
      <c r="IP171" s="43"/>
      <c r="IQ171" s="43"/>
      <c r="IR171" s="43"/>
      <c r="IS171" s="43"/>
      <c r="IT171" s="43"/>
      <c r="IU171" s="43"/>
      <c r="IV171" s="43"/>
      <c r="IW171" s="43"/>
      <c r="IX171" s="43"/>
      <c r="IY171" s="43"/>
    </row>
    <row r="172" spans="1:259" s="44" customFormat="1" ht="20.25" x14ac:dyDescent="0.3">
      <c r="A172" s="154" t="str">
        <f>+IF(B172="","",SUBTOTAL(3,B$10:B172))</f>
        <v/>
      </c>
      <c r="B172" s="192"/>
      <c r="C172" s="156"/>
      <c r="D172" s="156"/>
      <c r="E172" s="193"/>
      <c r="F172" s="193"/>
      <c r="G172" s="156"/>
      <c r="H172" s="156"/>
      <c r="I172" s="157">
        <f t="shared" si="232"/>
        <v>0</v>
      </c>
      <c r="J172" s="156"/>
      <c r="K172" s="158"/>
      <c r="L172" s="159">
        <f t="shared" si="233"/>
        <v>0</v>
      </c>
      <c r="M172" s="160">
        <f t="shared" si="234"/>
        <v>0</v>
      </c>
      <c r="N172" s="161">
        <f t="shared" si="235"/>
        <v>0</v>
      </c>
      <c r="O172" s="162">
        <f t="shared" si="236"/>
        <v>0</v>
      </c>
      <c r="P172" s="160">
        <f t="shared" si="237"/>
        <v>0</v>
      </c>
      <c r="Q172" s="159">
        <f t="shared" si="238"/>
        <v>0</v>
      </c>
      <c r="R172" s="156"/>
      <c r="S172" s="156"/>
      <c r="T172" s="157">
        <f t="shared" si="239"/>
        <v>0</v>
      </c>
      <c r="U172" s="156"/>
      <c r="V172" s="156"/>
      <c r="W172" s="159">
        <f t="shared" si="240"/>
        <v>0</v>
      </c>
      <c r="X172" s="160">
        <f t="shared" si="241"/>
        <v>0</v>
      </c>
      <c r="Y172" s="161">
        <f t="shared" si="242"/>
        <v>0</v>
      </c>
      <c r="Z172" s="162">
        <f t="shared" si="243"/>
        <v>0</v>
      </c>
      <c r="AA172" s="160">
        <f t="shared" si="244"/>
        <v>0</v>
      </c>
      <c r="AB172" s="159">
        <f t="shared" si="245"/>
        <v>0</v>
      </c>
      <c r="AC172" s="156"/>
      <c r="AD172" s="156"/>
      <c r="AE172" s="157">
        <f t="shared" si="246"/>
        <v>0</v>
      </c>
      <c r="AF172" s="156"/>
      <c r="AG172" s="156"/>
      <c r="AH172" s="159">
        <f t="shared" si="247"/>
        <v>0</v>
      </c>
      <c r="AI172" s="160">
        <f t="shared" si="248"/>
        <v>0</v>
      </c>
      <c r="AJ172" s="161">
        <f t="shared" si="249"/>
        <v>0</v>
      </c>
      <c r="AK172" s="162">
        <f t="shared" si="250"/>
        <v>0</v>
      </c>
      <c r="AL172" s="160">
        <f t="shared" si="251"/>
        <v>0</v>
      </c>
      <c r="AM172" s="159">
        <f t="shared" si="252"/>
        <v>0</v>
      </c>
      <c r="AN172" s="156"/>
      <c r="AO172" s="156"/>
      <c r="AP172" s="156"/>
      <c r="AQ172" s="159">
        <f t="shared" si="253"/>
        <v>0</v>
      </c>
      <c r="AR172" s="156"/>
      <c r="AS172" s="156"/>
      <c r="AT172" s="156"/>
      <c r="AU172" s="163">
        <f t="shared" si="254"/>
        <v>0</v>
      </c>
      <c r="AV172" s="160">
        <f t="shared" si="255"/>
        <v>0</v>
      </c>
      <c r="AW172" s="164">
        <f t="shared" si="256"/>
        <v>0</v>
      </c>
      <c r="AX172" s="163">
        <f t="shared" si="257"/>
        <v>0</v>
      </c>
      <c r="AY172" s="160">
        <f t="shared" si="258"/>
        <v>0</v>
      </c>
      <c r="AZ172" s="160">
        <f t="shared" si="259"/>
        <v>0</v>
      </c>
      <c r="BA172" s="159">
        <f t="shared" si="260"/>
        <v>0</v>
      </c>
      <c r="BB172" s="156"/>
      <c r="BC172" s="156"/>
      <c r="BD172" s="156"/>
      <c r="BE172" s="159">
        <f t="shared" si="261"/>
        <v>0</v>
      </c>
      <c r="BF172" s="156"/>
      <c r="BG172" s="156"/>
      <c r="BH172" s="156"/>
      <c r="BI172" s="160">
        <f t="shared" si="262"/>
        <v>0</v>
      </c>
      <c r="BJ172" s="159">
        <f t="shared" si="263"/>
        <v>0</v>
      </c>
      <c r="BK172" s="164">
        <f t="shared" si="264"/>
        <v>0</v>
      </c>
      <c r="BL172" s="163">
        <f t="shared" si="265"/>
        <v>0</v>
      </c>
      <c r="BM172" s="160">
        <f t="shared" si="266"/>
        <v>0</v>
      </c>
      <c r="BN172" s="160">
        <f t="shared" si="267"/>
        <v>0</v>
      </c>
      <c r="BO172" s="159">
        <f t="shared" si="268"/>
        <v>0</v>
      </c>
      <c r="BP172" s="156"/>
      <c r="BQ172" s="156"/>
      <c r="BR172" s="159">
        <f t="shared" si="269"/>
        <v>0</v>
      </c>
      <c r="BS172" s="156"/>
      <c r="BT172" s="156"/>
      <c r="BU172" s="159">
        <f t="shared" si="270"/>
        <v>0</v>
      </c>
      <c r="BV172" s="160">
        <f t="shared" si="271"/>
        <v>0</v>
      </c>
      <c r="BW172" s="161">
        <f t="shared" si="272"/>
        <v>0</v>
      </c>
      <c r="BX172" s="162">
        <f t="shared" si="273"/>
        <v>0</v>
      </c>
      <c r="BY172" s="160">
        <f t="shared" si="274"/>
        <v>0</v>
      </c>
      <c r="BZ172" s="159">
        <f t="shared" si="275"/>
        <v>0</v>
      </c>
      <c r="CA172" s="156"/>
      <c r="CB172" s="156"/>
      <c r="CC172" s="156"/>
      <c r="CD172" s="159">
        <f t="shared" si="276"/>
        <v>0</v>
      </c>
      <c r="CE172" s="156"/>
      <c r="CF172" s="156"/>
      <c r="CG172" s="156"/>
      <c r="CH172" s="159">
        <f t="shared" si="277"/>
        <v>0</v>
      </c>
      <c r="CI172" s="160">
        <f t="shared" si="278"/>
        <v>0</v>
      </c>
      <c r="CJ172" s="164">
        <f t="shared" si="279"/>
        <v>0</v>
      </c>
      <c r="CK172" s="163">
        <f t="shared" si="280"/>
        <v>0</v>
      </c>
      <c r="CL172" s="163">
        <f t="shared" si="281"/>
        <v>0</v>
      </c>
      <c r="CM172" s="160">
        <f t="shared" si="282"/>
        <v>0</v>
      </c>
      <c r="CN172" s="160">
        <f t="shared" si="283"/>
        <v>0</v>
      </c>
      <c r="CO172" s="156"/>
      <c r="CP172" s="156"/>
      <c r="CQ172" s="159">
        <f t="shared" si="284"/>
        <v>0</v>
      </c>
      <c r="CR172" s="161">
        <f t="shared" si="285"/>
        <v>0</v>
      </c>
      <c r="CS172" s="162">
        <f t="shared" si="286"/>
        <v>0</v>
      </c>
      <c r="CT172" s="160">
        <f t="shared" si="287"/>
        <v>0</v>
      </c>
      <c r="CU172" s="160">
        <f t="shared" si="288"/>
        <v>0</v>
      </c>
      <c r="CV172" s="156"/>
      <c r="CW172" s="156"/>
      <c r="CX172" s="159">
        <f t="shared" si="289"/>
        <v>0</v>
      </c>
      <c r="CY172" s="161">
        <f t="shared" si="290"/>
        <v>0</v>
      </c>
      <c r="CZ172" s="162">
        <f t="shared" si="291"/>
        <v>0</v>
      </c>
      <c r="DA172" s="160">
        <f t="shared" si="292"/>
        <v>0</v>
      </c>
      <c r="DB172" s="160">
        <f t="shared" si="293"/>
        <v>0</v>
      </c>
      <c r="DC172" s="218">
        <f t="shared" si="215"/>
        <v>0</v>
      </c>
      <c r="DD172" s="160" t="str">
        <f t="shared" si="294"/>
        <v>دون المســـتوى</v>
      </c>
      <c r="DE172" s="165">
        <f t="shared" si="295"/>
        <v>14</v>
      </c>
      <c r="DF172" s="156"/>
      <c r="DG172" s="156"/>
      <c r="DH172" s="159">
        <f t="shared" si="296"/>
        <v>0</v>
      </c>
      <c r="DI172" s="156"/>
      <c r="DJ172" s="156"/>
      <c r="DK172" s="160">
        <f t="shared" si="297"/>
        <v>0</v>
      </c>
      <c r="DL172" s="163">
        <f t="shared" si="298"/>
        <v>0</v>
      </c>
      <c r="DM172" s="161">
        <f t="shared" si="299"/>
        <v>0</v>
      </c>
      <c r="DN172" s="162">
        <f t="shared" si="300"/>
        <v>0</v>
      </c>
      <c r="DO172" s="160">
        <f t="shared" si="301"/>
        <v>0</v>
      </c>
      <c r="DP172" s="160">
        <f t="shared" si="302"/>
        <v>0</v>
      </c>
      <c r="DQ172" s="156"/>
      <c r="DR172" s="156"/>
      <c r="DS172" s="157">
        <f t="shared" si="303"/>
        <v>0</v>
      </c>
      <c r="DT172" s="156"/>
      <c r="DU172" s="156"/>
      <c r="DV172" s="159">
        <f t="shared" si="304"/>
        <v>0</v>
      </c>
      <c r="DW172" s="160">
        <f t="shared" si="305"/>
        <v>0</v>
      </c>
      <c r="DX172" s="161">
        <f t="shared" si="306"/>
        <v>0</v>
      </c>
      <c r="DY172" s="162">
        <f t="shared" si="307"/>
        <v>0</v>
      </c>
      <c r="DZ172" s="160">
        <f t="shared" si="308"/>
        <v>0</v>
      </c>
      <c r="EA172" s="159">
        <f t="shared" si="309"/>
        <v>0</v>
      </c>
      <c r="EB172" s="135" t="str">
        <f t="shared" si="216"/>
        <v>/ لغة عربية</v>
      </c>
      <c r="EC172" s="135" t="str">
        <f t="shared" si="217"/>
        <v>/ لغة انجليزية</v>
      </c>
      <c r="ED172" s="135" t="str">
        <f t="shared" si="218"/>
        <v>/ دراسات إجتماعية</v>
      </c>
      <c r="EE172" s="135" t="str">
        <f t="shared" si="219"/>
        <v>/ رياضيات</v>
      </c>
      <c r="EF172" s="135" t="str">
        <f t="shared" si="220"/>
        <v>/ علوم</v>
      </c>
      <c r="EG172" s="135" t="str">
        <f t="shared" si="221"/>
        <v>/ تربية فنية</v>
      </c>
      <c r="EH172" s="135" t="str">
        <f t="shared" si="222"/>
        <v>/ حاسب آلى</v>
      </c>
      <c r="EI172" s="135" t="str">
        <f t="shared" si="310"/>
        <v>/ نشـــاط1</v>
      </c>
      <c r="EJ172" s="135" t="str">
        <f t="shared" si="311"/>
        <v>/ نشـــاط2</v>
      </c>
      <c r="EK172" s="135" t="str">
        <f t="shared" si="312"/>
        <v>/ مجموع كلى</v>
      </c>
      <c r="EL172" s="135" t="str">
        <f t="shared" si="223"/>
        <v>/ تربية دينية</v>
      </c>
      <c r="EM172" s="135" t="str">
        <f t="shared" si="313"/>
        <v>/ لغــة فرنسيــــة</v>
      </c>
      <c r="EN172" s="135" t="str">
        <f t="shared" si="224"/>
        <v>1</v>
      </c>
      <c r="EO172" s="135" t="str">
        <f t="shared" si="225"/>
        <v>1</v>
      </c>
      <c r="EP172" s="136" t="str">
        <f t="shared" si="226"/>
        <v>1</v>
      </c>
      <c r="EQ172" s="137" t="str">
        <f t="shared" si="227"/>
        <v>1</v>
      </c>
      <c r="ER172" s="136" t="str">
        <f t="shared" si="228"/>
        <v>1</v>
      </c>
      <c r="ES172" s="136" t="str">
        <f t="shared" si="229"/>
        <v>1</v>
      </c>
      <c r="ET172" s="150" t="str">
        <f t="shared" si="230"/>
        <v>1</v>
      </c>
      <c r="EU172" s="138" t="str">
        <f t="shared" si="314"/>
        <v>1</v>
      </c>
      <c r="EV172" s="147" t="str">
        <f t="shared" si="315"/>
        <v>1</v>
      </c>
      <c r="EW172" s="123" t="str">
        <f t="shared" si="316"/>
        <v>1</v>
      </c>
      <c r="EX172" s="124" t="str">
        <f t="shared" si="231"/>
        <v>1</v>
      </c>
      <c r="EY172" s="124" t="str">
        <f t="shared" si="317"/>
        <v>1</v>
      </c>
      <c r="EZ172" s="35">
        <f t="shared" si="318"/>
        <v>12</v>
      </c>
      <c r="FA172" s="36" t="str">
        <f t="shared" si="319"/>
        <v>/ لـه دور ثــان فى مــواد</v>
      </c>
      <c r="FB172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72" s="43"/>
      <c r="FD172" s="43"/>
      <c r="FE172" s="43"/>
      <c r="FF172" s="43"/>
      <c r="FG172" s="43"/>
      <c r="FH172" s="43"/>
      <c r="FI172" s="43"/>
      <c r="FJ172" s="43"/>
      <c r="FK172" s="43"/>
      <c r="FL172" s="43"/>
      <c r="FM172" s="43"/>
      <c r="FN172" s="43"/>
      <c r="FO172" s="43"/>
      <c r="FP172" s="43"/>
      <c r="FQ172" s="43"/>
      <c r="FR172" s="43"/>
      <c r="FS172" s="43"/>
      <c r="FT172" s="43"/>
      <c r="FU172" s="43"/>
      <c r="FV172" s="43"/>
      <c r="FW172" s="43"/>
      <c r="FX172" s="43"/>
      <c r="FY172" s="43"/>
      <c r="FZ172" s="43"/>
      <c r="GA172" s="43"/>
      <c r="GB172" s="43"/>
      <c r="GC172" s="43"/>
      <c r="GD172" s="43"/>
      <c r="GE172" s="43"/>
      <c r="GF172" s="43"/>
      <c r="GG172" s="43"/>
      <c r="GH172" s="43"/>
      <c r="GI172" s="43"/>
      <c r="GJ172" s="43"/>
      <c r="GK172" s="43"/>
      <c r="GL172" s="43"/>
      <c r="GM172" s="43"/>
      <c r="GN172" s="43"/>
      <c r="GO172" s="43"/>
      <c r="GP172" s="43"/>
      <c r="GQ172" s="43"/>
      <c r="GR172" s="43"/>
      <c r="GS172" s="43"/>
      <c r="GT172" s="43"/>
      <c r="GU172" s="43"/>
      <c r="GV172" s="43"/>
      <c r="GW172" s="43"/>
      <c r="GX172" s="43"/>
      <c r="GY172" s="43"/>
      <c r="GZ172" s="43"/>
      <c r="HA172" s="43"/>
      <c r="HB172" s="43"/>
      <c r="HC172" s="43"/>
      <c r="HD172" s="43"/>
      <c r="HE172" s="43"/>
      <c r="HF172" s="43"/>
      <c r="HG172" s="43"/>
      <c r="HH172" s="43"/>
      <c r="HI172" s="43"/>
      <c r="HJ172" s="43"/>
      <c r="HK172" s="43"/>
      <c r="HL172" s="43"/>
      <c r="HM172" s="43"/>
      <c r="HN172" s="43"/>
      <c r="HO172" s="43"/>
      <c r="HP172" s="43"/>
      <c r="HQ172" s="43"/>
      <c r="HR172" s="43"/>
      <c r="HS172" s="43"/>
      <c r="HT172" s="43"/>
      <c r="HU172" s="43"/>
      <c r="HV172" s="43"/>
      <c r="HW172" s="43"/>
      <c r="HX172" s="43"/>
      <c r="HY172" s="43"/>
      <c r="HZ172" s="43"/>
      <c r="IA172" s="43"/>
      <c r="IB172" s="43"/>
      <c r="IC172" s="43"/>
      <c r="ID172" s="43"/>
      <c r="IE172" s="43"/>
      <c r="IF172" s="43"/>
      <c r="IG172" s="43"/>
      <c r="IH172" s="43"/>
      <c r="II172" s="43"/>
      <c r="IJ172" s="43"/>
      <c r="IK172" s="43"/>
      <c r="IL172" s="43"/>
      <c r="IM172" s="43"/>
      <c r="IN172" s="43"/>
      <c r="IO172" s="43"/>
      <c r="IP172" s="43"/>
      <c r="IQ172" s="43"/>
      <c r="IR172" s="43"/>
      <c r="IS172" s="43"/>
      <c r="IT172" s="43"/>
      <c r="IU172" s="43"/>
      <c r="IV172" s="43"/>
      <c r="IW172" s="43"/>
      <c r="IX172" s="43"/>
      <c r="IY172" s="43"/>
    </row>
    <row r="173" spans="1:259" s="44" customFormat="1" ht="20.25" x14ac:dyDescent="0.3">
      <c r="A173" s="184" t="str">
        <f>+IF(B173="","",SUBTOTAL(3,B$10:B173))</f>
        <v/>
      </c>
      <c r="B173" s="192"/>
      <c r="C173" s="156"/>
      <c r="D173" s="156"/>
      <c r="E173" s="193"/>
      <c r="F173" s="193"/>
      <c r="G173" s="156"/>
      <c r="H173" s="156"/>
      <c r="I173" s="157">
        <f t="shared" si="232"/>
        <v>0</v>
      </c>
      <c r="J173" s="156"/>
      <c r="K173" s="158"/>
      <c r="L173" s="159">
        <f t="shared" si="233"/>
        <v>0</v>
      </c>
      <c r="M173" s="160">
        <f t="shared" si="234"/>
        <v>0</v>
      </c>
      <c r="N173" s="161">
        <f t="shared" si="235"/>
        <v>0</v>
      </c>
      <c r="O173" s="162">
        <f t="shared" si="236"/>
        <v>0</v>
      </c>
      <c r="P173" s="160">
        <f t="shared" si="237"/>
        <v>0</v>
      </c>
      <c r="Q173" s="159">
        <f t="shared" si="238"/>
        <v>0</v>
      </c>
      <c r="R173" s="156"/>
      <c r="S173" s="156"/>
      <c r="T173" s="157">
        <f t="shared" si="239"/>
        <v>0</v>
      </c>
      <c r="U173" s="156"/>
      <c r="V173" s="156"/>
      <c r="W173" s="159">
        <f t="shared" si="240"/>
        <v>0</v>
      </c>
      <c r="X173" s="160">
        <f t="shared" si="241"/>
        <v>0</v>
      </c>
      <c r="Y173" s="161">
        <f t="shared" si="242"/>
        <v>0</v>
      </c>
      <c r="Z173" s="162">
        <f t="shared" si="243"/>
        <v>0</v>
      </c>
      <c r="AA173" s="160">
        <f t="shared" si="244"/>
        <v>0</v>
      </c>
      <c r="AB173" s="159">
        <f t="shared" si="245"/>
        <v>0</v>
      </c>
      <c r="AC173" s="156"/>
      <c r="AD173" s="156"/>
      <c r="AE173" s="157">
        <f t="shared" si="246"/>
        <v>0</v>
      </c>
      <c r="AF173" s="156"/>
      <c r="AG173" s="156"/>
      <c r="AH173" s="159">
        <f t="shared" si="247"/>
        <v>0</v>
      </c>
      <c r="AI173" s="160">
        <f t="shared" si="248"/>
        <v>0</v>
      </c>
      <c r="AJ173" s="161">
        <f t="shared" si="249"/>
        <v>0</v>
      </c>
      <c r="AK173" s="162">
        <f t="shared" si="250"/>
        <v>0</v>
      </c>
      <c r="AL173" s="160">
        <f t="shared" si="251"/>
        <v>0</v>
      </c>
      <c r="AM173" s="159">
        <f t="shared" si="252"/>
        <v>0</v>
      </c>
      <c r="AN173" s="156"/>
      <c r="AO173" s="156"/>
      <c r="AP173" s="156"/>
      <c r="AQ173" s="159">
        <f t="shared" si="253"/>
        <v>0</v>
      </c>
      <c r="AR173" s="156"/>
      <c r="AS173" s="156"/>
      <c r="AT173" s="156"/>
      <c r="AU173" s="163">
        <f t="shared" si="254"/>
        <v>0</v>
      </c>
      <c r="AV173" s="160">
        <f t="shared" si="255"/>
        <v>0</v>
      </c>
      <c r="AW173" s="164">
        <f t="shared" si="256"/>
        <v>0</v>
      </c>
      <c r="AX173" s="163">
        <f t="shared" si="257"/>
        <v>0</v>
      </c>
      <c r="AY173" s="160">
        <f t="shared" si="258"/>
        <v>0</v>
      </c>
      <c r="AZ173" s="160">
        <f t="shared" si="259"/>
        <v>0</v>
      </c>
      <c r="BA173" s="159">
        <f t="shared" si="260"/>
        <v>0</v>
      </c>
      <c r="BB173" s="156"/>
      <c r="BC173" s="156"/>
      <c r="BD173" s="156"/>
      <c r="BE173" s="159">
        <f t="shared" si="261"/>
        <v>0</v>
      </c>
      <c r="BF173" s="156"/>
      <c r="BG173" s="156"/>
      <c r="BH173" s="156"/>
      <c r="BI173" s="160">
        <f t="shared" si="262"/>
        <v>0</v>
      </c>
      <c r="BJ173" s="159">
        <f t="shared" si="263"/>
        <v>0</v>
      </c>
      <c r="BK173" s="164">
        <f t="shared" si="264"/>
        <v>0</v>
      </c>
      <c r="BL173" s="163">
        <f t="shared" si="265"/>
        <v>0</v>
      </c>
      <c r="BM173" s="160">
        <f t="shared" si="266"/>
        <v>0</v>
      </c>
      <c r="BN173" s="160">
        <f t="shared" si="267"/>
        <v>0</v>
      </c>
      <c r="BO173" s="159">
        <f t="shared" si="268"/>
        <v>0</v>
      </c>
      <c r="BP173" s="156"/>
      <c r="BQ173" s="156"/>
      <c r="BR173" s="159">
        <f t="shared" si="269"/>
        <v>0</v>
      </c>
      <c r="BS173" s="156"/>
      <c r="BT173" s="156"/>
      <c r="BU173" s="159">
        <f t="shared" si="270"/>
        <v>0</v>
      </c>
      <c r="BV173" s="160">
        <f t="shared" si="271"/>
        <v>0</v>
      </c>
      <c r="BW173" s="161">
        <f t="shared" si="272"/>
        <v>0</v>
      </c>
      <c r="BX173" s="162">
        <f t="shared" si="273"/>
        <v>0</v>
      </c>
      <c r="BY173" s="160">
        <f t="shared" si="274"/>
        <v>0</v>
      </c>
      <c r="BZ173" s="159">
        <f t="shared" si="275"/>
        <v>0</v>
      </c>
      <c r="CA173" s="156"/>
      <c r="CB173" s="156"/>
      <c r="CC173" s="156"/>
      <c r="CD173" s="159">
        <f t="shared" si="276"/>
        <v>0</v>
      </c>
      <c r="CE173" s="156"/>
      <c r="CF173" s="156"/>
      <c r="CG173" s="156"/>
      <c r="CH173" s="159">
        <f t="shared" si="277"/>
        <v>0</v>
      </c>
      <c r="CI173" s="160">
        <f t="shared" si="278"/>
        <v>0</v>
      </c>
      <c r="CJ173" s="164">
        <f t="shared" si="279"/>
        <v>0</v>
      </c>
      <c r="CK173" s="163">
        <f t="shared" si="280"/>
        <v>0</v>
      </c>
      <c r="CL173" s="163">
        <f t="shared" si="281"/>
        <v>0</v>
      </c>
      <c r="CM173" s="160">
        <f t="shared" si="282"/>
        <v>0</v>
      </c>
      <c r="CN173" s="160">
        <f t="shared" si="283"/>
        <v>0</v>
      </c>
      <c r="CO173" s="156"/>
      <c r="CP173" s="156"/>
      <c r="CQ173" s="159">
        <f t="shared" si="284"/>
        <v>0</v>
      </c>
      <c r="CR173" s="161">
        <f t="shared" si="285"/>
        <v>0</v>
      </c>
      <c r="CS173" s="162">
        <f t="shared" si="286"/>
        <v>0</v>
      </c>
      <c r="CT173" s="160">
        <f t="shared" si="287"/>
        <v>0</v>
      </c>
      <c r="CU173" s="160">
        <f t="shared" si="288"/>
        <v>0</v>
      </c>
      <c r="CV173" s="156"/>
      <c r="CW173" s="156"/>
      <c r="CX173" s="159">
        <f t="shared" si="289"/>
        <v>0</v>
      </c>
      <c r="CY173" s="161">
        <f t="shared" si="290"/>
        <v>0</v>
      </c>
      <c r="CZ173" s="162">
        <f t="shared" si="291"/>
        <v>0</v>
      </c>
      <c r="DA173" s="160">
        <f t="shared" si="292"/>
        <v>0</v>
      </c>
      <c r="DB173" s="160">
        <f t="shared" si="293"/>
        <v>0</v>
      </c>
      <c r="DC173" s="218">
        <f t="shared" si="215"/>
        <v>0</v>
      </c>
      <c r="DD173" s="160" t="str">
        <f t="shared" si="294"/>
        <v>دون المســـتوى</v>
      </c>
      <c r="DE173" s="165">
        <f t="shared" si="295"/>
        <v>14</v>
      </c>
      <c r="DF173" s="156"/>
      <c r="DG173" s="156"/>
      <c r="DH173" s="159">
        <f t="shared" si="296"/>
        <v>0</v>
      </c>
      <c r="DI173" s="156"/>
      <c r="DJ173" s="156"/>
      <c r="DK173" s="160">
        <f t="shared" si="297"/>
        <v>0</v>
      </c>
      <c r="DL173" s="163">
        <f t="shared" si="298"/>
        <v>0</v>
      </c>
      <c r="DM173" s="161">
        <f t="shared" si="299"/>
        <v>0</v>
      </c>
      <c r="DN173" s="162">
        <f t="shared" si="300"/>
        <v>0</v>
      </c>
      <c r="DO173" s="160">
        <f t="shared" si="301"/>
        <v>0</v>
      </c>
      <c r="DP173" s="160">
        <f t="shared" si="302"/>
        <v>0</v>
      </c>
      <c r="DQ173" s="156"/>
      <c r="DR173" s="156"/>
      <c r="DS173" s="157">
        <f t="shared" si="303"/>
        <v>0</v>
      </c>
      <c r="DT173" s="156"/>
      <c r="DU173" s="156"/>
      <c r="DV173" s="159">
        <f t="shared" si="304"/>
        <v>0</v>
      </c>
      <c r="DW173" s="160">
        <f t="shared" si="305"/>
        <v>0</v>
      </c>
      <c r="DX173" s="161">
        <f t="shared" si="306"/>
        <v>0</v>
      </c>
      <c r="DY173" s="162">
        <f t="shared" si="307"/>
        <v>0</v>
      </c>
      <c r="DZ173" s="160">
        <f t="shared" si="308"/>
        <v>0</v>
      </c>
      <c r="EA173" s="159">
        <f t="shared" si="309"/>
        <v>0</v>
      </c>
      <c r="EB173" s="135" t="str">
        <f t="shared" si="216"/>
        <v>/ لغة عربية</v>
      </c>
      <c r="EC173" s="135" t="str">
        <f t="shared" si="217"/>
        <v>/ لغة انجليزية</v>
      </c>
      <c r="ED173" s="135" t="str">
        <f t="shared" si="218"/>
        <v>/ دراسات إجتماعية</v>
      </c>
      <c r="EE173" s="135" t="str">
        <f t="shared" si="219"/>
        <v>/ رياضيات</v>
      </c>
      <c r="EF173" s="135" t="str">
        <f t="shared" si="220"/>
        <v>/ علوم</v>
      </c>
      <c r="EG173" s="135" t="str">
        <f t="shared" si="221"/>
        <v>/ تربية فنية</v>
      </c>
      <c r="EH173" s="135" t="str">
        <f t="shared" si="222"/>
        <v>/ حاسب آلى</v>
      </c>
      <c r="EI173" s="135" t="str">
        <f t="shared" si="310"/>
        <v>/ نشـــاط1</v>
      </c>
      <c r="EJ173" s="135" t="str">
        <f t="shared" si="311"/>
        <v>/ نشـــاط2</v>
      </c>
      <c r="EK173" s="135" t="str">
        <f t="shared" si="312"/>
        <v>/ مجموع كلى</v>
      </c>
      <c r="EL173" s="135" t="str">
        <f t="shared" si="223"/>
        <v>/ تربية دينية</v>
      </c>
      <c r="EM173" s="135" t="str">
        <f t="shared" si="313"/>
        <v>/ لغــة فرنسيــــة</v>
      </c>
      <c r="EN173" s="135" t="str">
        <f t="shared" si="224"/>
        <v>1</v>
      </c>
      <c r="EO173" s="135" t="str">
        <f t="shared" si="225"/>
        <v>1</v>
      </c>
      <c r="EP173" s="136" t="str">
        <f t="shared" si="226"/>
        <v>1</v>
      </c>
      <c r="EQ173" s="137" t="str">
        <f t="shared" si="227"/>
        <v>1</v>
      </c>
      <c r="ER173" s="136" t="str">
        <f t="shared" si="228"/>
        <v>1</v>
      </c>
      <c r="ES173" s="136" t="str">
        <f t="shared" si="229"/>
        <v>1</v>
      </c>
      <c r="ET173" s="150" t="str">
        <f t="shared" si="230"/>
        <v>1</v>
      </c>
      <c r="EU173" s="138" t="str">
        <f t="shared" si="314"/>
        <v>1</v>
      </c>
      <c r="EV173" s="147" t="str">
        <f t="shared" si="315"/>
        <v>1</v>
      </c>
      <c r="EW173" s="123" t="str">
        <f t="shared" si="316"/>
        <v>1</v>
      </c>
      <c r="EX173" s="124" t="str">
        <f t="shared" si="231"/>
        <v>1</v>
      </c>
      <c r="EY173" s="124" t="str">
        <f t="shared" si="317"/>
        <v>1</v>
      </c>
      <c r="EZ173" s="35">
        <f t="shared" si="318"/>
        <v>12</v>
      </c>
      <c r="FA173" s="36" t="str">
        <f t="shared" si="319"/>
        <v>/ لـه دور ثــان فى مــواد</v>
      </c>
      <c r="FB173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73" s="43"/>
      <c r="FD173" s="43"/>
      <c r="FE173" s="43"/>
      <c r="FF173" s="43"/>
      <c r="FG173" s="43"/>
      <c r="FH173" s="43"/>
      <c r="FI173" s="43"/>
      <c r="FJ173" s="43"/>
      <c r="FK173" s="43"/>
      <c r="FL173" s="43"/>
      <c r="FM173" s="43"/>
      <c r="FN173" s="43"/>
      <c r="FO173" s="43"/>
      <c r="FP173" s="43"/>
      <c r="FQ173" s="43"/>
      <c r="FR173" s="43"/>
      <c r="FS173" s="43"/>
      <c r="FT173" s="43"/>
      <c r="FU173" s="43"/>
      <c r="FV173" s="43"/>
      <c r="FW173" s="43"/>
      <c r="FX173" s="43"/>
      <c r="FY173" s="43"/>
      <c r="FZ173" s="43"/>
      <c r="GA173" s="43"/>
      <c r="GB173" s="43"/>
      <c r="GC173" s="43"/>
      <c r="GD173" s="43"/>
      <c r="GE173" s="43"/>
      <c r="GF173" s="43"/>
      <c r="GG173" s="43"/>
      <c r="GH173" s="43"/>
      <c r="GI173" s="43"/>
      <c r="GJ173" s="43"/>
      <c r="GK173" s="43"/>
      <c r="GL173" s="43"/>
      <c r="GM173" s="43"/>
      <c r="GN173" s="43"/>
      <c r="GO173" s="43"/>
      <c r="GP173" s="43"/>
      <c r="GQ173" s="43"/>
      <c r="GR173" s="43"/>
      <c r="GS173" s="43"/>
      <c r="GT173" s="43"/>
      <c r="GU173" s="43"/>
      <c r="GV173" s="43"/>
      <c r="GW173" s="43"/>
      <c r="GX173" s="43"/>
      <c r="GY173" s="43"/>
      <c r="GZ173" s="43"/>
      <c r="HA173" s="43"/>
      <c r="HB173" s="43"/>
      <c r="HC173" s="43"/>
      <c r="HD173" s="43"/>
      <c r="HE173" s="43"/>
      <c r="HF173" s="43"/>
      <c r="HG173" s="43"/>
      <c r="HH173" s="43"/>
      <c r="HI173" s="43"/>
      <c r="HJ173" s="43"/>
      <c r="HK173" s="43"/>
      <c r="HL173" s="43"/>
      <c r="HM173" s="43"/>
      <c r="HN173" s="43"/>
      <c r="HO173" s="43"/>
      <c r="HP173" s="43"/>
      <c r="HQ173" s="43"/>
      <c r="HR173" s="43"/>
      <c r="HS173" s="43"/>
      <c r="HT173" s="43"/>
      <c r="HU173" s="43"/>
      <c r="HV173" s="43"/>
      <c r="HW173" s="43"/>
      <c r="HX173" s="43"/>
      <c r="HY173" s="43"/>
      <c r="HZ173" s="43"/>
      <c r="IA173" s="43"/>
      <c r="IB173" s="43"/>
      <c r="IC173" s="43"/>
      <c r="ID173" s="43"/>
      <c r="IE173" s="43"/>
      <c r="IF173" s="43"/>
      <c r="IG173" s="43"/>
      <c r="IH173" s="43"/>
      <c r="II173" s="43"/>
      <c r="IJ173" s="43"/>
      <c r="IK173" s="43"/>
      <c r="IL173" s="43"/>
      <c r="IM173" s="43"/>
      <c r="IN173" s="43"/>
      <c r="IO173" s="43"/>
      <c r="IP173" s="43"/>
      <c r="IQ173" s="43"/>
      <c r="IR173" s="43"/>
      <c r="IS173" s="43"/>
      <c r="IT173" s="43"/>
      <c r="IU173" s="43"/>
      <c r="IV173" s="43"/>
      <c r="IW173" s="43"/>
      <c r="IX173" s="43"/>
      <c r="IY173" s="43"/>
    </row>
    <row r="174" spans="1:259" s="44" customFormat="1" ht="20.25" x14ac:dyDescent="0.3">
      <c r="A174" s="154" t="str">
        <f>+IF(B174="","",SUBTOTAL(3,B$10:B174))</f>
        <v/>
      </c>
      <c r="B174" s="192"/>
      <c r="C174" s="156"/>
      <c r="D174" s="156"/>
      <c r="E174" s="193"/>
      <c r="F174" s="193"/>
      <c r="G174" s="156"/>
      <c r="H174" s="156"/>
      <c r="I174" s="157">
        <f t="shared" si="232"/>
        <v>0</v>
      </c>
      <c r="J174" s="156"/>
      <c r="K174" s="158"/>
      <c r="L174" s="159">
        <f t="shared" si="233"/>
        <v>0</v>
      </c>
      <c r="M174" s="160">
        <f t="shared" si="234"/>
        <v>0</v>
      </c>
      <c r="N174" s="161">
        <f t="shared" si="235"/>
        <v>0</v>
      </c>
      <c r="O174" s="162">
        <f t="shared" si="236"/>
        <v>0</v>
      </c>
      <c r="P174" s="160">
        <f t="shared" si="237"/>
        <v>0</v>
      </c>
      <c r="Q174" s="159">
        <f t="shared" si="238"/>
        <v>0</v>
      </c>
      <c r="R174" s="156"/>
      <c r="S174" s="156"/>
      <c r="T174" s="157">
        <f t="shared" si="239"/>
        <v>0</v>
      </c>
      <c r="U174" s="156"/>
      <c r="V174" s="156"/>
      <c r="W174" s="159">
        <f t="shared" si="240"/>
        <v>0</v>
      </c>
      <c r="X174" s="160">
        <f t="shared" si="241"/>
        <v>0</v>
      </c>
      <c r="Y174" s="161">
        <f t="shared" si="242"/>
        <v>0</v>
      </c>
      <c r="Z174" s="162">
        <f t="shared" si="243"/>
        <v>0</v>
      </c>
      <c r="AA174" s="160">
        <f t="shared" si="244"/>
        <v>0</v>
      </c>
      <c r="AB174" s="159">
        <f t="shared" si="245"/>
        <v>0</v>
      </c>
      <c r="AC174" s="156"/>
      <c r="AD174" s="156"/>
      <c r="AE174" s="157">
        <f t="shared" si="246"/>
        <v>0</v>
      </c>
      <c r="AF174" s="156"/>
      <c r="AG174" s="156"/>
      <c r="AH174" s="159">
        <f t="shared" si="247"/>
        <v>0</v>
      </c>
      <c r="AI174" s="160">
        <f t="shared" si="248"/>
        <v>0</v>
      </c>
      <c r="AJ174" s="161">
        <f t="shared" si="249"/>
        <v>0</v>
      </c>
      <c r="AK174" s="162">
        <f t="shared" si="250"/>
        <v>0</v>
      </c>
      <c r="AL174" s="160">
        <f t="shared" si="251"/>
        <v>0</v>
      </c>
      <c r="AM174" s="159">
        <f t="shared" si="252"/>
        <v>0</v>
      </c>
      <c r="AN174" s="156"/>
      <c r="AO174" s="156"/>
      <c r="AP174" s="156"/>
      <c r="AQ174" s="159">
        <f t="shared" si="253"/>
        <v>0</v>
      </c>
      <c r="AR174" s="156"/>
      <c r="AS174" s="156"/>
      <c r="AT174" s="156"/>
      <c r="AU174" s="163">
        <f t="shared" si="254"/>
        <v>0</v>
      </c>
      <c r="AV174" s="160">
        <f t="shared" si="255"/>
        <v>0</v>
      </c>
      <c r="AW174" s="164">
        <f t="shared" si="256"/>
        <v>0</v>
      </c>
      <c r="AX174" s="163">
        <f t="shared" si="257"/>
        <v>0</v>
      </c>
      <c r="AY174" s="160">
        <f t="shared" si="258"/>
        <v>0</v>
      </c>
      <c r="AZ174" s="160">
        <f t="shared" si="259"/>
        <v>0</v>
      </c>
      <c r="BA174" s="159">
        <f t="shared" si="260"/>
        <v>0</v>
      </c>
      <c r="BB174" s="156"/>
      <c r="BC174" s="156"/>
      <c r="BD174" s="156"/>
      <c r="BE174" s="159">
        <f t="shared" si="261"/>
        <v>0</v>
      </c>
      <c r="BF174" s="156"/>
      <c r="BG174" s="156"/>
      <c r="BH174" s="156"/>
      <c r="BI174" s="160">
        <f t="shared" si="262"/>
        <v>0</v>
      </c>
      <c r="BJ174" s="159">
        <f t="shared" si="263"/>
        <v>0</v>
      </c>
      <c r="BK174" s="164">
        <f t="shared" si="264"/>
        <v>0</v>
      </c>
      <c r="BL174" s="163">
        <f t="shared" si="265"/>
        <v>0</v>
      </c>
      <c r="BM174" s="160">
        <f t="shared" si="266"/>
        <v>0</v>
      </c>
      <c r="BN174" s="160">
        <f t="shared" si="267"/>
        <v>0</v>
      </c>
      <c r="BO174" s="159">
        <f t="shared" si="268"/>
        <v>0</v>
      </c>
      <c r="BP174" s="156"/>
      <c r="BQ174" s="156"/>
      <c r="BR174" s="159">
        <f t="shared" si="269"/>
        <v>0</v>
      </c>
      <c r="BS174" s="156"/>
      <c r="BT174" s="156"/>
      <c r="BU174" s="159">
        <f t="shared" si="270"/>
        <v>0</v>
      </c>
      <c r="BV174" s="160">
        <f t="shared" si="271"/>
        <v>0</v>
      </c>
      <c r="BW174" s="161">
        <f t="shared" si="272"/>
        <v>0</v>
      </c>
      <c r="BX174" s="162">
        <f t="shared" si="273"/>
        <v>0</v>
      </c>
      <c r="BY174" s="160">
        <f t="shared" si="274"/>
        <v>0</v>
      </c>
      <c r="BZ174" s="159">
        <f t="shared" si="275"/>
        <v>0</v>
      </c>
      <c r="CA174" s="156"/>
      <c r="CB174" s="156"/>
      <c r="CC174" s="156"/>
      <c r="CD174" s="159">
        <f t="shared" si="276"/>
        <v>0</v>
      </c>
      <c r="CE174" s="156"/>
      <c r="CF174" s="156"/>
      <c r="CG174" s="156"/>
      <c r="CH174" s="159">
        <f t="shared" si="277"/>
        <v>0</v>
      </c>
      <c r="CI174" s="160">
        <f t="shared" si="278"/>
        <v>0</v>
      </c>
      <c r="CJ174" s="164">
        <f t="shared" si="279"/>
        <v>0</v>
      </c>
      <c r="CK174" s="163">
        <f t="shared" si="280"/>
        <v>0</v>
      </c>
      <c r="CL174" s="163">
        <f t="shared" si="281"/>
        <v>0</v>
      </c>
      <c r="CM174" s="160">
        <f t="shared" si="282"/>
        <v>0</v>
      </c>
      <c r="CN174" s="160">
        <f t="shared" si="283"/>
        <v>0</v>
      </c>
      <c r="CO174" s="156"/>
      <c r="CP174" s="156"/>
      <c r="CQ174" s="159">
        <f t="shared" si="284"/>
        <v>0</v>
      </c>
      <c r="CR174" s="161">
        <f t="shared" si="285"/>
        <v>0</v>
      </c>
      <c r="CS174" s="162">
        <f t="shared" si="286"/>
        <v>0</v>
      </c>
      <c r="CT174" s="160">
        <f t="shared" si="287"/>
        <v>0</v>
      </c>
      <c r="CU174" s="160">
        <f t="shared" si="288"/>
        <v>0</v>
      </c>
      <c r="CV174" s="156"/>
      <c r="CW174" s="156"/>
      <c r="CX174" s="159">
        <f t="shared" si="289"/>
        <v>0</v>
      </c>
      <c r="CY174" s="161">
        <f t="shared" si="290"/>
        <v>0</v>
      </c>
      <c r="CZ174" s="162">
        <f t="shared" si="291"/>
        <v>0</v>
      </c>
      <c r="DA174" s="160">
        <f t="shared" si="292"/>
        <v>0</v>
      </c>
      <c r="DB174" s="160">
        <f t="shared" si="293"/>
        <v>0</v>
      </c>
      <c r="DC174" s="218">
        <f t="shared" si="215"/>
        <v>0</v>
      </c>
      <c r="DD174" s="160" t="str">
        <f t="shared" si="294"/>
        <v>دون المســـتوى</v>
      </c>
      <c r="DE174" s="165">
        <f t="shared" si="295"/>
        <v>14</v>
      </c>
      <c r="DF174" s="156"/>
      <c r="DG174" s="156"/>
      <c r="DH174" s="159">
        <f t="shared" si="296"/>
        <v>0</v>
      </c>
      <c r="DI174" s="156"/>
      <c r="DJ174" s="156"/>
      <c r="DK174" s="160">
        <f t="shared" si="297"/>
        <v>0</v>
      </c>
      <c r="DL174" s="163">
        <f t="shared" si="298"/>
        <v>0</v>
      </c>
      <c r="DM174" s="161">
        <f t="shared" si="299"/>
        <v>0</v>
      </c>
      <c r="DN174" s="162">
        <f t="shared" si="300"/>
        <v>0</v>
      </c>
      <c r="DO174" s="160">
        <f t="shared" si="301"/>
        <v>0</v>
      </c>
      <c r="DP174" s="160">
        <f t="shared" si="302"/>
        <v>0</v>
      </c>
      <c r="DQ174" s="156"/>
      <c r="DR174" s="156"/>
      <c r="DS174" s="157">
        <f t="shared" si="303"/>
        <v>0</v>
      </c>
      <c r="DT174" s="156"/>
      <c r="DU174" s="156"/>
      <c r="DV174" s="159">
        <f t="shared" si="304"/>
        <v>0</v>
      </c>
      <c r="DW174" s="160">
        <f t="shared" si="305"/>
        <v>0</v>
      </c>
      <c r="DX174" s="161">
        <f t="shared" si="306"/>
        <v>0</v>
      </c>
      <c r="DY174" s="162">
        <f t="shared" si="307"/>
        <v>0</v>
      </c>
      <c r="DZ174" s="160">
        <f t="shared" si="308"/>
        <v>0</v>
      </c>
      <c r="EA174" s="159">
        <f t="shared" si="309"/>
        <v>0</v>
      </c>
      <c r="EB174" s="135" t="str">
        <f t="shared" si="216"/>
        <v>/ لغة عربية</v>
      </c>
      <c r="EC174" s="135" t="str">
        <f t="shared" si="217"/>
        <v>/ لغة انجليزية</v>
      </c>
      <c r="ED174" s="135" t="str">
        <f t="shared" si="218"/>
        <v>/ دراسات إجتماعية</v>
      </c>
      <c r="EE174" s="135" t="str">
        <f t="shared" si="219"/>
        <v>/ رياضيات</v>
      </c>
      <c r="EF174" s="135" t="str">
        <f t="shared" si="220"/>
        <v>/ علوم</v>
      </c>
      <c r="EG174" s="135" t="str">
        <f t="shared" si="221"/>
        <v>/ تربية فنية</v>
      </c>
      <c r="EH174" s="135" t="str">
        <f t="shared" si="222"/>
        <v>/ حاسب آلى</v>
      </c>
      <c r="EI174" s="135" t="str">
        <f t="shared" si="310"/>
        <v>/ نشـــاط1</v>
      </c>
      <c r="EJ174" s="135" t="str">
        <f t="shared" si="311"/>
        <v>/ نشـــاط2</v>
      </c>
      <c r="EK174" s="135" t="str">
        <f t="shared" si="312"/>
        <v>/ مجموع كلى</v>
      </c>
      <c r="EL174" s="135" t="str">
        <f t="shared" si="223"/>
        <v>/ تربية دينية</v>
      </c>
      <c r="EM174" s="135" t="str">
        <f t="shared" si="313"/>
        <v>/ لغــة فرنسيــــة</v>
      </c>
      <c r="EN174" s="135" t="str">
        <f t="shared" si="224"/>
        <v>1</v>
      </c>
      <c r="EO174" s="135" t="str">
        <f t="shared" si="225"/>
        <v>1</v>
      </c>
      <c r="EP174" s="136" t="str">
        <f t="shared" si="226"/>
        <v>1</v>
      </c>
      <c r="EQ174" s="137" t="str">
        <f t="shared" si="227"/>
        <v>1</v>
      </c>
      <c r="ER174" s="136" t="str">
        <f t="shared" si="228"/>
        <v>1</v>
      </c>
      <c r="ES174" s="136" t="str">
        <f t="shared" si="229"/>
        <v>1</v>
      </c>
      <c r="ET174" s="150" t="str">
        <f t="shared" si="230"/>
        <v>1</v>
      </c>
      <c r="EU174" s="138" t="str">
        <f t="shared" si="314"/>
        <v>1</v>
      </c>
      <c r="EV174" s="147" t="str">
        <f t="shared" si="315"/>
        <v>1</v>
      </c>
      <c r="EW174" s="123" t="str">
        <f t="shared" si="316"/>
        <v>1</v>
      </c>
      <c r="EX174" s="124" t="str">
        <f t="shared" si="231"/>
        <v>1</v>
      </c>
      <c r="EY174" s="124" t="str">
        <f t="shared" si="317"/>
        <v>1</v>
      </c>
      <c r="EZ174" s="35">
        <f t="shared" si="318"/>
        <v>12</v>
      </c>
      <c r="FA174" s="36" t="str">
        <f t="shared" si="319"/>
        <v>/ لـه دور ثــان فى مــواد</v>
      </c>
      <c r="FB174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74" s="43"/>
      <c r="FD174" s="43"/>
      <c r="FE174" s="43"/>
      <c r="FF174" s="43"/>
      <c r="FG174" s="43"/>
      <c r="FH174" s="43"/>
      <c r="FI174" s="43"/>
      <c r="FJ174" s="43"/>
      <c r="FK174" s="43"/>
      <c r="FL174" s="43"/>
      <c r="FM174" s="43"/>
      <c r="FN174" s="43"/>
      <c r="FO174" s="43"/>
      <c r="FP174" s="43"/>
      <c r="FQ174" s="43"/>
      <c r="FR174" s="43"/>
      <c r="FS174" s="43"/>
      <c r="FT174" s="43"/>
      <c r="FU174" s="43"/>
      <c r="FV174" s="43"/>
      <c r="FW174" s="43"/>
      <c r="FX174" s="43"/>
      <c r="FY174" s="43"/>
      <c r="FZ174" s="43"/>
      <c r="GA174" s="43"/>
      <c r="GB174" s="43"/>
      <c r="GC174" s="43"/>
      <c r="GD174" s="43"/>
      <c r="GE174" s="43"/>
      <c r="GF174" s="43"/>
      <c r="GG174" s="43"/>
      <c r="GH174" s="43"/>
      <c r="GI174" s="43"/>
      <c r="GJ174" s="43"/>
      <c r="GK174" s="43"/>
      <c r="GL174" s="43"/>
      <c r="GM174" s="43"/>
      <c r="GN174" s="43"/>
      <c r="GO174" s="43"/>
      <c r="GP174" s="43"/>
      <c r="GQ174" s="43"/>
      <c r="GR174" s="43"/>
      <c r="GS174" s="43"/>
      <c r="GT174" s="43"/>
      <c r="GU174" s="43"/>
      <c r="GV174" s="43"/>
      <c r="GW174" s="43"/>
      <c r="GX174" s="43"/>
      <c r="GY174" s="43"/>
      <c r="GZ174" s="43"/>
      <c r="HA174" s="43"/>
      <c r="HB174" s="43"/>
      <c r="HC174" s="43"/>
      <c r="HD174" s="43"/>
      <c r="HE174" s="43"/>
      <c r="HF174" s="43"/>
      <c r="HG174" s="43"/>
      <c r="HH174" s="43"/>
      <c r="HI174" s="43"/>
      <c r="HJ174" s="43"/>
      <c r="HK174" s="43"/>
      <c r="HL174" s="43"/>
      <c r="HM174" s="43"/>
      <c r="HN174" s="43"/>
      <c r="HO174" s="43"/>
      <c r="HP174" s="43"/>
      <c r="HQ174" s="43"/>
      <c r="HR174" s="43"/>
      <c r="HS174" s="43"/>
      <c r="HT174" s="43"/>
      <c r="HU174" s="43"/>
      <c r="HV174" s="43"/>
      <c r="HW174" s="43"/>
      <c r="HX174" s="43"/>
      <c r="HY174" s="43"/>
      <c r="HZ174" s="43"/>
      <c r="IA174" s="43"/>
      <c r="IB174" s="43"/>
      <c r="IC174" s="43"/>
      <c r="ID174" s="43"/>
      <c r="IE174" s="43"/>
      <c r="IF174" s="43"/>
      <c r="IG174" s="43"/>
      <c r="IH174" s="43"/>
      <c r="II174" s="43"/>
      <c r="IJ174" s="43"/>
      <c r="IK174" s="43"/>
      <c r="IL174" s="43"/>
      <c r="IM174" s="43"/>
      <c r="IN174" s="43"/>
      <c r="IO174" s="43"/>
      <c r="IP174" s="43"/>
      <c r="IQ174" s="43"/>
      <c r="IR174" s="43"/>
      <c r="IS174" s="43"/>
      <c r="IT174" s="43"/>
      <c r="IU174" s="43"/>
      <c r="IV174" s="43"/>
      <c r="IW174" s="43"/>
      <c r="IX174" s="43"/>
      <c r="IY174" s="43"/>
    </row>
    <row r="175" spans="1:259" s="44" customFormat="1" ht="20.25" x14ac:dyDescent="0.3">
      <c r="A175" s="184" t="str">
        <f>+IF(B175="","",SUBTOTAL(3,B$10:B175))</f>
        <v/>
      </c>
      <c r="B175" s="192"/>
      <c r="C175" s="156"/>
      <c r="D175" s="156"/>
      <c r="E175" s="193"/>
      <c r="F175" s="193"/>
      <c r="G175" s="156"/>
      <c r="H175" s="156"/>
      <c r="I175" s="157">
        <f t="shared" si="232"/>
        <v>0</v>
      </c>
      <c r="J175" s="156"/>
      <c r="K175" s="158"/>
      <c r="L175" s="159">
        <f t="shared" si="233"/>
        <v>0</v>
      </c>
      <c r="M175" s="160">
        <f t="shared" si="234"/>
        <v>0</v>
      </c>
      <c r="N175" s="161">
        <f t="shared" si="235"/>
        <v>0</v>
      </c>
      <c r="O175" s="162">
        <f t="shared" si="236"/>
        <v>0</v>
      </c>
      <c r="P175" s="160">
        <f t="shared" si="237"/>
        <v>0</v>
      </c>
      <c r="Q175" s="159">
        <f t="shared" si="238"/>
        <v>0</v>
      </c>
      <c r="R175" s="156"/>
      <c r="S175" s="156"/>
      <c r="T175" s="157">
        <f t="shared" si="239"/>
        <v>0</v>
      </c>
      <c r="U175" s="156"/>
      <c r="V175" s="156"/>
      <c r="W175" s="159">
        <f t="shared" si="240"/>
        <v>0</v>
      </c>
      <c r="X175" s="160">
        <f t="shared" si="241"/>
        <v>0</v>
      </c>
      <c r="Y175" s="161">
        <f t="shared" si="242"/>
        <v>0</v>
      </c>
      <c r="Z175" s="162">
        <f t="shared" si="243"/>
        <v>0</v>
      </c>
      <c r="AA175" s="160">
        <f t="shared" si="244"/>
        <v>0</v>
      </c>
      <c r="AB175" s="159">
        <f t="shared" si="245"/>
        <v>0</v>
      </c>
      <c r="AC175" s="156"/>
      <c r="AD175" s="156"/>
      <c r="AE175" s="157">
        <f t="shared" si="246"/>
        <v>0</v>
      </c>
      <c r="AF175" s="156"/>
      <c r="AG175" s="156"/>
      <c r="AH175" s="159">
        <f t="shared" si="247"/>
        <v>0</v>
      </c>
      <c r="AI175" s="160">
        <f t="shared" si="248"/>
        <v>0</v>
      </c>
      <c r="AJ175" s="161">
        <f t="shared" si="249"/>
        <v>0</v>
      </c>
      <c r="AK175" s="162">
        <f t="shared" si="250"/>
        <v>0</v>
      </c>
      <c r="AL175" s="160">
        <f t="shared" si="251"/>
        <v>0</v>
      </c>
      <c r="AM175" s="159">
        <f t="shared" si="252"/>
        <v>0</v>
      </c>
      <c r="AN175" s="156"/>
      <c r="AO175" s="156"/>
      <c r="AP175" s="156"/>
      <c r="AQ175" s="159">
        <f t="shared" si="253"/>
        <v>0</v>
      </c>
      <c r="AR175" s="156"/>
      <c r="AS175" s="156"/>
      <c r="AT175" s="156"/>
      <c r="AU175" s="163">
        <f t="shared" si="254"/>
        <v>0</v>
      </c>
      <c r="AV175" s="160">
        <f t="shared" si="255"/>
        <v>0</v>
      </c>
      <c r="AW175" s="164">
        <f t="shared" si="256"/>
        <v>0</v>
      </c>
      <c r="AX175" s="163">
        <f t="shared" si="257"/>
        <v>0</v>
      </c>
      <c r="AY175" s="160">
        <f t="shared" si="258"/>
        <v>0</v>
      </c>
      <c r="AZ175" s="160">
        <f t="shared" si="259"/>
        <v>0</v>
      </c>
      <c r="BA175" s="159">
        <f t="shared" si="260"/>
        <v>0</v>
      </c>
      <c r="BB175" s="156"/>
      <c r="BC175" s="156"/>
      <c r="BD175" s="156"/>
      <c r="BE175" s="159">
        <f t="shared" si="261"/>
        <v>0</v>
      </c>
      <c r="BF175" s="156"/>
      <c r="BG175" s="156"/>
      <c r="BH175" s="156"/>
      <c r="BI175" s="160">
        <f t="shared" si="262"/>
        <v>0</v>
      </c>
      <c r="BJ175" s="159">
        <f t="shared" si="263"/>
        <v>0</v>
      </c>
      <c r="BK175" s="164">
        <f t="shared" si="264"/>
        <v>0</v>
      </c>
      <c r="BL175" s="163">
        <f t="shared" si="265"/>
        <v>0</v>
      </c>
      <c r="BM175" s="160">
        <f t="shared" si="266"/>
        <v>0</v>
      </c>
      <c r="BN175" s="160">
        <f t="shared" si="267"/>
        <v>0</v>
      </c>
      <c r="BO175" s="159">
        <f t="shared" si="268"/>
        <v>0</v>
      </c>
      <c r="BP175" s="156"/>
      <c r="BQ175" s="156"/>
      <c r="BR175" s="159">
        <f t="shared" si="269"/>
        <v>0</v>
      </c>
      <c r="BS175" s="156"/>
      <c r="BT175" s="156"/>
      <c r="BU175" s="159">
        <f t="shared" si="270"/>
        <v>0</v>
      </c>
      <c r="BV175" s="160">
        <f t="shared" si="271"/>
        <v>0</v>
      </c>
      <c r="BW175" s="161">
        <f t="shared" si="272"/>
        <v>0</v>
      </c>
      <c r="BX175" s="162">
        <f t="shared" si="273"/>
        <v>0</v>
      </c>
      <c r="BY175" s="160">
        <f t="shared" si="274"/>
        <v>0</v>
      </c>
      <c r="BZ175" s="159">
        <f t="shared" si="275"/>
        <v>0</v>
      </c>
      <c r="CA175" s="156"/>
      <c r="CB175" s="156"/>
      <c r="CC175" s="156"/>
      <c r="CD175" s="159">
        <f t="shared" si="276"/>
        <v>0</v>
      </c>
      <c r="CE175" s="156"/>
      <c r="CF175" s="156"/>
      <c r="CG175" s="156"/>
      <c r="CH175" s="159">
        <f t="shared" si="277"/>
        <v>0</v>
      </c>
      <c r="CI175" s="160">
        <f t="shared" si="278"/>
        <v>0</v>
      </c>
      <c r="CJ175" s="164">
        <f t="shared" si="279"/>
        <v>0</v>
      </c>
      <c r="CK175" s="163">
        <f t="shared" si="280"/>
        <v>0</v>
      </c>
      <c r="CL175" s="163">
        <f t="shared" si="281"/>
        <v>0</v>
      </c>
      <c r="CM175" s="160">
        <f t="shared" si="282"/>
        <v>0</v>
      </c>
      <c r="CN175" s="160">
        <f t="shared" si="283"/>
        <v>0</v>
      </c>
      <c r="CO175" s="156"/>
      <c r="CP175" s="156"/>
      <c r="CQ175" s="159">
        <f t="shared" si="284"/>
        <v>0</v>
      </c>
      <c r="CR175" s="161">
        <f t="shared" si="285"/>
        <v>0</v>
      </c>
      <c r="CS175" s="162">
        <f t="shared" si="286"/>
        <v>0</v>
      </c>
      <c r="CT175" s="160">
        <f t="shared" si="287"/>
        <v>0</v>
      </c>
      <c r="CU175" s="160">
        <f t="shared" si="288"/>
        <v>0</v>
      </c>
      <c r="CV175" s="156"/>
      <c r="CW175" s="156"/>
      <c r="CX175" s="159">
        <f t="shared" si="289"/>
        <v>0</v>
      </c>
      <c r="CY175" s="161">
        <f t="shared" si="290"/>
        <v>0</v>
      </c>
      <c r="CZ175" s="162">
        <f t="shared" si="291"/>
        <v>0</v>
      </c>
      <c r="DA175" s="160">
        <f t="shared" si="292"/>
        <v>0</v>
      </c>
      <c r="DB175" s="160">
        <f t="shared" si="293"/>
        <v>0</v>
      </c>
      <c r="DC175" s="218">
        <f t="shared" si="215"/>
        <v>0</v>
      </c>
      <c r="DD175" s="160" t="str">
        <f t="shared" si="294"/>
        <v>دون المســـتوى</v>
      </c>
      <c r="DE175" s="165">
        <f t="shared" si="295"/>
        <v>14</v>
      </c>
      <c r="DF175" s="156"/>
      <c r="DG175" s="156"/>
      <c r="DH175" s="159">
        <f t="shared" si="296"/>
        <v>0</v>
      </c>
      <c r="DI175" s="156"/>
      <c r="DJ175" s="156"/>
      <c r="DK175" s="160">
        <f t="shared" si="297"/>
        <v>0</v>
      </c>
      <c r="DL175" s="163">
        <f t="shared" si="298"/>
        <v>0</v>
      </c>
      <c r="DM175" s="161">
        <f t="shared" si="299"/>
        <v>0</v>
      </c>
      <c r="DN175" s="162">
        <f t="shared" si="300"/>
        <v>0</v>
      </c>
      <c r="DO175" s="160">
        <f t="shared" si="301"/>
        <v>0</v>
      </c>
      <c r="DP175" s="160">
        <f t="shared" si="302"/>
        <v>0</v>
      </c>
      <c r="DQ175" s="156"/>
      <c r="DR175" s="156"/>
      <c r="DS175" s="157">
        <f t="shared" si="303"/>
        <v>0</v>
      </c>
      <c r="DT175" s="156"/>
      <c r="DU175" s="156"/>
      <c r="DV175" s="159">
        <f t="shared" si="304"/>
        <v>0</v>
      </c>
      <c r="DW175" s="160">
        <f t="shared" si="305"/>
        <v>0</v>
      </c>
      <c r="DX175" s="161">
        <f t="shared" si="306"/>
        <v>0</v>
      </c>
      <c r="DY175" s="162">
        <f t="shared" si="307"/>
        <v>0</v>
      </c>
      <c r="DZ175" s="160">
        <f t="shared" si="308"/>
        <v>0</v>
      </c>
      <c r="EA175" s="159">
        <f t="shared" si="309"/>
        <v>0</v>
      </c>
      <c r="EB175" s="135" t="str">
        <f t="shared" si="216"/>
        <v>/ لغة عربية</v>
      </c>
      <c r="EC175" s="135" t="str">
        <f t="shared" si="217"/>
        <v>/ لغة انجليزية</v>
      </c>
      <c r="ED175" s="135" t="str">
        <f t="shared" si="218"/>
        <v>/ دراسات إجتماعية</v>
      </c>
      <c r="EE175" s="135" t="str">
        <f t="shared" si="219"/>
        <v>/ رياضيات</v>
      </c>
      <c r="EF175" s="135" t="str">
        <f t="shared" si="220"/>
        <v>/ علوم</v>
      </c>
      <c r="EG175" s="135" t="str">
        <f t="shared" si="221"/>
        <v>/ تربية فنية</v>
      </c>
      <c r="EH175" s="135" t="str">
        <f t="shared" si="222"/>
        <v>/ حاسب آلى</v>
      </c>
      <c r="EI175" s="135" t="str">
        <f t="shared" si="310"/>
        <v>/ نشـــاط1</v>
      </c>
      <c r="EJ175" s="135" t="str">
        <f t="shared" si="311"/>
        <v>/ نشـــاط2</v>
      </c>
      <c r="EK175" s="135" t="str">
        <f t="shared" si="312"/>
        <v>/ مجموع كلى</v>
      </c>
      <c r="EL175" s="135" t="str">
        <f t="shared" si="223"/>
        <v>/ تربية دينية</v>
      </c>
      <c r="EM175" s="135" t="str">
        <f t="shared" si="313"/>
        <v>/ لغــة فرنسيــــة</v>
      </c>
      <c r="EN175" s="135" t="str">
        <f t="shared" si="224"/>
        <v>1</v>
      </c>
      <c r="EO175" s="135" t="str">
        <f t="shared" si="225"/>
        <v>1</v>
      </c>
      <c r="EP175" s="136" t="str">
        <f t="shared" si="226"/>
        <v>1</v>
      </c>
      <c r="EQ175" s="137" t="str">
        <f t="shared" si="227"/>
        <v>1</v>
      </c>
      <c r="ER175" s="136" t="str">
        <f t="shared" si="228"/>
        <v>1</v>
      </c>
      <c r="ES175" s="136" t="str">
        <f t="shared" si="229"/>
        <v>1</v>
      </c>
      <c r="ET175" s="150" t="str">
        <f t="shared" si="230"/>
        <v>1</v>
      </c>
      <c r="EU175" s="138" t="str">
        <f t="shared" si="314"/>
        <v>1</v>
      </c>
      <c r="EV175" s="147" t="str">
        <f t="shared" si="315"/>
        <v>1</v>
      </c>
      <c r="EW175" s="123" t="str">
        <f t="shared" si="316"/>
        <v>1</v>
      </c>
      <c r="EX175" s="124" t="str">
        <f t="shared" si="231"/>
        <v>1</v>
      </c>
      <c r="EY175" s="124" t="str">
        <f t="shared" si="317"/>
        <v>1</v>
      </c>
      <c r="EZ175" s="35">
        <f t="shared" si="318"/>
        <v>12</v>
      </c>
      <c r="FA175" s="36" t="str">
        <f t="shared" si="319"/>
        <v>/ لـه دور ثــان فى مــواد</v>
      </c>
      <c r="FB175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75" s="43"/>
      <c r="FD175" s="43"/>
      <c r="FE175" s="43"/>
      <c r="FF175" s="43"/>
      <c r="FG175" s="43"/>
      <c r="FH175" s="43"/>
      <c r="FI175" s="43"/>
      <c r="FJ175" s="43"/>
      <c r="FK175" s="43"/>
      <c r="FL175" s="43"/>
      <c r="FM175" s="43"/>
      <c r="FN175" s="43"/>
      <c r="FO175" s="43"/>
      <c r="FP175" s="43"/>
      <c r="FQ175" s="43"/>
      <c r="FR175" s="43"/>
      <c r="FS175" s="43"/>
      <c r="FT175" s="43"/>
      <c r="FU175" s="43"/>
      <c r="FV175" s="43"/>
      <c r="FW175" s="43"/>
      <c r="FX175" s="43"/>
      <c r="FY175" s="43"/>
      <c r="FZ175" s="43"/>
      <c r="GA175" s="43"/>
      <c r="GB175" s="43"/>
      <c r="GC175" s="43"/>
      <c r="GD175" s="43"/>
      <c r="GE175" s="43"/>
      <c r="GF175" s="43"/>
      <c r="GG175" s="43"/>
      <c r="GH175" s="43"/>
      <c r="GI175" s="43"/>
      <c r="GJ175" s="43"/>
      <c r="GK175" s="43"/>
      <c r="GL175" s="43"/>
      <c r="GM175" s="43"/>
      <c r="GN175" s="43"/>
      <c r="GO175" s="43"/>
      <c r="GP175" s="43"/>
      <c r="GQ175" s="43"/>
      <c r="GR175" s="43"/>
      <c r="GS175" s="43"/>
      <c r="GT175" s="43"/>
      <c r="GU175" s="43"/>
      <c r="GV175" s="43"/>
      <c r="GW175" s="43"/>
      <c r="GX175" s="43"/>
      <c r="GY175" s="43"/>
      <c r="GZ175" s="43"/>
      <c r="HA175" s="43"/>
      <c r="HB175" s="43"/>
      <c r="HC175" s="43"/>
      <c r="HD175" s="43"/>
      <c r="HE175" s="43"/>
      <c r="HF175" s="43"/>
      <c r="HG175" s="43"/>
      <c r="HH175" s="43"/>
      <c r="HI175" s="43"/>
      <c r="HJ175" s="43"/>
      <c r="HK175" s="43"/>
      <c r="HL175" s="43"/>
      <c r="HM175" s="43"/>
      <c r="HN175" s="43"/>
      <c r="HO175" s="43"/>
      <c r="HP175" s="43"/>
      <c r="HQ175" s="43"/>
      <c r="HR175" s="43"/>
      <c r="HS175" s="43"/>
      <c r="HT175" s="43"/>
      <c r="HU175" s="43"/>
      <c r="HV175" s="43"/>
      <c r="HW175" s="43"/>
      <c r="HX175" s="43"/>
      <c r="HY175" s="43"/>
      <c r="HZ175" s="43"/>
      <c r="IA175" s="43"/>
      <c r="IB175" s="43"/>
      <c r="IC175" s="43"/>
      <c r="ID175" s="43"/>
      <c r="IE175" s="43"/>
      <c r="IF175" s="43"/>
      <c r="IG175" s="43"/>
      <c r="IH175" s="43"/>
      <c r="II175" s="43"/>
      <c r="IJ175" s="43"/>
      <c r="IK175" s="43"/>
      <c r="IL175" s="43"/>
      <c r="IM175" s="43"/>
      <c r="IN175" s="43"/>
      <c r="IO175" s="43"/>
      <c r="IP175" s="43"/>
      <c r="IQ175" s="43"/>
      <c r="IR175" s="43"/>
      <c r="IS175" s="43"/>
      <c r="IT175" s="43"/>
      <c r="IU175" s="43"/>
      <c r="IV175" s="43"/>
      <c r="IW175" s="43"/>
      <c r="IX175" s="43"/>
      <c r="IY175" s="43"/>
    </row>
    <row r="176" spans="1:259" s="44" customFormat="1" ht="20.25" x14ac:dyDescent="0.3">
      <c r="A176" s="154" t="str">
        <f>+IF(B176="","",SUBTOTAL(3,B$10:B176))</f>
        <v/>
      </c>
      <c r="B176" s="192"/>
      <c r="C176" s="156"/>
      <c r="D176" s="156"/>
      <c r="E176" s="193"/>
      <c r="F176" s="193"/>
      <c r="G176" s="156"/>
      <c r="H176" s="156"/>
      <c r="I176" s="157">
        <f t="shared" si="232"/>
        <v>0</v>
      </c>
      <c r="J176" s="156"/>
      <c r="K176" s="158"/>
      <c r="L176" s="159">
        <f t="shared" si="233"/>
        <v>0</v>
      </c>
      <c r="M176" s="160">
        <f t="shared" si="234"/>
        <v>0</v>
      </c>
      <c r="N176" s="161">
        <f t="shared" si="235"/>
        <v>0</v>
      </c>
      <c r="O176" s="162">
        <f t="shared" si="236"/>
        <v>0</v>
      </c>
      <c r="P176" s="160">
        <f t="shared" si="237"/>
        <v>0</v>
      </c>
      <c r="Q176" s="159">
        <f t="shared" si="238"/>
        <v>0</v>
      </c>
      <c r="R176" s="156"/>
      <c r="S176" s="156"/>
      <c r="T176" s="157">
        <f t="shared" si="239"/>
        <v>0</v>
      </c>
      <c r="U176" s="156"/>
      <c r="V176" s="156"/>
      <c r="W176" s="159">
        <f t="shared" si="240"/>
        <v>0</v>
      </c>
      <c r="X176" s="160">
        <f t="shared" si="241"/>
        <v>0</v>
      </c>
      <c r="Y176" s="161">
        <f t="shared" si="242"/>
        <v>0</v>
      </c>
      <c r="Z176" s="162">
        <f t="shared" si="243"/>
        <v>0</v>
      </c>
      <c r="AA176" s="160">
        <f t="shared" si="244"/>
        <v>0</v>
      </c>
      <c r="AB176" s="159">
        <f t="shared" si="245"/>
        <v>0</v>
      </c>
      <c r="AC176" s="156"/>
      <c r="AD176" s="156"/>
      <c r="AE176" s="157">
        <f t="shared" si="246"/>
        <v>0</v>
      </c>
      <c r="AF176" s="156"/>
      <c r="AG176" s="156"/>
      <c r="AH176" s="159">
        <f t="shared" si="247"/>
        <v>0</v>
      </c>
      <c r="AI176" s="160">
        <f t="shared" si="248"/>
        <v>0</v>
      </c>
      <c r="AJ176" s="161">
        <f t="shared" si="249"/>
        <v>0</v>
      </c>
      <c r="AK176" s="162">
        <f t="shared" si="250"/>
        <v>0</v>
      </c>
      <c r="AL176" s="160">
        <f t="shared" si="251"/>
        <v>0</v>
      </c>
      <c r="AM176" s="159">
        <f t="shared" si="252"/>
        <v>0</v>
      </c>
      <c r="AN176" s="156"/>
      <c r="AO176" s="156"/>
      <c r="AP176" s="156"/>
      <c r="AQ176" s="159">
        <f t="shared" si="253"/>
        <v>0</v>
      </c>
      <c r="AR176" s="156"/>
      <c r="AS176" s="156"/>
      <c r="AT176" s="156"/>
      <c r="AU176" s="163">
        <f t="shared" si="254"/>
        <v>0</v>
      </c>
      <c r="AV176" s="160">
        <f t="shared" si="255"/>
        <v>0</v>
      </c>
      <c r="AW176" s="164">
        <f t="shared" si="256"/>
        <v>0</v>
      </c>
      <c r="AX176" s="163">
        <f t="shared" si="257"/>
        <v>0</v>
      </c>
      <c r="AY176" s="160">
        <f t="shared" si="258"/>
        <v>0</v>
      </c>
      <c r="AZ176" s="160">
        <f t="shared" si="259"/>
        <v>0</v>
      </c>
      <c r="BA176" s="159">
        <f t="shared" si="260"/>
        <v>0</v>
      </c>
      <c r="BB176" s="156"/>
      <c r="BC176" s="156"/>
      <c r="BD176" s="156"/>
      <c r="BE176" s="159">
        <f t="shared" si="261"/>
        <v>0</v>
      </c>
      <c r="BF176" s="156"/>
      <c r="BG176" s="156"/>
      <c r="BH176" s="156"/>
      <c r="BI176" s="160">
        <f t="shared" si="262"/>
        <v>0</v>
      </c>
      <c r="BJ176" s="159">
        <f t="shared" si="263"/>
        <v>0</v>
      </c>
      <c r="BK176" s="164">
        <f t="shared" si="264"/>
        <v>0</v>
      </c>
      <c r="BL176" s="163">
        <f t="shared" si="265"/>
        <v>0</v>
      </c>
      <c r="BM176" s="160">
        <f t="shared" si="266"/>
        <v>0</v>
      </c>
      <c r="BN176" s="160">
        <f t="shared" si="267"/>
        <v>0</v>
      </c>
      <c r="BO176" s="159">
        <f t="shared" si="268"/>
        <v>0</v>
      </c>
      <c r="BP176" s="156"/>
      <c r="BQ176" s="156"/>
      <c r="BR176" s="159">
        <f t="shared" si="269"/>
        <v>0</v>
      </c>
      <c r="BS176" s="156"/>
      <c r="BT176" s="156"/>
      <c r="BU176" s="159">
        <f t="shared" si="270"/>
        <v>0</v>
      </c>
      <c r="BV176" s="160">
        <f t="shared" si="271"/>
        <v>0</v>
      </c>
      <c r="BW176" s="161">
        <f t="shared" si="272"/>
        <v>0</v>
      </c>
      <c r="BX176" s="162">
        <f t="shared" si="273"/>
        <v>0</v>
      </c>
      <c r="BY176" s="160">
        <f t="shared" si="274"/>
        <v>0</v>
      </c>
      <c r="BZ176" s="159">
        <f t="shared" si="275"/>
        <v>0</v>
      </c>
      <c r="CA176" s="156"/>
      <c r="CB176" s="156"/>
      <c r="CC176" s="156"/>
      <c r="CD176" s="159">
        <f t="shared" si="276"/>
        <v>0</v>
      </c>
      <c r="CE176" s="156"/>
      <c r="CF176" s="156"/>
      <c r="CG176" s="156"/>
      <c r="CH176" s="159">
        <f t="shared" si="277"/>
        <v>0</v>
      </c>
      <c r="CI176" s="160">
        <f t="shared" si="278"/>
        <v>0</v>
      </c>
      <c r="CJ176" s="164">
        <f t="shared" si="279"/>
        <v>0</v>
      </c>
      <c r="CK176" s="163">
        <f t="shared" si="280"/>
        <v>0</v>
      </c>
      <c r="CL176" s="163">
        <f t="shared" si="281"/>
        <v>0</v>
      </c>
      <c r="CM176" s="160">
        <f t="shared" si="282"/>
        <v>0</v>
      </c>
      <c r="CN176" s="160">
        <f t="shared" si="283"/>
        <v>0</v>
      </c>
      <c r="CO176" s="156"/>
      <c r="CP176" s="156"/>
      <c r="CQ176" s="159">
        <f t="shared" si="284"/>
        <v>0</v>
      </c>
      <c r="CR176" s="161">
        <f t="shared" si="285"/>
        <v>0</v>
      </c>
      <c r="CS176" s="162">
        <f t="shared" si="286"/>
        <v>0</v>
      </c>
      <c r="CT176" s="160">
        <f t="shared" si="287"/>
        <v>0</v>
      </c>
      <c r="CU176" s="160">
        <f t="shared" si="288"/>
        <v>0</v>
      </c>
      <c r="CV176" s="156"/>
      <c r="CW176" s="156"/>
      <c r="CX176" s="159">
        <f t="shared" si="289"/>
        <v>0</v>
      </c>
      <c r="CY176" s="161">
        <f t="shared" si="290"/>
        <v>0</v>
      </c>
      <c r="CZ176" s="162">
        <f t="shared" si="291"/>
        <v>0</v>
      </c>
      <c r="DA176" s="160">
        <f t="shared" si="292"/>
        <v>0</v>
      </c>
      <c r="DB176" s="160">
        <f t="shared" si="293"/>
        <v>0</v>
      </c>
      <c r="DC176" s="218">
        <f t="shared" si="215"/>
        <v>0</v>
      </c>
      <c r="DD176" s="160" t="str">
        <f t="shared" si="294"/>
        <v>دون المســـتوى</v>
      </c>
      <c r="DE176" s="165">
        <f t="shared" si="295"/>
        <v>14</v>
      </c>
      <c r="DF176" s="156"/>
      <c r="DG176" s="156"/>
      <c r="DH176" s="159">
        <f t="shared" si="296"/>
        <v>0</v>
      </c>
      <c r="DI176" s="156"/>
      <c r="DJ176" s="156"/>
      <c r="DK176" s="160">
        <f t="shared" si="297"/>
        <v>0</v>
      </c>
      <c r="DL176" s="163">
        <f t="shared" si="298"/>
        <v>0</v>
      </c>
      <c r="DM176" s="161">
        <f t="shared" si="299"/>
        <v>0</v>
      </c>
      <c r="DN176" s="162">
        <f t="shared" si="300"/>
        <v>0</v>
      </c>
      <c r="DO176" s="160">
        <f t="shared" si="301"/>
        <v>0</v>
      </c>
      <c r="DP176" s="160">
        <f t="shared" si="302"/>
        <v>0</v>
      </c>
      <c r="DQ176" s="156"/>
      <c r="DR176" s="156"/>
      <c r="DS176" s="157">
        <f t="shared" si="303"/>
        <v>0</v>
      </c>
      <c r="DT176" s="156"/>
      <c r="DU176" s="156"/>
      <c r="DV176" s="159">
        <f t="shared" si="304"/>
        <v>0</v>
      </c>
      <c r="DW176" s="160">
        <f t="shared" si="305"/>
        <v>0</v>
      </c>
      <c r="DX176" s="161">
        <f t="shared" si="306"/>
        <v>0</v>
      </c>
      <c r="DY176" s="162">
        <f t="shared" si="307"/>
        <v>0</v>
      </c>
      <c r="DZ176" s="160">
        <f t="shared" si="308"/>
        <v>0</v>
      </c>
      <c r="EA176" s="159">
        <f t="shared" si="309"/>
        <v>0</v>
      </c>
      <c r="EB176" s="135" t="str">
        <f t="shared" si="216"/>
        <v>/ لغة عربية</v>
      </c>
      <c r="EC176" s="135" t="str">
        <f t="shared" si="217"/>
        <v>/ لغة انجليزية</v>
      </c>
      <c r="ED176" s="135" t="str">
        <f t="shared" si="218"/>
        <v>/ دراسات إجتماعية</v>
      </c>
      <c r="EE176" s="135" t="str">
        <f t="shared" si="219"/>
        <v>/ رياضيات</v>
      </c>
      <c r="EF176" s="135" t="str">
        <f t="shared" si="220"/>
        <v>/ علوم</v>
      </c>
      <c r="EG176" s="135" t="str">
        <f t="shared" si="221"/>
        <v>/ تربية فنية</v>
      </c>
      <c r="EH176" s="135" t="str">
        <f t="shared" si="222"/>
        <v>/ حاسب آلى</v>
      </c>
      <c r="EI176" s="135" t="str">
        <f t="shared" si="310"/>
        <v>/ نشـــاط1</v>
      </c>
      <c r="EJ176" s="135" t="str">
        <f t="shared" si="311"/>
        <v>/ نشـــاط2</v>
      </c>
      <c r="EK176" s="135" t="str">
        <f t="shared" si="312"/>
        <v>/ مجموع كلى</v>
      </c>
      <c r="EL176" s="135" t="str">
        <f t="shared" si="223"/>
        <v>/ تربية دينية</v>
      </c>
      <c r="EM176" s="135" t="str">
        <f t="shared" si="313"/>
        <v>/ لغــة فرنسيــــة</v>
      </c>
      <c r="EN176" s="135" t="str">
        <f t="shared" si="224"/>
        <v>1</v>
      </c>
      <c r="EO176" s="135" t="str">
        <f t="shared" si="225"/>
        <v>1</v>
      </c>
      <c r="EP176" s="136" t="str">
        <f t="shared" si="226"/>
        <v>1</v>
      </c>
      <c r="EQ176" s="137" t="str">
        <f t="shared" si="227"/>
        <v>1</v>
      </c>
      <c r="ER176" s="136" t="str">
        <f t="shared" si="228"/>
        <v>1</v>
      </c>
      <c r="ES176" s="136" t="str">
        <f t="shared" si="229"/>
        <v>1</v>
      </c>
      <c r="ET176" s="150" t="str">
        <f t="shared" si="230"/>
        <v>1</v>
      </c>
      <c r="EU176" s="138" t="str">
        <f t="shared" si="314"/>
        <v>1</v>
      </c>
      <c r="EV176" s="147" t="str">
        <f t="shared" si="315"/>
        <v>1</v>
      </c>
      <c r="EW176" s="123" t="str">
        <f t="shared" si="316"/>
        <v>1</v>
      </c>
      <c r="EX176" s="124" t="str">
        <f t="shared" si="231"/>
        <v>1</v>
      </c>
      <c r="EY176" s="124" t="str">
        <f t="shared" si="317"/>
        <v>1</v>
      </c>
      <c r="EZ176" s="35">
        <f t="shared" si="318"/>
        <v>12</v>
      </c>
      <c r="FA176" s="36" t="str">
        <f t="shared" si="319"/>
        <v>/ لـه دور ثــان فى مــواد</v>
      </c>
      <c r="FB176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76" s="43"/>
      <c r="FD176" s="43"/>
      <c r="FE176" s="43"/>
      <c r="FF176" s="43"/>
      <c r="FG176" s="43"/>
      <c r="FH176" s="43"/>
      <c r="FI176" s="43"/>
      <c r="FJ176" s="43"/>
      <c r="FK176" s="43"/>
      <c r="FL176" s="43"/>
      <c r="FM176" s="43"/>
      <c r="FN176" s="43"/>
      <c r="FO176" s="43"/>
      <c r="FP176" s="43"/>
      <c r="FQ176" s="43"/>
      <c r="FR176" s="43"/>
      <c r="FS176" s="43"/>
      <c r="FT176" s="43"/>
      <c r="FU176" s="43"/>
      <c r="FV176" s="43"/>
      <c r="FW176" s="43"/>
      <c r="FX176" s="43"/>
      <c r="FY176" s="43"/>
      <c r="FZ176" s="43"/>
      <c r="GA176" s="43"/>
      <c r="GB176" s="43"/>
      <c r="GC176" s="43"/>
      <c r="GD176" s="43"/>
      <c r="GE176" s="43"/>
      <c r="GF176" s="43"/>
      <c r="GG176" s="43"/>
      <c r="GH176" s="43"/>
      <c r="GI176" s="43"/>
      <c r="GJ176" s="43"/>
      <c r="GK176" s="43"/>
      <c r="GL176" s="43"/>
      <c r="GM176" s="43"/>
      <c r="GN176" s="43"/>
      <c r="GO176" s="43"/>
      <c r="GP176" s="43"/>
      <c r="GQ176" s="43"/>
      <c r="GR176" s="43"/>
      <c r="GS176" s="43"/>
      <c r="GT176" s="43"/>
      <c r="GU176" s="43"/>
      <c r="GV176" s="43"/>
      <c r="GW176" s="43"/>
      <c r="GX176" s="43"/>
      <c r="GY176" s="43"/>
      <c r="GZ176" s="43"/>
      <c r="HA176" s="43"/>
      <c r="HB176" s="43"/>
      <c r="HC176" s="43"/>
      <c r="HD176" s="43"/>
      <c r="HE176" s="43"/>
      <c r="HF176" s="43"/>
      <c r="HG176" s="43"/>
      <c r="HH176" s="43"/>
      <c r="HI176" s="43"/>
      <c r="HJ176" s="43"/>
      <c r="HK176" s="43"/>
      <c r="HL176" s="43"/>
      <c r="HM176" s="43"/>
      <c r="HN176" s="43"/>
      <c r="HO176" s="43"/>
      <c r="HP176" s="43"/>
      <c r="HQ176" s="43"/>
      <c r="HR176" s="43"/>
      <c r="HS176" s="43"/>
      <c r="HT176" s="43"/>
      <c r="HU176" s="43"/>
      <c r="HV176" s="43"/>
      <c r="HW176" s="43"/>
      <c r="HX176" s="43"/>
      <c r="HY176" s="43"/>
      <c r="HZ176" s="43"/>
      <c r="IA176" s="43"/>
      <c r="IB176" s="43"/>
      <c r="IC176" s="43"/>
      <c r="ID176" s="43"/>
      <c r="IE176" s="43"/>
      <c r="IF176" s="43"/>
      <c r="IG176" s="43"/>
      <c r="IH176" s="43"/>
      <c r="II176" s="43"/>
      <c r="IJ176" s="43"/>
      <c r="IK176" s="43"/>
      <c r="IL176" s="43"/>
      <c r="IM176" s="43"/>
      <c r="IN176" s="43"/>
      <c r="IO176" s="43"/>
      <c r="IP176" s="43"/>
      <c r="IQ176" s="43"/>
      <c r="IR176" s="43"/>
      <c r="IS176" s="43"/>
      <c r="IT176" s="43"/>
      <c r="IU176" s="43"/>
      <c r="IV176" s="43"/>
      <c r="IW176" s="43"/>
      <c r="IX176" s="43"/>
      <c r="IY176" s="43"/>
    </row>
    <row r="177" spans="1:259" s="44" customFormat="1" ht="20.25" x14ac:dyDescent="0.3">
      <c r="A177" s="184" t="str">
        <f>+IF(B177="","",SUBTOTAL(3,B$10:B177))</f>
        <v/>
      </c>
      <c r="B177" s="192"/>
      <c r="C177" s="156"/>
      <c r="D177" s="156"/>
      <c r="E177" s="193"/>
      <c r="F177" s="193"/>
      <c r="G177" s="156"/>
      <c r="H177" s="156"/>
      <c r="I177" s="157">
        <f t="shared" si="232"/>
        <v>0</v>
      </c>
      <c r="J177" s="156"/>
      <c r="K177" s="158"/>
      <c r="L177" s="159">
        <f t="shared" si="233"/>
        <v>0</v>
      </c>
      <c r="M177" s="160">
        <f t="shared" si="234"/>
        <v>0</v>
      </c>
      <c r="N177" s="161">
        <f t="shared" si="235"/>
        <v>0</v>
      </c>
      <c r="O177" s="162">
        <f t="shared" si="236"/>
        <v>0</v>
      </c>
      <c r="P177" s="160">
        <f t="shared" si="237"/>
        <v>0</v>
      </c>
      <c r="Q177" s="159">
        <f t="shared" si="238"/>
        <v>0</v>
      </c>
      <c r="R177" s="156"/>
      <c r="S177" s="156"/>
      <c r="T177" s="157">
        <f t="shared" si="239"/>
        <v>0</v>
      </c>
      <c r="U177" s="156"/>
      <c r="V177" s="156"/>
      <c r="W177" s="159">
        <f t="shared" si="240"/>
        <v>0</v>
      </c>
      <c r="X177" s="160">
        <f t="shared" si="241"/>
        <v>0</v>
      </c>
      <c r="Y177" s="161">
        <f t="shared" si="242"/>
        <v>0</v>
      </c>
      <c r="Z177" s="162">
        <f t="shared" si="243"/>
        <v>0</v>
      </c>
      <c r="AA177" s="160">
        <f t="shared" si="244"/>
        <v>0</v>
      </c>
      <c r="AB177" s="159">
        <f t="shared" si="245"/>
        <v>0</v>
      </c>
      <c r="AC177" s="156"/>
      <c r="AD177" s="156"/>
      <c r="AE177" s="157">
        <f t="shared" si="246"/>
        <v>0</v>
      </c>
      <c r="AF177" s="156"/>
      <c r="AG177" s="156"/>
      <c r="AH177" s="159">
        <f t="shared" si="247"/>
        <v>0</v>
      </c>
      <c r="AI177" s="160">
        <f t="shared" si="248"/>
        <v>0</v>
      </c>
      <c r="AJ177" s="161">
        <f t="shared" si="249"/>
        <v>0</v>
      </c>
      <c r="AK177" s="162">
        <f t="shared" si="250"/>
        <v>0</v>
      </c>
      <c r="AL177" s="160">
        <f t="shared" si="251"/>
        <v>0</v>
      </c>
      <c r="AM177" s="159">
        <f t="shared" si="252"/>
        <v>0</v>
      </c>
      <c r="AN177" s="156"/>
      <c r="AO177" s="156"/>
      <c r="AP177" s="156"/>
      <c r="AQ177" s="159">
        <f t="shared" si="253"/>
        <v>0</v>
      </c>
      <c r="AR177" s="156"/>
      <c r="AS177" s="156"/>
      <c r="AT177" s="156"/>
      <c r="AU177" s="163">
        <f t="shared" si="254"/>
        <v>0</v>
      </c>
      <c r="AV177" s="160">
        <f t="shared" si="255"/>
        <v>0</v>
      </c>
      <c r="AW177" s="164">
        <f t="shared" si="256"/>
        <v>0</v>
      </c>
      <c r="AX177" s="163">
        <f t="shared" si="257"/>
        <v>0</v>
      </c>
      <c r="AY177" s="160">
        <f t="shared" si="258"/>
        <v>0</v>
      </c>
      <c r="AZ177" s="160">
        <f t="shared" si="259"/>
        <v>0</v>
      </c>
      <c r="BA177" s="159">
        <f t="shared" si="260"/>
        <v>0</v>
      </c>
      <c r="BB177" s="156"/>
      <c r="BC177" s="156"/>
      <c r="BD177" s="156"/>
      <c r="BE177" s="159">
        <f t="shared" si="261"/>
        <v>0</v>
      </c>
      <c r="BF177" s="156"/>
      <c r="BG177" s="156"/>
      <c r="BH177" s="156"/>
      <c r="BI177" s="160">
        <f t="shared" si="262"/>
        <v>0</v>
      </c>
      <c r="BJ177" s="159">
        <f t="shared" si="263"/>
        <v>0</v>
      </c>
      <c r="BK177" s="164">
        <f t="shared" si="264"/>
        <v>0</v>
      </c>
      <c r="BL177" s="163">
        <f t="shared" si="265"/>
        <v>0</v>
      </c>
      <c r="BM177" s="160">
        <f t="shared" si="266"/>
        <v>0</v>
      </c>
      <c r="BN177" s="160">
        <f t="shared" si="267"/>
        <v>0</v>
      </c>
      <c r="BO177" s="159">
        <f t="shared" si="268"/>
        <v>0</v>
      </c>
      <c r="BP177" s="156"/>
      <c r="BQ177" s="156"/>
      <c r="BR177" s="159">
        <f t="shared" si="269"/>
        <v>0</v>
      </c>
      <c r="BS177" s="156"/>
      <c r="BT177" s="156"/>
      <c r="BU177" s="159">
        <f t="shared" si="270"/>
        <v>0</v>
      </c>
      <c r="BV177" s="160">
        <f t="shared" si="271"/>
        <v>0</v>
      </c>
      <c r="BW177" s="161">
        <f t="shared" si="272"/>
        <v>0</v>
      </c>
      <c r="BX177" s="162">
        <f t="shared" si="273"/>
        <v>0</v>
      </c>
      <c r="BY177" s="160">
        <f t="shared" si="274"/>
        <v>0</v>
      </c>
      <c r="BZ177" s="159">
        <f t="shared" si="275"/>
        <v>0</v>
      </c>
      <c r="CA177" s="156"/>
      <c r="CB177" s="156"/>
      <c r="CC177" s="156"/>
      <c r="CD177" s="159">
        <f t="shared" si="276"/>
        <v>0</v>
      </c>
      <c r="CE177" s="156"/>
      <c r="CF177" s="156"/>
      <c r="CG177" s="156"/>
      <c r="CH177" s="159">
        <f t="shared" si="277"/>
        <v>0</v>
      </c>
      <c r="CI177" s="160">
        <f t="shared" si="278"/>
        <v>0</v>
      </c>
      <c r="CJ177" s="164">
        <f t="shared" si="279"/>
        <v>0</v>
      </c>
      <c r="CK177" s="163">
        <f t="shared" si="280"/>
        <v>0</v>
      </c>
      <c r="CL177" s="163">
        <f t="shared" si="281"/>
        <v>0</v>
      </c>
      <c r="CM177" s="160">
        <f t="shared" si="282"/>
        <v>0</v>
      </c>
      <c r="CN177" s="160">
        <f t="shared" si="283"/>
        <v>0</v>
      </c>
      <c r="CO177" s="156"/>
      <c r="CP177" s="156"/>
      <c r="CQ177" s="159">
        <f t="shared" si="284"/>
        <v>0</v>
      </c>
      <c r="CR177" s="161">
        <f t="shared" si="285"/>
        <v>0</v>
      </c>
      <c r="CS177" s="162">
        <f t="shared" si="286"/>
        <v>0</v>
      </c>
      <c r="CT177" s="160">
        <f t="shared" si="287"/>
        <v>0</v>
      </c>
      <c r="CU177" s="160">
        <f t="shared" si="288"/>
        <v>0</v>
      </c>
      <c r="CV177" s="156"/>
      <c r="CW177" s="156"/>
      <c r="CX177" s="159">
        <f t="shared" si="289"/>
        <v>0</v>
      </c>
      <c r="CY177" s="161">
        <f t="shared" si="290"/>
        <v>0</v>
      </c>
      <c r="CZ177" s="162">
        <f t="shared" si="291"/>
        <v>0</v>
      </c>
      <c r="DA177" s="160">
        <f t="shared" si="292"/>
        <v>0</v>
      </c>
      <c r="DB177" s="160">
        <f t="shared" si="293"/>
        <v>0</v>
      </c>
      <c r="DC177" s="218">
        <f t="shared" si="215"/>
        <v>0</v>
      </c>
      <c r="DD177" s="160" t="str">
        <f t="shared" si="294"/>
        <v>دون المســـتوى</v>
      </c>
      <c r="DE177" s="165">
        <f t="shared" si="295"/>
        <v>14</v>
      </c>
      <c r="DF177" s="156"/>
      <c r="DG177" s="156"/>
      <c r="DH177" s="159">
        <f t="shared" si="296"/>
        <v>0</v>
      </c>
      <c r="DI177" s="156"/>
      <c r="DJ177" s="156"/>
      <c r="DK177" s="160">
        <f t="shared" si="297"/>
        <v>0</v>
      </c>
      <c r="DL177" s="163">
        <f t="shared" si="298"/>
        <v>0</v>
      </c>
      <c r="DM177" s="161">
        <f t="shared" si="299"/>
        <v>0</v>
      </c>
      <c r="DN177" s="162">
        <f t="shared" si="300"/>
        <v>0</v>
      </c>
      <c r="DO177" s="160">
        <f t="shared" si="301"/>
        <v>0</v>
      </c>
      <c r="DP177" s="160">
        <f t="shared" si="302"/>
        <v>0</v>
      </c>
      <c r="DQ177" s="156"/>
      <c r="DR177" s="156"/>
      <c r="DS177" s="157">
        <f t="shared" si="303"/>
        <v>0</v>
      </c>
      <c r="DT177" s="156"/>
      <c r="DU177" s="156"/>
      <c r="DV177" s="159">
        <f t="shared" si="304"/>
        <v>0</v>
      </c>
      <c r="DW177" s="160">
        <f t="shared" si="305"/>
        <v>0</v>
      </c>
      <c r="DX177" s="161">
        <f t="shared" si="306"/>
        <v>0</v>
      </c>
      <c r="DY177" s="162">
        <f t="shared" si="307"/>
        <v>0</v>
      </c>
      <c r="DZ177" s="160">
        <f t="shared" si="308"/>
        <v>0</v>
      </c>
      <c r="EA177" s="159">
        <f t="shared" si="309"/>
        <v>0</v>
      </c>
      <c r="EB177" s="135" t="str">
        <f t="shared" si="216"/>
        <v>/ لغة عربية</v>
      </c>
      <c r="EC177" s="135" t="str">
        <f t="shared" si="217"/>
        <v>/ لغة انجليزية</v>
      </c>
      <c r="ED177" s="135" t="str">
        <f t="shared" si="218"/>
        <v>/ دراسات إجتماعية</v>
      </c>
      <c r="EE177" s="135" t="str">
        <f t="shared" si="219"/>
        <v>/ رياضيات</v>
      </c>
      <c r="EF177" s="135" t="str">
        <f t="shared" si="220"/>
        <v>/ علوم</v>
      </c>
      <c r="EG177" s="135" t="str">
        <f t="shared" si="221"/>
        <v>/ تربية فنية</v>
      </c>
      <c r="EH177" s="135" t="str">
        <f t="shared" si="222"/>
        <v>/ حاسب آلى</v>
      </c>
      <c r="EI177" s="135" t="str">
        <f t="shared" si="310"/>
        <v>/ نشـــاط1</v>
      </c>
      <c r="EJ177" s="135" t="str">
        <f t="shared" si="311"/>
        <v>/ نشـــاط2</v>
      </c>
      <c r="EK177" s="135" t="str">
        <f t="shared" si="312"/>
        <v>/ مجموع كلى</v>
      </c>
      <c r="EL177" s="135" t="str">
        <f t="shared" si="223"/>
        <v>/ تربية دينية</v>
      </c>
      <c r="EM177" s="135" t="str">
        <f t="shared" si="313"/>
        <v>/ لغــة فرنسيــــة</v>
      </c>
      <c r="EN177" s="135" t="str">
        <f t="shared" si="224"/>
        <v>1</v>
      </c>
      <c r="EO177" s="135" t="str">
        <f t="shared" si="225"/>
        <v>1</v>
      </c>
      <c r="EP177" s="136" t="str">
        <f t="shared" si="226"/>
        <v>1</v>
      </c>
      <c r="EQ177" s="137" t="str">
        <f t="shared" si="227"/>
        <v>1</v>
      </c>
      <c r="ER177" s="136" t="str">
        <f t="shared" si="228"/>
        <v>1</v>
      </c>
      <c r="ES177" s="136" t="str">
        <f t="shared" si="229"/>
        <v>1</v>
      </c>
      <c r="ET177" s="150" t="str">
        <f t="shared" si="230"/>
        <v>1</v>
      </c>
      <c r="EU177" s="138" t="str">
        <f t="shared" si="314"/>
        <v>1</v>
      </c>
      <c r="EV177" s="147" t="str">
        <f t="shared" si="315"/>
        <v>1</v>
      </c>
      <c r="EW177" s="123" t="str">
        <f t="shared" si="316"/>
        <v>1</v>
      </c>
      <c r="EX177" s="124" t="str">
        <f t="shared" si="231"/>
        <v>1</v>
      </c>
      <c r="EY177" s="124" t="str">
        <f t="shared" si="317"/>
        <v>1</v>
      </c>
      <c r="EZ177" s="35">
        <f t="shared" si="318"/>
        <v>12</v>
      </c>
      <c r="FA177" s="36" t="str">
        <f t="shared" si="319"/>
        <v>/ لـه دور ثــان فى مــواد</v>
      </c>
      <c r="FB177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77" s="43"/>
      <c r="FD177" s="43"/>
      <c r="FE177" s="43"/>
      <c r="FF177" s="43"/>
      <c r="FG177" s="43"/>
      <c r="FH177" s="43"/>
      <c r="FI177" s="43"/>
      <c r="FJ177" s="43"/>
      <c r="FK177" s="43"/>
      <c r="FL177" s="43"/>
      <c r="FM177" s="43"/>
      <c r="FN177" s="43"/>
      <c r="FO177" s="43"/>
      <c r="FP177" s="43"/>
      <c r="FQ177" s="43"/>
      <c r="FR177" s="43"/>
      <c r="FS177" s="43"/>
      <c r="FT177" s="43"/>
      <c r="FU177" s="43"/>
      <c r="FV177" s="43"/>
      <c r="FW177" s="43"/>
      <c r="FX177" s="43"/>
      <c r="FY177" s="43"/>
      <c r="FZ177" s="43"/>
      <c r="GA177" s="43"/>
      <c r="GB177" s="43"/>
      <c r="GC177" s="43"/>
      <c r="GD177" s="43"/>
      <c r="GE177" s="43"/>
      <c r="GF177" s="43"/>
      <c r="GG177" s="43"/>
      <c r="GH177" s="43"/>
      <c r="GI177" s="43"/>
      <c r="GJ177" s="43"/>
      <c r="GK177" s="43"/>
      <c r="GL177" s="43"/>
      <c r="GM177" s="43"/>
      <c r="GN177" s="43"/>
      <c r="GO177" s="43"/>
      <c r="GP177" s="43"/>
      <c r="GQ177" s="43"/>
      <c r="GR177" s="43"/>
      <c r="GS177" s="43"/>
      <c r="GT177" s="43"/>
      <c r="GU177" s="43"/>
      <c r="GV177" s="43"/>
      <c r="GW177" s="43"/>
      <c r="GX177" s="43"/>
      <c r="GY177" s="43"/>
      <c r="GZ177" s="43"/>
      <c r="HA177" s="43"/>
      <c r="HB177" s="43"/>
      <c r="HC177" s="43"/>
      <c r="HD177" s="43"/>
      <c r="HE177" s="43"/>
      <c r="HF177" s="43"/>
      <c r="HG177" s="43"/>
      <c r="HH177" s="43"/>
      <c r="HI177" s="43"/>
      <c r="HJ177" s="43"/>
      <c r="HK177" s="43"/>
      <c r="HL177" s="43"/>
      <c r="HM177" s="43"/>
      <c r="HN177" s="43"/>
      <c r="HO177" s="43"/>
      <c r="HP177" s="43"/>
      <c r="HQ177" s="43"/>
      <c r="HR177" s="43"/>
      <c r="HS177" s="43"/>
      <c r="HT177" s="43"/>
      <c r="HU177" s="43"/>
      <c r="HV177" s="43"/>
      <c r="HW177" s="43"/>
      <c r="HX177" s="43"/>
      <c r="HY177" s="43"/>
      <c r="HZ177" s="43"/>
      <c r="IA177" s="43"/>
      <c r="IB177" s="43"/>
      <c r="IC177" s="43"/>
      <c r="ID177" s="43"/>
      <c r="IE177" s="43"/>
      <c r="IF177" s="43"/>
      <c r="IG177" s="43"/>
      <c r="IH177" s="43"/>
      <c r="II177" s="43"/>
      <c r="IJ177" s="43"/>
      <c r="IK177" s="43"/>
      <c r="IL177" s="43"/>
      <c r="IM177" s="43"/>
      <c r="IN177" s="43"/>
      <c r="IO177" s="43"/>
      <c r="IP177" s="43"/>
      <c r="IQ177" s="43"/>
      <c r="IR177" s="43"/>
      <c r="IS177" s="43"/>
      <c r="IT177" s="43"/>
      <c r="IU177" s="43"/>
      <c r="IV177" s="43"/>
      <c r="IW177" s="43"/>
      <c r="IX177" s="43"/>
      <c r="IY177" s="43"/>
    </row>
    <row r="178" spans="1:259" s="44" customFormat="1" ht="20.25" x14ac:dyDescent="0.3">
      <c r="A178" s="187" t="str">
        <f>+IF(B178="","",SUBTOTAL(3,B$10:B178))</f>
        <v/>
      </c>
      <c r="B178" s="194"/>
      <c r="C178" s="176"/>
      <c r="D178" s="176"/>
      <c r="E178" s="176"/>
      <c r="F178" s="176"/>
      <c r="G178" s="176"/>
      <c r="H178" s="176"/>
      <c r="I178" s="175">
        <f t="shared" si="232"/>
        <v>0</v>
      </c>
      <c r="J178" s="176"/>
      <c r="K178" s="190"/>
      <c r="L178" s="177">
        <f t="shared" si="233"/>
        <v>0</v>
      </c>
      <c r="M178" s="178">
        <f t="shared" si="234"/>
        <v>0</v>
      </c>
      <c r="N178" s="179">
        <f t="shared" si="235"/>
        <v>0</v>
      </c>
      <c r="O178" s="180">
        <f t="shared" si="236"/>
        <v>0</v>
      </c>
      <c r="P178" s="178">
        <f t="shared" si="237"/>
        <v>0</v>
      </c>
      <c r="Q178" s="177">
        <f t="shared" si="238"/>
        <v>0</v>
      </c>
      <c r="R178" s="176"/>
      <c r="S178" s="176"/>
      <c r="T178" s="175">
        <f t="shared" si="239"/>
        <v>0</v>
      </c>
      <c r="U178" s="176"/>
      <c r="V178" s="176"/>
      <c r="W178" s="177">
        <f t="shared" si="240"/>
        <v>0</v>
      </c>
      <c r="X178" s="178">
        <f t="shared" si="241"/>
        <v>0</v>
      </c>
      <c r="Y178" s="179">
        <f t="shared" si="242"/>
        <v>0</v>
      </c>
      <c r="Z178" s="180">
        <f t="shared" si="243"/>
        <v>0</v>
      </c>
      <c r="AA178" s="178">
        <f t="shared" si="244"/>
        <v>0</v>
      </c>
      <c r="AB178" s="177">
        <f t="shared" si="245"/>
        <v>0</v>
      </c>
      <c r="AC178" s="176"/>
      <c r="AD178" s="176"/>
      <c r="AE178" s="175">
        <f t="shared" si="246"/>
        <v>0</v>
      </c>
      <c r="AF178" s="176"/>
      <c r="AG178" s="176"/>
      <c r="AH178" s="177">
        <f t="shared" si="247"/>
        <v>0</v>
      </c>
      <c r="AI178" s="178">
        <f t="shared" si="248"/>
        <v>0</v>
      </c>
      <c r="AJ178" s="179">
        <f t="shared" si="249"/>
        <v>0</v>
      </c>
      <c r="AK178" s="180">
        <f t="shared" si="250"/>
        <v>0</v>
      </c>
      <c r="AL178" s="178">
        <f t="shared" si="251"/>
        <v>0</v>
      </c>
      <c r="AM178" s="177">
        <f t="shared" si="252"/>
        <v>0</v>
      </c>
      <c r="AN178" s="176"/>
      <c r="AO178" s="176"/>
      <c r="AP178" s="176"/>
      <c r="AQ178" s="177">
        <f t="shared" si="253"/>
        <v>0</v>
      </c>
      <c r="AR178" s="176"/>
      <c r="AS178" s="176"/>
      <c r="AT178" s="176"/>
      <c r="AU178" s="181">
        <f t="shared" si="254"/>
        <v>0</v>
      </c>
      <c r="AV178" s="178">
        <f t="shared" si="255"/>
        <v>0</v>
      </c>
      <c r="AW178" s="182">
        <f t="shared" si="256"/>
        <v>0</v>
      </c>
      <c r="AX178" s="181">
        <f t="shared" si="257"/>
        <v>0</v>
      </c>
      <c r="AY178" s="178">
        <f t="shared" si="258"/>
        <v>0</v>
      </c>
      <c r="AZ178" s="178">
        <f t="shared" si="259"/>
        <v>0</v>
      </c>
      <c r="BA178" s="177">
        <f t="shared" si="260"/>
        <v>0</v>
      </c>
      <c r="BB178" s="176"/>
      <c r="BC178" s="176"/>
      <c r="BD178" s="176"/>
      <c r="BE178" s="177">
        <f t="shared" si="261"/>
        <v>0</v>
      </c>
      <c r="BF178" s="176"/>
      <c r="BG178" s="176"/>
      <c r="BH178" s="176"/>
      <c r="BI178" s="178">
        <f t="shared" si="262"/>
        <v>0</v>
      </c>
      <c r="BJ178" s="177">
        <f t="shared" si="263"/>
        <v>0</v>
      </c>
      <c r="BK178" s="182">
        <f t="shared" si="264"/>
        <v>0</v>
      </c>
      <c r="BL178" s="181">
        <f t="shared" si="265"/>
        <v>0</v>
      </c>
      <c r="BM178" s="178">
        <f t="shared" si="266"/>
        <v>0</v>
      </c>
      <c r="BN178" s="178">
        <f t="shared" si="267"/>
        <v>0</v>
      </c>
      <c r="BO178" s="177">
        <f t="shared" si="268"/>
        <v>0</v>
      </c>
      <c r="BP178" s="176"/>
      <c r="BQ178" s="176"/>
      <c r="BR178" s="177">
        <f t="shared" si="269"/>
        <v>0</v>
      </c>
      <c r="BS178" s="176"/>
      <c r="BT178" s="176"/>
      <c r="BU178" s="177">
        <f t="shared" si="270"/>
        <v>0</v>
      </c>
      <c r="BV178" s="178">
        <f t="shared" si="271"/>
        <v>0</v>
      </c>
      <c r="BW178" s="179">
        <f t="shared" si="272"/>
        <v>0</v>
      </c>
      <c r="BX178" s="180">
        <f t="shared" si="273"/>
        <v>0</v>
      </c>
      <c r="BY178" s="178">
        <f t="shared" si="274"/>
        <v>0</v>
      </c>
      <c r="BZ178" s="177">
        <f t="shared" si="275"/>
        <v>0</v>
      </c>
      <c r="CA178" s="176"/>
      <c r="CB178" s="176"/>
      <c r="CC178" s="176"/>
      <c r="CD178" s="177">
        <f t="shared" si="276"/>
        <v>0</v>
      </c>
      <c r="CE178" s="176"/>
      <c r="CF178" s="176"/>
      <c r="CG178" s="176"/>
      <c r="CH178" s="177">
        <f t="shared" si="277"/>
        <v>0</v>
      </c>
      <c r="CI178" s="178">
        <f t="shared" si="278"/>
        <v>0</v>
      </c>
      <c r="CJ178" s="182">
        <f t="shared" si="279"/>
        <v>0</v>
      </c>
      <c r="CK178" s="181">
        <f t="shared" si="280"/>
        <v>0</v>
      </c>
      <c r="CL178" s="181">
        <f t="shared" si="281"/>
        <v>0</v>
      </c>
      <c r="CM178" s="178">
        <f t="shared" si="282"/>
        <v>0</v>
      </c>
      <c r="CN178" s="178">
        <f t="shared" si="283"/>
        <v>0</v>
      </c>
      <c r="CO178" s="176"/>
      <c r="CP178" s="167"/>
      <c r="CQ178" s="171">
        <f t="shared" si="284"/>
        <v>0</v>
      </c>
      <c r="CR178" s="173">
        <f t="shared" si="285"/>
        <v>0</v>
      </c>
      <c r="CS178" s="174">
        <f t="shared" si="286"/>
        <v>0</v>
      </c>
      <c r="CT178" s="172">
        <f t="shared" si="287"/>
        <v>0</v>
      </c>
      <c r="CU178" s="172">
        <f t="shared" si="288"/>
        <v>0</v>
      </c>
      <c r="CV178" s="176"/>
      <c r="CW178" s="167"/>
      <c r="CX178" s="171">
        <f t="shared" si="289"/>
        <v>0</v>
      </c>
      <c r="CY178" s="173">
        <f t="shared" si="290"/>
        <v>0</v>
      </c>
      <c r="CZ178" s="174">
        <f t="shared" si="291"/>
        <v>0</v>
      </c>
      <c r="DA178" s="172">
        <f t="shared" si="292"/>
        <v>0</v>
      </c>
      <c r="DB178" s="172">
        <f t="shared" si="293"/>
        <v>0</v>
      </c>
      <c r="DC178" s="218">
        <f t="shared" si="215"/>
        <v>0</v>
      </c>
      <c r="DD178" s="160" t="str">
        <f t="shared" si="294"/>
        <v>دون المســـتوى</v>
      </c>
      <c r="DE178" s="165">
        <f t="shared" si="295"/>
        <v>14</v>
      </c>
      <c r="DF178" s="176"/>
      <c r="DG178" s="176"/>
      <c r="DH178" s="177">
        <f t="shared" si="296"/>
        <v>0</v>
      </c>
      <c r="DI178" s="176"/>
      <c r="DJ178" s="176"/>
      <c r="DK178" s="178">
        <f t="shared" si="297"/>
        <v>0</v>
      </c>
      <c r="DL178" s="181">
        <f t="shared" si="298"/>
        <v>0</v>
      </c>
      <c r="DM178" s="179">
        <f t="shared" si="299"/>
        <v>0</v>
      </c>
      <c r="DN178" s="180">
        <f t="shared" si="300"/>
        <v>0</v>
      </c>
      <c r="DO178" s="178">
        <f t="shared" si="301"/>
        <v>0</v>
      </c>
      <c r="DP178" s="178">
        <f t="shared" si="302"/>
        <v>0</v>
      </c>
      <c r="DQ178" s="156"/>
      <c r="DR178" s="156"/>
      <c r="DS178" s="157">
        <f t="shared" si="303"/>
        <v>0</v>
      </c>
      <c r="DT178" s="156"/>
      <c r="DU178" s="156"/>
      <c r="DV178" s="159">
        <f t="shared" si="304"/>
        <v>0</v>
      </c>
      <c r="DW178" s="160">
        <f t="shared" si="305"/>
        <v>0</v>
      </c>
      <c r="DX178" s="161">
        <f t="shared" si="306"/>
        <v>0</v>
      </c>
      <c r="DY178" s="162">
        <f t="shared" si="307"/>
        <v>0</v>
      </c>
      <c r="DZ178" s="160">
        <f t="shared" si="308"/>
        <v>0</v>
      </c>
      <c r="EA178" s="159">
        <f t="shared" si="309"/>
        <v>0</v>
      </c>
      <c r="EB178" s="126" t="str">
        <f t="shared" si="216"/>
        <v>/ لغة عربية</v>
      </c>
      <c r="EC178" s="126" t="str">
        <f t="shared" si="217"/>
        <v>/ لغة انجليزية</v>
      </c>
      <c r="ED178" s="126" t="str">
        <f t="shared" si="218"/>
        <v>/ دراسات إجتماعية</v>
      </c>
      <c r="EE178" s="126" t="str">
        <f t="shared" si="219"/>
        <v>/ رياضيات</v>
      </c>
      <c r="EF178" s="126" t="str">
        <f t="shared" si="220"/>
        <v>/ علوم</v>
      </c>
      <c r="EG178" s="126" t="str">
        <f t="shared" si="221"/>
        <v>/ تربية فنية</v>
      </c>
      <c r="EH178" s="126" t="str">
        <f t="shared" si="222"/>
        <v>/ حاسب آلى</v>
      </c>
      <c r="EI178" s="126" t="str">
        <f t="shared" si="310"/>
        <v>/ نشـــاط1</v>
      </c>
      <c r="EJ178" s="126" t="str">
        <f t="shared" si="311"/>
        <v>/ نشـــاط2</v>
      </c>
      <c r="EK178" s="139" t="str">
        <f t="shared" si="312"/>
        <v>/ مجموع كلى</v>
      </c>
      <c r="EL178" s="126" t="str">
        <f t="shared" si="223"/>
        <v>/ تربية دينية</v>
      </c>
      <c r="EM178" s="126" t="str">
        <f t="shared" si="313"/>
        <v>/ لغــة فرنسيــــة</v>
      </c>
      <c r="EN178" s="126" t="str">
        <f t="shared" si="224"/>
        <v>1</v>
      </c>
      <c r="EO178" s="126" t="str">
        <f t="shared" si="225"/>
        <v>1</v>
      </c>
      <c r="EP178" s="126" t="str">
        <f t="shared" si="226"/>
        <v>1</v>
      </c>
      <c r="EQ178" s="126" t="str">
        <f t="shared" si="227"/>
        <v>1</v>
      </c>
      <c r="ER178" s="126" t="str">
        <f t="shared" si="228"/>
        <v>1</v>
      </c>
      <c r="ES178" s="126" t="str">
        <f t="shared" si="229"/>
        <v>1</v>
      </c>
      <c r="ET178" s="151" t="str">
        <f t="shared" si="230"/>
        <v>1</v>
      </c>
      <c r="EU178" s="126" t="str">
        <f t="shared" si="314"/>
        <v>1</v>
      </c>
      <c r="EV178" s="148" t="str">
        <f t="shared" si="315"/>
        <v>1</v>
      </c>
      <c r="EW178" s="125" t="str">
        <f t="shared" si="316"/>
        <v>1</v>
      </c>
      <c r="EX178" s="126" t="str">
        <f t="shared" si="231"/>
        <v>1</v>
      </c>
      <c r="EY178" s="126" t="str">
        <f t="shared" si="317"/>
        <v>1</v>
      </c>
      <c r="EZ178" s="62">
        <f t="shared" si="318"/>
        <v>12</v>
      </c>
      <c r="FA178" s="63" t="str">
        <f t="shared" si="319"/>
        <v>/ لـه دور ثــان فى مــواد</v>
      </c>
      <c r="FB178" s="64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78" s="43"/>
      <c r="FD178" s="43"/>
      <c r="FE178" s="43"/>
      <c r="FF178" s="43"/>
      <c r="FG178" s="43"/>
      <c r="FH178" s="43"/>
      <c r="FI178" s="43"/>
      <c r="FJ178" s="43"/>
      <c r="FK178" s="43"/>
      <c r="FL178" s="43"/>
      <c r="FM178" s="43"/>
      <c r="FN178" s="43"/>
      <c r="FO178" s="43"/>
      <c r="FP178" s="43"/>
      <c r="FQ178" s="43"/>
      <c r="FR178" s="43"/>
      <c r="FS178" s="43"/>
      <c r="FT178" s="43"/>
      <c r="FU178" s="43"/>
      <c r="FV178" s="43"/>
      <c r="FW178" s="43"/>
      <c r="FX178" s="43"/>
      <c r="FY178" s="43"/>
      <c r="FZ178" s="43"/>
      <c r="GA178" s="43"/>
      <c r="GB178" s="43"/>
      <c r="GC178" s="43"/>
      <c r="GD178" s="43"/>
      <c r="GE178" s="43"/>
      <c r="GF178" s="43"/>
      <c r="GG178" s="43"/>
      <c r="GH178" s="43"/>
      <c r="GI178" s="43"/>
      <c r="GJ178" s="43"/>
      <c r="GK178" s="43"/>
      <c r="GL178" s="43"/>
      <c r="GM178" s="43"/>
      <c r="GN178" s="43"/>
      <c r="GO178" s="43"/>
      <c r="GP178" s="43"/>
      <c r="GQ178" s="43"/>
      <c r="GR178" s="43"/>
      <c r="GS178" s="43"/>
      <c r="GT178" s="43"/>
      <c r="GU178" s="43"/>
      <c r="GV178" s="43"/>
      <c r="GW178" s="43"/>
      <c r="GX178" s="43"/>
      <c r="GY178" s="43"/>
      <c r="GZ178" s="43"/>
      <c r="HA178" s="43"/>
      <c r="HB178" s="43"/>
      <c r="HC178" s="43"/>
      <c r="HD178" s="43"/>
      <c r="HE178" s="43"/>
      <c r="HF178" s="43"/>
      <c r="HG178" s="43"/>
      <c r="HH178" s="43"/>
      <c r="HI178" s="43"/>
      <c r="HJ178" s="43"/>
      <c r="HK178" s="43"/>
      <c r="HL178" s="43"/>
      <c r="HM178" s="43"/>
      <c r="HN178" s="43"/>
      <c r="HO178" s="43"/>
      <c r="HP178" s="43"/>
      <c r="HQ178" s="43"/>
      <c r="HR178" s="43"/>
      <c r="HS178" s="43"/>
      <c r="HT178" s="43"/>
      <c r="HU178" s="43"/>
      <c r="HV178" s="43"/>
      <c r="HW178" s="43"/>
      <c r="HX178" s="43"/>
      <c r="HY178" s="43"/>
      <c r="HZ178" s="43"/>
      <c r="IA178" s="43"/>
      <c r="IB178" s="43"/>
      <c r="IC178" s="43"/>
      <c r="ID178" s="43"/>
      <c r="IE178" s="43"/>
      <c r="IF178" s="43"/>
      <c r="IG178" s="43"/>
      <c r="IH178" s="43"/>
      <c r="II178" s="43"/>
      <c r="IJ178" s="43"/>
      <c r="IK178" s="43"/>
      <c r="IL178" s="43"/>
      <c r="IM178" s="43"/>
      <c r="IN178" s="43"/>
      <c r="IO178" s="43"/>
      <c r="IP178" s="43"/>
      <c r="IQ178" s="43"/>
      <c r="IR178" s="43"/>
      <c r="IS178" s="43"/>
      <c r="IT178" s="43"/>
      <c r="IU178" s="43"/>
      <c r="IV178" s="43"/>
      <c r="IW178" s="43"/>
      <c r="IX178" s="43"/>
      <c r="IY178" s="43"/>
    </row>
    <row r="179" spans="1:259" s="44" customFormat="1" ht="20.25" x14ac:dyDescent="0.3">
      <c r="A179" s="184" t="str">
        <f>+IF(B179="","",SUBTOTAL(3,B$10:B179))</f>
        <v/>
      </c>
      <c r="B179" s="192"/>
      <c r="C179" s="156"/>
      <c r="D179" s="156"/>
      <c r="E179" s="193"/>
      <c r="F179" s="193"/>
      <c r="G179" s="156"/>
      <c r="H179" s="156"/>
      <c r="I179" s="157">
        <f t="shared" si="232"/>
        <v>0</v>
      </c>
      <c r="J179" s="156"/>
      <c r="K179" s="158"/>
      <c r="L179" s="159">
        <f t="shared" si="233"/>
        <v>0</v>
      </c>
      <c r="M179" s="160">
        <f t="shared" si="234"/>
        <v>0</v>
      </c>
      <c r="N179" s="161">
        <f t="shared" si="235"/>
        <v>0</v>
      </c>
      <c r="O179" s="162">
        <f t="shared" si="236"/>
        <v>0</v>
      </c>
      <c r="P179" s="160">
        <f t="shared" si="237"/>
        <v>0</v>
      </c>
      <c r="Q179" s="159">
        <f t="shared" si="238"/>
        <v>0</v>
      </c>
      <c r="R179" s="156"/>
      <c r="S179" s="156"/>
      <c r="T179" s="157">
        <f t="shared" si="239"/>
        <v>0</v>
      </c>
      <c r="U179" s="156"/>
      <c r="V179" s="156"/>
      <c r="W179" s="159">
        <f t="shared" si="240"/>
        <v>0</v>
      </c>
      <c r="X179" s="160">
        <f t="shared" si="241"/>
        <v>0</v>
      </c>
      <c r="Y179" s="161">
        <f t="shared" si="242"/>
        <v>0</v>
      </c>
      <c r="Z179" s="162">
        <f t="shared" si="243"/>
        <v>0</v>
      </c>
      <c r="AA179" s="160">
        <f t="shared" si="244"/>
        <v>0</v>
      </c>
      <c r="AB179" s="159">
        <f t="shared" si="245"/>
        <v>0</v>
      </c>
      <c r="AC179" s="156"/>
      <c r="AD179" s="156"/>
      <c r="AE179" s="157">
        <f t="shared" si="246"/>
        <v>0</v>
      </c>
      <c r="AF179" s="156"/>
      <c r="AG179" s="156"/>
      <c r="AH179" s="159">
        <f t="shared" si="247"/>
        <v>0</v>
      </c>
      <c r="AI179" s="160">
        <f t="shared" si="248"/>
        <v>0</v>
      </c>
      <c r="AJ179" s="161">
        <f t="shared" si="249"/>
        <v>0</v>
      </c>
      <c r="AK179" s="162">
        <f t="shared" si="250"/>
        <v>0</v>
      </c>
      <c r="AL179" s="160">
        <f t="shared" si="251"/>
        <v>0</v>
      </c>
      <c r="AM179" s="159">
        <f t="shared" si="252"/>
        <v>0</v>
      </c>
      <c r="AN179" s="156"/>
      <c r="AO179" s="156"/>
      <c r="AP179" s="156"/>
      <c r="AQ179" s="159">
        <f t="shared" si="253"/>
        <v>0</v>
      </c>
      <c r="AR179" s="156"/>
      <c r="AS179" s="156"/>
      <c r="AT179" s="156"/>
      <c r="AU179" s="163">
        <f t="shared" si="254"/>
        <v>0</v>
      </c>
      <c r="AV179" s="160">
        <f t="shared" si="255"/>
        <v>0</v>
      </c>
      <c r="AW179" s="164">
        <f t="shared" si="256"/>
        <v>0</v>
      </c>
      <c r="AX179" s="163">
        <f t="shared" si="257"/>
        <v>0</v>
      </c>
      <c r="AY179" s="160">
        <f t="shared" si="258"/>
        <v>0</v>
      </c>
      <c r="AZ179" s="160">
        <f t="shared" si="259"/>
        <v>0</v>
      </c>
      <c r="BA179" s="159">
        <f t="shared" si="260"/>
        <v>0</v>
      </c>
      <c r="BB179" s="156"/>
      <c r="BC179" s="156"/>
      <c r="BD179" s="156"/>
      <c r="BE179" s="159">
        <f t="shared" si="261"/>
        <v>0</v>
      </c>
      <c r="BF179" s="156"/>
      <c r="BG179" s="156"/>
      <c r="BH179" s="156"/>
      <c r="BI179" s="160">
        <f t="shared" si="262"/>
        <v>0</v>
      </c>
      <c r="BJ179" s="159">
        <f t="shared" si="263"/>
        <v>0</v>
      </c>
      <c r="BK179" s="164">
        <f t="shared" si="264"/>
        <v>0</v>
      </c>
      <c r="BL179" s="163">
        <f t="shared" si="265"/>
        <v>0</v>
      </c>
      <c r="BM179" s="160">
        <f t="shared" si="266"/>
        <v>0</v>
      </c>
      <c r="BN179" s="160">
        <f t="shared" si="267"/>
        <v>0</v>
      </c>
      <c r="BO179" s="159">
        <f t="shared" si="268"/>
        <v>0</v>
      </c>
      <c r="BP179" s="156"/>
      <c r="BQ179" s="156"/>
      <c r="BR179" s="159">
        <f t="shared" si="269"/>
        <v>0</v>
      </c>
      <c r="BS179" s="156"/>
      <c r="BT179" s="156"/>
      <c r="BU179" s="159">
        <f t="shared" si="270"/>
        <v>0</v>
      </c>
      <c r="BV179" s="160">
        <f t="shared" si="271"/>
        <v>0</v>
      </c>
      <c r="BW179" s="161">
        <f t="shared" si="272"/>
        <v>0</v>
      </c>
      <c r="BX179" s="162">
        <f t="shared" si="273"/>
        <v>0</v>
      </c>
      <c r="BY179" s="160">
        <f t="shared" si="274"/>
        <v>0</v>
      </c>
      <c r="BZ179" s="159">
        <f t="shared" si="275"/>
        <v>0</v>
      </c>
      <c r="CA179" s="156"/>
      <c r="CB179" s="156"/>
      <c r="CC179" s="156"/>
      <c r="CD179" s="159">
        <f t="shared" si="276"/>
        <v>0</v>
      </c>
      <c r="CE179" s="156"/>
      <c r="CF179" s="156"/>
      <c r="CG179" s="156"/>
      <c r="CH179" s="159">
        <f t="shared" si="277"/>
        <v>0</v>
      </c>
      <c r="CI179" s="160">
        <f t="shared" si="278"/>
        <v>0</v>
      </c>
      <c r="CJ179" s="164">
        <f t="shared" si="279"/>
        <v>0</v>
      </c>
      <c r="CK179" s="163">
        <f t="shared" si="280"/>
        <v>0</v>
      </c>
      <c r="CL179" s="163">
        <f t="shared" si="281"/>
        <v>0</v>
      </c>
      <c r="CM179" s="160">
        <f t="shared" si="282"/>
        <v>0</v>
      </c>
      <c r="CN179" s="160">
        <f t="shared" si="283"/>
        <v>0</v>
      </c>
      <c r="CO179" s="156"/>
      <c r="CP179" s="156"/>
      <c r="CQ179" s="159">
        <f t="shared" si="284"/>
        <v>0</v>
      </c>
      <c r="CR179" s="161">
        <f t="shared" si="285"/>
        <v>0</v>
      </c>
      <c r="CS179" s="162">
        <f t="shared" si="286"/>
        <v>0</v>
      </c>
      <c r="CT179" s="160">
        <f t="shared" si="287"/>
        <v>0</v>
      </c>
      <c r="CU179" s="160">
        <f t="shared" si="288"/>
        <v>0</v>
      </c>
      <c r="CV179" s="156"/>
      <c r="CW179" s="156"/>
      <c r="CX179" s="159">
        <f t="shared" si="289"/>
        <v>0</v>
      </c>
      <c r="CY179" s="161">
        <f t="shared" si="290"/>
        <v>0</v>
      </c>
      <c r="CZ179" s="162">
        <f t="shared" si="291"/>
        <v>0</v>
      </c>
      <c r="DA179" s="160">
        <f t="shared" si="292"/>
        <v>0</v>
      </c>
      <c r="DB179" s="160">
        <f t="shared" si="293"/>
        <v>0</v>
      </c>
      <c r="DC179" s="218">
        <f t="shared" si="215"/>
        <v>0</v>
      </c>
      <c r="DD179" s="160" t="str">
        <f t="shared" si="294"/>
        <v>دون المســـتوى</v>
      </c>
      <c r="DE179" s="165">
        <f t="shared" si="295"/>
        <v>14</v>
      </c>
      <c r="DF179" s="156"/>
      <c r="DG179" s="156"/>
      <c r="DH179" s="159">
        <f t="shared" si="296"/>
        <v>0</v>
      </c>
      <c r="DI179" s="156"/>
      <c r="DJ179" s="156"/>
      <c r="DK179" s="160">
        <f t="shared" si="297"/>
        <v>0</v>
      </c>
      <c r="DL179" s="163">
        <f t="shared" si="298"/>
        <v>0</v>
      </c>
      <c r="DM179" s="161">
        <f t="shared" si="299"/>
        <v>0</v>
      </c>
      <c r="DN179" s="162">
        <f t="shared" si="300"/>
        <v>0</v>
      </c>
      <c r="DO179" s="160">
        <f t="shared" si="301"/>
        <v>0</v>
      </c>
      <c r="DP179" s="160">
        <f t="shared" si="302"/>
        <v>0</v>
      </c>
      <c r="DQ179" s="156"/>
      <c r="DR179" s="156"/>
      <c r="DS179" s="157">
        <f t="shared" si="303"/>
        <v>0</v>
      </c>
      <c r="DT179" s="156"/>
      <c r="DU179" s="156"/>
      <c r="DV179" s="159">
        <f t="shared" si="304"/>
        <v>0</v>
      </c>
      <c r="DW179" s="160">
        <f t="shared" si="305"/>
        <v>0</v>
      </c>
      <c r="DX179" s="161">
        <f t="shared" si="306"/>
        <v>0</v>
      </c>
      <c r="DY179" s="162">
        <f t="shared" si="307"/>
        <v>0</v>
      </c>
      <c r="DZ179" s="160">
        <f t="shared" si="308"/>
        <v>0</v>
      </c>
      <c r="EA179" s="159">
        <f t="shared" si="309"/>
        <v>0</v>
      </c>
      <c r="EB179" s="135" t="str">
        <f t="shared" si="216"/>
        <v>/ لغة عربية</v>
      </c>
      <c r="EC179" s="135" t="str">
        <f t="shared" si="217"/>
        <v>/ لغة انجليزية</v>
      </c>
      <c r="ED179" s="135" t="str">
        <f t="shared" si="218"/>
        <v>/ دراسات إجتماعية</v>
      </c>
      <c r="EE179" s="135" t="str">
        <f t="shared" si="219"/>
        <v>/ رياضيات</v>
      </c>
      <c r="EF179" s="135" t="str">
        <f t="shared" si="220"/>
        <v>/ علوم</v>
      </c>
      <c r="EG179" s="135" t="str">
        <f t="shared" si="221"/>
        <v>/ تربية فنية</v>
      </c>
      <c r="EH179" s="135" t="str">
        <f t="shared" si="222"/>
        <v>/ حاسب آلى</v>
      </c>
      <c r="EI179" s="135" t="str">
        <f t="shared" si="310"/>
        <v>/ نشـــاط1</v>
      </c>
      <c r="EJ179" s="135" t="str">
        <f t="shared" si="311"/>
        <v>/ نشـــاط2</v>
      </c>
      <c r="EK179" s="135" t="str">
        <f t="shared" si="312"/>
        <v>/ مجموع كلى</v>
      </c>
      <c r="EL179" s="135" t="str">
        <f t="shared" si="223"/>
        <v>/ تربية دينية</v>
      </c>
      <c r="EM179" s="135" t="str">
        <f t="shared" si="313"/>
        <v>/ لغــة فرنسيــــة</v>
      </c>
      <c r="EN179" s="135" t="str">
        <f t="shared" si="224"/>
        <v>1</v>
      </c>
      <c r="EO179" s="135" t="str">
        <f t="shared" si="225"/>
        <v>1</v>
      </c>
      <c r="EP179" s="136" t="str">
        <f t="shared" si="226"/>
        <v>1</v>
      </c>
      <c r="EQ179" s="137" t="str">
        <f t="shared" si="227"/>
        <v>1</v>
      </c>
      <c r="ER179" s="136" t="str">
        <f t="shared" si="228"/>
        <v>1</v>
      </c>
      <c r="ES179" s="136" t="str">
        <f t="shared" si="229"/>
        <v>1</v>
      </c>
      <c r="ET179" s="150" t="str">
        <f t="shared" si="230"/>
        <v>1</v>
      </c>
      <c r="EU179" s="138" t="str">
        <f t="shared" si="314"/>
        <v>1</v>
      </c>
      <c r="EV179" s="147" t="str">
        <f t="shared" si="315"/>
        <v>1</v>
      </c>
      <c r="EW179" s="123" t="str">
        <f t="shared" si="316"/>
        <v>1</v>
      </c>
      <c r="EX179" s="124" t="str">
        <f t="shared" si="231"/>
        <v>1</v>
      </c>
      <c r="EY179" s="124" t="str">
        <f t="shared" si="317"/>
        <v>1</v>
      </c>
      <c r="EZ179" s="35">
        <f t="shared" si="318"/>
        <v>12</v>
      </c>
      <c r="FA179" s="36" t="str">
        <f t="shared" si="319"/>
        <v>/ لـه دور ثــان فى مــواد</v>
      </c>
      <c r="FB179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79" s="43"/>
      <c r="FD179" s="43"/>
      <c r="FE179" s="43"/>
      <c r="FF179" s="43"/>
      <c r="FG179" s="43"/>
      <c r="FH179" s="43"/>
      <c r="FI179" s="43"/>
      <c r="FJ179" s="43"/>
      <c r="FK179" s="43"/>
      <c r="FL179" s="43"/>
      <c r="FM179" s="43"/>
      <c r="FN179" s="43"/>
      <c r="FO179" s="43"/>
      <c r="FP179" s="43"/>
      <c r="FQ179" s="43"/>
      <c r="FR179" s="43"/>
      <c r="FS179" s="43"/>
      <c r="FT179" s="43"/>
      <c r="FU179" s="43"/>
      <c r="FV179" s="43"/>
      <c r="FW179" s="43"/>
      <c r="FX179" s="43"/>
      <c r="FY179" s="43"/>
      <c r="FZ179" s="43"/>
      <c r="GA179" s="43"/>
      <c r="GB179" s="43"/>
      <c r="GC179" s="43"/>
      <c r="GD179" s="43"/>
      <c r="GE179" s="43"/>
      <c r="GF179" s="43"/>
      <c r="GG179" s="43"/>
      <c r="GH179" s="43"/>
      <c r="GI179" s="43"/>
      <c r="GJ179" s="43"/>
      <c r="GK179" s="43"/>
      <c r="GL179" s="43"/>
      <c r="GM179" s="43"/>
      <c r="GN179" s="43"/>
      <c r="GO179" s="43"/>
      <c r="GP179" s="43"/>
      <c r="GQ179" s="43"/>
      <c r="GR179" s="43"/>
      <c r="GS179" s="43"/>
      <c r="GT179" s="43"/>
      <c r="GU179" s="43"/>
      <c r="GV179" s="43"/>
      <c r="GW179" s="43"/>
      <c r="GX179" s="43"/>
      <c r="GY179" s="43"/>
      <c r="GZ179" s="43"/>
      <c r="HA179" s="43"/>
      <c r="HB179" s="43"/>
      <c r="HC179" s="43"/>
      <c r="HD179" s="43"/>
      <c r="HE179" s="43"/>
      <c r="HF179" s="43"/>
      <c r="HG179" s="43"/>
      <c r="HH179" s="43"/>
      <c r="HI179" s="43"/>
      <c r="HJ179" s="43"/>
      <c r="HK179" s="43"/>
      <c r="HL179" s="43"/>
      <c r="HM179" s="43"/>
      <c r="HN179" s="43"/>
      <c r="HO179" s="43"/>
      <c r="HP179" s="43"/>
      <c r="HQ179" s="43"/>
      <c r="HR179" s="43"/>
      <c r="HS179" s="43"/>
      <c r="HT179" s="43"/>
      <c r="HU179" s="43"/>
      <c r="HV179" s="43"/>
      <c r="HW179" s="43"/>
      <c r="HX179" s="43"/>
      <c r="HY179" s="43"/>
      <c r="HZ179" s="43"/>
      <c r="IA179" s="43"/>
      <c r="IB179" s="43"/>
      <c r="IC179" s="43"/>
      <c r="ID179" s="43"/>
      <c r="IE179" s="43"/>
      <c r="IF179" s="43"/>
      <c r="IG179" s="43"/>
      <c r="IH179" s="43"/>
      <c r="II179" s="43"/>
      <c r="IJ179" s="43"/>
      <c r="IK179" s="43"/>
      <c r="IL179" s="43"/>
      <c r="IM179" s="43"/>
      <c r="IN179" s="43"/>
      <c r="IO179" s="43"/>
      <c r="IP179" s="43"/>
      <c r="IQ179" s="43"/>
      <c r="IR179" s="43"/>
      <c r="IS179" s="43"/>
      <c r="IT179" s="43"/>
      <c r="IU179" s="43"/>
      <c r="IV179" s="43"/>
      <c r="IW179" s="43"/>
      <c r="IX179" s="43"/>
      <c r="IY179" s="43"/>
    </row>
    <row r="180" spans="1:259" s="44" customFormat="1" ht="20.25" x14ac:dyDescent="0.3">
      <c r="A180" s="154" t="str">
        <f>+IF(B180="","",SUBTOTAL(3,B$10:B180))</f>
        <v/>
      </c>
      <c r="B180" s="192"/>
      <c r="C180" s="156"/>
      <c r="D180" s="156"/>
      <c r="E180" s="193"/>
      <c r="F180" s="193"/>
      <c r="G180" s="156"/>
      <c r="H180" s="156"/>
      <c r="I180" s="157">
        <f t="shared" si="232"/>
        <v>0</v>
      </c>
      <c r="J180" s="156"/>
      <c r="K180" s="158"/>
      <c r="L180" s="159">
        <f t="shared" si="233"/>
        <v>0</v>
      </c>
      <c r="M180" s="160">
        <f t="shared" si="234"/>
        <v>0</v>
      </c>
      <c r="N180" s="161">
        <f t="shared" si="235"/>
        <v>0</v>
      </c>
      <c r="O180" s="162">
        <f t="shared" si="236"/>
        <v>0</v>
      </c>
      <c r="P180" s="160">
        <f t="shared" si="237"/>
        <v>0</v>
      </c>
      <c r="Q180" s="159">
        <f t="shared" si="238"/>
        <v>0</v>
      </c>
      <c r="R180" s="156"/>
      <c r="S180" s="156"/>
      <c r="T180" s="157">
        <f t="shared" si="239"/>
        <v>0</v>
      </c>
      <c r="U180" s="156"/>
      <c r="V180" s="156"/>
      <c r="W180" s="159">
        <f t="shared" si="240"/>
        <v>0</v>
      </c>
      <c r="X180" s="160">
        <f t="shared" si="241"/>
        <v>0</v>
      </c>
      <c r="Y180" s="161">
        <f t="shared" si="242"/>
        <v>0</v>
      </c>
      <c r="Z180" s="162">
        <f t="shared" si="243"/>
        <v>0</v>
      </c>
      <c r="AA180" s="160">
        <f t="shared" si="244"/>
        <v>0</v>
      </c>
      <c r="AB180" s="159">
        <f t="shared" si="245"/>
        <v>0</v>
      </c>
      <c r="AC180" s="156"/>
      <c r="AD180" s="156"/>
      <c r="AE180" s="157">
        <f t="shared" si="246"/>
        <v>0</v>
      </c>
      <c r="AF180" s="156"/>
      <c r="AG180" s="156"/>
      <c r="AH180" s="159">
        <f t="shared" si="247"/>
        <v>0</v>
      </c>
      <c r="AI180" s="160">
        <f t="shared" si="248"/>
        <v>0</v>
      </c>
      <c r="AJ180" s="161">
        <f t="shared" si="249"/>
        <v>0</v>
      </c>
      <c r="AK180" s="162">
        <f t="shared" si="250"/>
        <v>0</v>
      </c>
      <c r="AL180" s="160">
        <f t="shared" si="251"/>
        <v>0</v>
      </c>
      <c r="AM180" s="159">
        <f t="shared" si="252"/>
        <v>0</v>
      </c>
      <c r="AN180" s="156"/>
      <c r="AO180" s="156"/>
      <c r="AP180" s="156"/>
      <c r="AQ180" s="159">
        <f t="shared" si="253"/>
        <v>0</v>
      </c>
      <c r="AR180" s="156"/>
      <c r="AS180" s="156"/>
      <c r="AT180" s="156"/>
      <c r="AU180" s="163">
        <f t="shared" si="254"/>
        <v>0</v>
      </c>
      <c r="AV180" s="160">
        <f t="shared" si="255"/>
        <v>0</v>
      </c>
      <c r="AW180" s="164">
        <f t="shared" si="256"/>
        <v>0</v>
      </c>
      <c r="AX180" s="163">
        <f t="shared" si="257"/>
        <v>0</v>
      </c>
      <c r="AY180" s="160">
        <f t="shared" si="258"/>
        <v>0</v>
      </c>
      <c r="AZ180" s="160">
        <f t="shared" si="259"/>
        <v>0</v>
      </c>
      <c r="BA180" s="159">
        <f t="shared" si="260"/>
        <v>0</v>
      </c>
      <c r="BB180" s="156"/>
      <c r="BC180" s="156"/>
      <c r="BD180" s="156"/>
      <c r="BE180" s="159">
        <f t="shared" si="261"/>
        <v>0</v>
      </c>
      <c r="BF180" s="156"/>
      <c r="BG180" s="156"/>
      <c r="BH180" s="156"/>
      <c r="BI180" s="160">
        <f t="shared" si="262"/>
        <v>0</v>
      </c>
      <c r="BJ180" s="159">
        <f t="shared" si="263"/>
        <v>0</v>
      </c>
      <c r="BK180" s="164">
        <f t="shared" si="264"/>
        <v>0</v>
      </c>
      <c r="BL180" s="163">
        <f t="shared" si="265"/>
        <v>0</v>
      </c>
      <c r="BM180" s="160">
        <f t="shared" si="266"/>
        <v>0</v>
      </c>
      <c r="BN180" s="160">
        <f t="shared" si="267"/>
        <v>0</v>
      </c>
      <c r="BO180" s="159">
        <f t="shared" si="268"/>
        <v>0</v>
      </c>
      <c r="BP180" s="156"/>
      <c r="BQ180" s="156"/>
      <c r="BR180" s="159">
        <f t="shared" si="269"/>
        <v>0</v>
      </c>
      <c r="BS180" s="156"/>
      <c r="BT180" s="156"/>
      <c r="BU180" s="159">
        <f t="shared" si="270"/>
        <v>0</v>
      </c>
      <c r="BV180" s="160">
        <f t="shared" si="271"/>
        <v>0</v>
      </c>
      <c r="BW180" s="161">
        <f t="shared" si="272"/>
        <v>0</v>
      </c>
      <c r="BX180" s="162">
        <f t="shared" si="273"/>
        <v>0</v>
      </c>
      <c r="BY180" s="160">
        <f t="shared" si="274"/>
        <v>0</v>
      </c>
      <c r="BZ180" s="159">
        <f t="shared" si="275"/>
        <v>0</v>
      </c>
      <c r="CA180" s="156"/>
      <c r="CB180" s="156"/>
      <c r="CC180" s="156"/>
      <c r="CD180" s="159">
        <f t="shared" si="276"/>
        <v>0</v>
      </c>
      <c r="CE180" s="156"/>
      <c r="CF180" s="156"/>
      <c r="CG180" s="156"/>
      <c r="CH180" s="159">
        <f t="shared" si="277"/>
        <v>0</v>
      </c>
      <c r="CI180" s="160">
        <f t="shared" si="278"/>
        <v>0</v>
      </c>
      <c r="CJ180" s="164">
        <f t="shared" si="279"/>
        <v>0</v>
      </c>
      <c r="CK180" s="163">
        <f t="shared" si="280"/>
        <v>0</v>
      </c>
      <c r="CL180" s="163">
        <f t="shared" si="281"/>
        <v>0</v>
      </c>
      <c r="CM180" s="160">
        <f t="shared" si="282"/>
        <v>0</v>
      </c>
      <c r="CN180" s="160">
        <f t="shared" si="283"/>
        <v>0</v>
      </c>
      <c r="CO180" s="156"/>
      <c r="CP180" s="156"/>
      <c r="CQ180" s="159">
        <f t="shared" si="284"/>
        <v>0</v>
      </c>
      <c r="CR180" s="161">
        <f t="shared" si="285"/>
        <v>0</v>
      </c>
      <c r="CS180" s="162">
        <f t="shared" si="286"/>
        <v>0</v>
      </c>
      <c r="CT180" s="160">
        <f t="shared" si="287"/>
        <v>0</v>
      </c>
      <c r="CU180" s="160">
        <f t="shared" si="288"/>
        <v>0</v>
      </c>
      <c r="CV180" s="156"/>
      <c r="CW180" s="156"/>
      <c r="CX180" s="159">
        <f t="shared" si="289"/>
        <v>0</v>
      </c>
      <c r="CY180" s="161">
        <f t="shared" si="290"/>
        <v>0</v>
      </c>
      <c r="CZ180" s="162">
        <f t="shared" si="291"/>
        <v>0</v>
      </c>
      <c r="DA180" s="160">
        <f t="shared" si="292"/>
        <v>0</v>
      </c>
      <c r="DB180" s="160">
        <f t="shared" si="293"/>
        <v>0</v>
      </c>
      <c r="DC180" s="218">
        <f t="shared" si="215"/>
        <v>0</v>
      </c>
      <c r="DD180" s="160" t="str">
        <f t="shared" si="294"/>
        <v>دون المســـتوى</v>
      </c>
      <c r="DE180" s="165">
        <f t="shared" si="295"/>
        <v>14</v>
      </c>
      <c r="DF180" s="156"/>
      <c r="DG180" s="156"/>
      <c r="DH180" s="159">
        <f t="shared" si="296"/>
        <v>0</v>
      </c>
      <c r="DI180" s="156"/>
      <c r="DJ180" s="156"/>
      <c r="DK180" s="160">
        <f t="shared" si="297"/>
        <v>0</v>
      </c>
      <c r="DL180" s="163">
        <f t="shared" si="298"/>
        <v>0</v>
      </c>
      <c r="DM180" s="161">
        <f t="shared" si="299"/>
        <v>0</v>
      </c>
      <c r="DN180" s="162">
        <f t="shared" si="300"/>
        <v>0</v>
      </c>
      <c r="DO180" s="160">
        <f t="shared" si="301"/>
        <v>0</v>
      </c>
      <c r="DP180" s="160">
        <f t="shared" si="302"/>
        <v>0</v>
      </c>
      <c r="DQ180" s="156"/>
      <c r="DR180" s="156"/>
      <c r="DS180" s="157">
        <f t="shared" si="303"/>
        <v>0</v>
      </c>
      <c r="DT180" s="156"/>
      <c r="DU180" s="156"/>
      <c r="DV180" s="159">
        <f t="shared" si="304"/>
        <v>0</v>
      </c>
      <c r="DW180" s="160">
        <f t="shared" si="305"/>
        <v>0</v>
      </c>
      <c r="DX180" s="161">
        <f t="shared" si="306"/>
        <v>0</v>
      </c>
      <c r="DY180" s="162">
        <f t="shared" si="307"/>
        <v>0</v>
      </c>
      <c r="DZ180" s="160">
        <f t="shared" si="308"/>
        <v>0</v>
      </c>
      <c r="EA180" s="159">
        <f t="shared" si="309"/>
        <v>0</v>
      </c>
      <c r="EB180" s="135" t="str">
        <f t="shared" si="216"/>
        <v>/ لغة عربية</v>
      </c>
      <c r="EC180" s="135" t="str">
        <f t="shared" si="217"/>
        <v>/ لغة انجليزية</v>
      </c>
      <c r="ED180" s="135" t="str">
        <f t="shared" si="218"/>
        <v>/ دراسات إجتماعية</v>
      </c>
      <c r="EE180" s="135" t="str">
        <f t="shared" si="219"/>
        <v>/ رياضيات</v>
      </c>
      <c r="EF180" s="135" t="str">
        <f t="shared" si="220"/>
        <v>/ علوم</v>
      </c>
      <c r="EG180" s="135" t="str">
        <f t="shared" si="221"/>
        <v>/ تربية فنية</v>
      </c>
      <c r="EH180" s="135" t="str">
        <f t="shared" si="222"/>
        <v>/ حاسب آلى</v>
      </c>
      <c r="EI180" s="135" t="str">
        <f t="shared" si="310"/>
        <v>/ نشـــاط1</v>
      </c>
      <c r="EJ180" s="135" t="str">
        <f t="shared" si="311"/>
        <v>/ نشـــاط2</v>
      </c>
      <c r="EK180" s="135" t="str">
        <f t="shared" si="312"/>
        <v>/ مجموع كلى</v>
      </c>
      <c r="EL180" s="135" t="str">
        <f t="shared" si="223"/>
        <v>/ تربية دينية</v>
      </c>
      <c r="EM180" s="135" t="str">
        <f t="shared" si="313"/>
        <v>/ لغــة فرنسيــــة</v>
      </c>
      <c r="EN180" s="135" t="str">
        <f t="shared" si="224"/>
        <v>1</v>
      </c>
      <c r="EO180" s="135" t="str">
        <f t="shared" si="225"/>
        <v>1</v>
      </c>
      <c r="EP180" s="136" t="str">
        <f t="shared" si="226"/>
        <v>1</v>
      </c>
      <c r="EQ180" s="137" t="str">
        <f t="shared" si="227"/>
        <v>1</v>
      </c>
      <c r="ER180" s="136" t="str">
        <f t="shared" si="228"/>
        <v>1</v>
      </c>
      <c r="ES180" s="136" t="str">
        <f t="shared" si="229"/>
        <v>1</v>
      </c>
      <c r="ET180" s="150" t="str">
        <f t="shared" si="230"/>
        <v>1</v>
      </c>
      <c r="EU180" s="138" t="str">
        <f t="shared" si="314"/>
        <v>1</v>
      </c>
      <c r="EV180" s="147" t="str">
        <f t="shared" si="315"/>
        <v>1</v>
      </c>
      <c r="EW180" s="123" t="str">
        <f t="shared" si="316"/>
        <v>1</v>
      </c>
      <c r="EX180" s="124" t="str">
        <f t="shared" si="231"/>
        <v>1</v>
      </c>
      <c r="EY180" s="124" t="str">
        <f t="shared" si="317"/>
        <v>1</v>
      </c>
      <c r="EZ180" s="35">
        <f t="shared" si="318"/>
        <v>12</v>
      </c>
      <c r="FA180" s="36" t="str">
        <f t="shared" si="319"/>
        <v>/ لـه دور ثــان فى مــواد</v>
      </c>
      <c r="FB180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80" s="43"/>
      <c r="FD180" s="43"/>
      <c r="FE180" s="43"/>
      <c r="FF180" s="43"/>
      <c r="FG180" s="43"/>
      <c r="FH180" s="43"/>
      <c r="FI180" s="43"/>
      <c r="FJ180" s="43"/>
      <c r="FK180" s="43"/>
      <c r="FL180" s="43"/>
      <c r="FM180" s="43"/>
      <c r="FN180" s="43"/>
      <c r="FO180" s="43"/>
      <c r="FP180" s="43"/>
      <c r="FQ180" s="43"/>
      <c r="FR180" s="43"/>
      <c r="FS180" s="43"/>
      <c r="FT180" s="43"/>
      <c r="FU180" s="43"/>
      <c r="FV180" s="43"/>
      <c r="FW180" s="43"/>
      <c r="FX180" s="43"/>
      <c r="FY180" s="43"/>
      <c r="FZ180" s="43"/>
      <c r="GA180" s="43"/>
      <c r="GB180" s="43"/>
      <c r="GC180" s="43"/>
      <c r="GD180" s="43"/>
      <c r="GE180" s="43"/>
      <c r="GF180" s="43"/>
      <c r="GG180" s="43"/>
      <c r="GH180" s="43"/>
      <c r="GI180" s="43"/>
      <c r="GJ180" s="43"/>
      <c r="GK180" s="43"/>
      <c r="GL180" s="43"/>
      <c r="GM180" s="43"/>
      <c r="GN180" s="43"/>
      <c r="GO180" s="43"/>
      <c r="GP180" s="43"/>
      <c r="GQ180" s="43"/>
      <c r="GR180" s="43"/>
      <c r="GS180" s="43"/>
      <c r="GT180" s="43"/>
      <c r="GU180" s="43"/>
      <c r="GV180" s="43"/>
      <c r="GW180" s="43"/>
      <c r="GX180" s="43"/>
      <c r="GY180" s="43"/>
      <c r="GZ180" s="43"/>
      <c r="HA180" s="43"/>
      <c r="HB180" s="43"/>
      <c r="HC180" s="43"/>
      <c r="HD180" s="43"/>
      <c r="HE180" s="43"/>
      <c r="HF180" s="43"/>
      <c r="HG180" s="43"/>
      <c r="HH180" s="43"/>
      <c r="HI180" s="43"/>
      <c r="HJ180" s="43"/>
      <c r="HK180" s="43"/>
      <c r="HL180" s="43"/>
      <c r="HM180" s="43"/>
      <c r="HN180" s="43"/>
      <c r="HO180" s="43"/>
      <c r="HP180" s="43"/>
      <c r="HQ180" s="43"/>
      <c r="HR180" s="43"/>
      <c r="HS180" s="43"/>
      <c r="HT180" s="43"/>
      <c r="HU180" s="43"/>
      <c r="HV180" s="43"/>
      <c r="HW180" s="43"/>
      <c r="HX180" s="43"/>
      <c r="HY180" s="43"/>
      <c r="HZ180" s="43"/>
      <c r="IA180" s="43"/>
      <c r="IB180" s="43"/>
      <c r="IC180" s="43"/>
      <c r="ID180" s="43"/>
      <c r="IE180" s="43"/>
      <c r="IF180" s="43"/>
      <c r="IG180" s="43"/>
      <c r="IH180" s="43"/>
      <c r="II180" s="43"/>
      <c r="IJ180" s="43"/>
      <c r="IK180" s="43"/>
      <c r="IL180" s="43"/>
      <c r="IM180" s="43"/>
      <c r="IN180" s="43"/>
      <c r="IO180" s="43"/>
      <c r="IP180" s="43"/>
      <c r="IQ180" s="43"/>
      <c r="IR180" s="43"/>
      <c r="IS180" s="43"/>
      <c r="IT180" s="43"/>
      <c r="IU180" s="43"/>
      <c r="IV180" s="43"/>
      <c r="IW180" s="43"/>
      <c r="IX180" s="43"/>
      <c r="IY180" s="43"/>
    </row>
    <row r="181" spans="1:259" s="44" customFormat="1" ht="20.25" x14ac:dyDescent="0.3">
      <c r="A181" s="184" t="str">
        <f>+IF(B181="","",SUBTOTAL(3,B$10:B181))</f>
        <v/>
      </c>
      <c r="B181" s="192"/>
      <c r="C181" s="156"/>
      <c r="D181" s="156"/>
      <c r="E181" s="193"/>
      <c r="F181" s="193"/>
      <c r="G181" s="156"/>
      <c r="H181" s="156"/>
      <c r="I181" s="157">
        <f t="shared" si="232"/>
        <v>0</v>
      </c>
      <c r="J181" s="156"/>
      <c r="K181" s="158"/>
      <c r="L181" s="159">
        <f t="shared" si="233"/>
        <v>0</v>
      </c>
      <c r="M181" s="160">
        <f t="shared" si="234"/>
        <v>0</v>
      </c>
      <c r="N181" s="161">
        <f t="shared" si="235"/>
        <v>0</v>
      </c>
      <c r="O181" s="162">
        <f t="shared" si="236"/>
        <v>0</v>
      </c>
      <c r="P181" s="160">
        <f t="shared" si="237"/>
        <v>0</v>
      </c>
      <c r="Q181" s="159">
        <f t="shared" si="238"/>
        <v>0</v>
      </c>
      <c r="R181" s="156"/>
      <c r="S181" s="156"/>
      <c r="T181" s="157">
        <f t="shared" si="239"/>
        <v>0</v>
      </c>
      <c r="U181" s="156"/>
      <c r="V181" s="156"/>
      <c r="W181" s="159">
        <f t="shared" si="240"/>
        <v>0</v>
      </c>
      <c r="X181" s="160">
        <f t="shared" si="241"/>
        <v>0</v>
      </c>
      <c r="Y181" s="161">
        <f t="shared" si="242"/>
        <v>0</v>
      </c>
      <c r="Z181" s="162">
        <f t="shared" si="243"/>
        <v>0</v>
      </c>
      <c r="AA181" s="160">
        <f t="shared" si="244"/>
        <v>0</v>
      </c>
      <c r="AB181" s="159">
        <f t="shared" si="245"/>
        <v>0</v>
      </c>
      <c r="AC181" s="156"/>
      <c r="AD181" s="156"/>
      <c r="AE181" s="157">
        <f t="shared" si="246"/>
        <v>0</v>
      </c>
      <c r="AF181" s="156"/>
      <c r="AG181" s="156"/>
      <c r="AH181" s="159">
        <f t="shared" si="247"/>
        <v>0</v>
      </c>
      <c r="AI181" s="160">
        <f t="shared" si="248"/>
        <v>0</v>
      </c>
      <c r="AJ181" s="161">
        <f t="shared" si="249"/>
        <v>0</v>
      </c>
      <c r="AK181" s="162">
        <f t="shared" si="250"/>
        <v>0</v>
      </c>
      <c r="AL181" s="160">
        <f t="shared" si="251"/>
        <v>0</v>
      </c>
      <c r="AM181" s="159">
        <f t="shared" si="252"/>
        <v>0</v>
      </c>
      <c r="AN181" s="156"/>
      <c r="AO181" s="156"/>
      <c r="AP181" s="156"/>
      <c r="AQ181" s="159">
        <f t="shared" si="253"/>
        <v>0</v>
      </c>
      <c r="AR181" s="156"/>
      <c r="AS181" s="156"/>
      <c r="AT181" s="156"/>
      <c r="AU181" s="163">
        <f t="shared" si="254"/>
        <v>0</v>
      </c>
      <c r="AV181" s="160">
        <f t="shared" si="255"/>
        <v>0</v>
      </c>
      <c r="AW181" s="164">
        <f t="shared" si="256"/>
        <v>0</v>
      </c>
      <c r="AX181" s="163">
        <f t="shared" si="257"/>
        <v>0</v>
      </c>
      <c r="AY181" s="160">
        <f t="shared" si="258"/>
        <v>0</v>
      </c>
      <c r="AZ181" s="160">
        <f t="shared" si="259"/>
        <v>0</v>
      </c>
      <c r="BA181" s="159">
        <f t="shared" si="260"/>
        <v>0</v>
      </c>
      <c r="BB181" s="156"/>
      <c r="BC181" s="156"/>
      <c r="BD181" s="156"/>
      <c r="BE181" s="159">
        <f t="shared" si="261"/>
        <v>0</v>
      </c>
      <c r="BF181" s="156"/>
      <c r="BG181" s="156"/>
      <c r="BH181" s="156"/>
      <c r="BI181" s="160">
        <f t="shared" si="262"/>
        <v>0</v>
      </c>
      <c r="BJ181" s="159">
        <f t="shared" si="263"/>
        <v>0</v>
      </c>
      <c r="BK181" s="164">
        <f t="shared" si="264"/>
        <v>0</v>
      </c>
      <c r="BL181" s="163">
        <f t="shared" si="265"/>
        <v>0</v>
      </c>
      <c r="BM181" s="160">
        <f t="shared" si="266"/>
        <v>0</v>
      </c>
      <c r="BN181" s="160">
        <f t="shared" si="267"/>
        <v>0</v>
      </c>
      <c r="BO181" s="159">
        <f t="shared" si="268"/>
        <v>0</v>
      </c>
      <c r="BP181" s="156"/>
      <c r="BQ181" s="156"/>
      <c r="BR181" s="159">
        <f t="shared" si="269"/>
        <v>0</v>
      </c>
      <c r="BS181" s="156"/>
      <c r="BT181" s="156"/>
      <c r="BU181" s="159">
        <f t="shared" si="270"/>
        <v>0</v>
      </c>
      <c r="BV181" s="160">
        <f t="shared" si="271"/>
        <v>0</v>
      </c>
      <c r="BW181" s="161">
        <f t="shared" si="272"/>
        <v>0</v>
      </c>
      <c r="BX181" s="162">
        <f t="shared" si="273"/>
        <v>0</v>
      </c>
      <c r="BY181" s="160">
        <f t="shared" si="274"/>
        <v>0</v>
      </c>
      <c r="BZ181" s="159">
        <f t="shared" si="275"/>
        <v>0</v>
      </c>
      <c r="CA181" s="156"/>
      <c r="CB181" s="156"/>
      <c r="CC181" s="156"/>
      <c r="CD181" s="159">
        <f t="shared" si="276"/>
        <v>0</v>
      </c>
      <c r="CE181" s="156"/>
      <c r="CF181" s="156"/>
      <c r="CG181" s="156"/>
      <c r="CH181" s="159">
        <f t="shared" si="277"/>
        <v>0</v>
      </c>
      <c r="CI181" s="160">
        <f t="shared" si="278"/>
        <v>0</v>
      </c>
      <c r="CJ181" s="164">
        <f t="shared" si="279"/>
        <v>0</v>
      </c>
      <c r="CK181" s="163">
        <f t="shared" si="280"/>
        <v>0</v>
      </c>
      <c r="CL181" s="163">
        <f t="shared" si="281"/>
        <v>0</v>
      </c>
      <c r="CM181" s="160">
        <f t="shared" si="282"/>
        <v>0</v>
      </c>
      <c r="CN181" s="160">
        <f t="shared" si="283"/>
        <v>0</v>
      </c>
      <c r="CO181" s="156"/>
      <c r="CP181" s="156"/>
      <c r="CQ181" s="159">
        <f t="shared" si="284"/>
        <v>0</v>
      </c>
      <c r="CR181" s="161">
        <f t="shared" si="285"/>
        <v>0</v>
      </c>
      <c r="CS181" s="162">
        <f t="shared" si="286"/>
        <v>0</v>
      </c>
      <c r="CT181" s="160">
        <f t="shared" si="287"/>
        <v>0</v>
      </c>
      <c r="CU181" s="160">
        <f t="shared" si="288"/>
        <v>0</v>
      </c>
      <c r="CV181" s="156"/>
      <c r="CW181" s="156"/>
      <c r="CX181" s="159">
        <f t="shared" si="289"/>
        <v>0</v>
      </c>
      <c r="CY181" s="161">
        <f t="shared" si="290"/>
        <v>0</v>
      </c>
      <c r="CZ181" s="162">
        <f t="shared" si="291"/>
        <v>0</v>
      </c>
      <c r="DA181" s="160">
        <f t="shared" si="292"/>
        <v>0</v>
      </c>
      <c r="DB181" s="160">
        <f t="shared" si="293"/>
        <v>0</v>
      </c>
      <c r="DC181" s="218">
        <f t="shared" si="215"/>
        <v>0</v>
      </c>
      <c r="DD181" s="160" t="str">
        <f t="shared" si="294"/>
        <v>دون المســـتوى</v>
      </c>
      <c r="DE181" s="165">
        <f t="shared" si="295"/>
        <v>14</v>
      </c>
      <c r="DF181" s="156"/>
      <c r="DG181" s="156"/>
      <c r="DH181" s="159">
        <f t="shared" si="296"/>
        <v>0</v>
      </c>
      <c r="DI181" s="156"/>
      <c r="DJ181" s="156"/>
      <c r="DK181" s="160">
        <f t="shared" si="297"/>
        <v>0</v>
      </c>
      <c r="DL181" s="163">
        <f t="shared" si="298"/>
        <v>0</v>
      </c>
      <c r="DM181" s="161">
        <f t="shared" si="299"/>
        <v>0</v>
      </c>
      <c r="DN181" s="162">
        <f t="shared" si="300"/>
        <v>0</v>
      </c>
      <c r="DO181" s="160">
        <f t="shared" si="301"/>
        <v>0</v>
      </c>
      <c r="DP181" s="160">
        <f t="shared" si="302"/>
        <v>0</v>
      </c>
      <c r="DQ181" s="156"/>
      <c r="DR181" s="156"/>
      <c r="DS181" s="157">
        <f t="shared" si="303"/>
        <v>0</v>
      </c>
      <c r="DT181" s="156"/>
      <c r="DU181" s="156"/>
      <c r="DV181" s="159">
        <f t="shared" si="304"/>
        <v>0</v>
      </c>
      <c r="DW181" s="160">
        <f t="shared" si="305"/>
        <v>0</v>
      </c>
      <c r="DX181" s="161">
        <f t="shared" si="306"/>
        <v>0</v>
      </c>
      <c r="DY181" s="162">
        <f t="shared" si="307"/>
        <v>0</v>
      </c>
      <c r="DZ181" s="160">
        <f t="shared" si="308"/>
        <v>0</v>
      </c>
      <c r="EA181" s="159">
        <f t="shared" si="309"/>
        <v>0</v>
      </c>
      <c r="EB181" s="135" t="str">
        <f t="shared" si="216"/>
        <v>/ لغة عربية</v>
      </c>
      <c r="EC181" s="135" t="str">
        <f t="shared" si="217"/>
        <v>/ لغة انجليزية</v>
      </c>
      <c r="ED181" s="135" t="str">
        <f t="shared" si="218"/>
        <v>/ دراسات إجتماعية</v>
      </c>
      <c r="EE181" s="135" t="str">
        <f t="shared" si="219"/>
        <v>/ رياضيات</v>
      </c>
      <c r="EF181" s="135" t="str">
        <f t="shared" si="220"/>
        <v>/ علوم</v>
      </c>
      <c r="EG181" s="135" t="str">
        <f t="shared" si="221"/>
        <v>/ تربية فنية</v>
      </c>
      <c r="EH181" s="135" t="str">
        <f t="shared" si="222"/>
        <v>/ حاسب آلى</v>
      </c>
      <c r="EI181" s="135" t="str">
        <f t="shared" si="310"/>
        <v>/ نشـــاط1</v>
      </c>
      <c r="EJ181" s="135" t="str">
        <f t="shared" si="311"/>
        <v>/ نشـــاط2</v>
      </c>
      <c r="EK181" s="135" t="str">
        <f t="shared" si="312"/>
        <v>/ مجموع كلى</v>
      </c>
      <c r="EL181" s="135" t="str">
        <f t="shared" si="223"/>
        <v>/ تربية دينية</v>
      </c>
      <c r="EM181" s="135" t="str">
        <f t="shared" si="313"/>
        <v>/ لغــة فرنسيــــة</v>
      </c>
      <c r="EN181" s="135" t="str">
        <f t="shared" si="224"/>
        <v>1</v>
      </c>
      <c r="EO181" s="135" t="str">
        <f t="shared" si="225"/>
        <v>1</v>
      </c>
      <c r="EP181" s="136" t="str">
        <f t="shared" si="226"/>
        <v>1</v>
      </c>
      <c r="EQ181" s="137" t="str">
        <f t="shared" si="227"/>
        <v>1</v>
      </c>
      <c r="ER181" s="136" t="str">
        <f t="shared" si="228"/>
        <v>1</v>
      </c>
      <c r="ES181" s="136" t="str">
        <f t="shared" si="229"/>
        <v>1</v>
      </c>
      <c r="ET181" s="150" t="str">
        <f t="shared" si="230"/>
        <v>1</v>
      </c>
      <c r="EU181" s="138" t="str">
        <f t="shared" si="314"/>
        <v>1</v>
      </c>
      <c r="EV181" s="147" t="str">
        <f t="shared" si="315"/>
        <v>1</v>
      </c>
      <c r="EW181" s="123" t="str">
        <f t="shared" si="316"/>
        <v>1</v>
      </c>
      <c r="EX181" s="124" t="str">
        <f t="shared" si="231"/>
        <v>1</v>
      </c>
      <c r="EY181" s="124" t="str">
        <f t="shared" si="317"/>
        <v>1</v>
      </c>
      <c r="EZ181" s="35">
        <f t="shared" si="318"/>
        <v>12</v>
      </c>
      <c r="FA181" s="36" t="str">
        <f t="shared" si="319"/>
        <v>/ لـه دور ثــان فى مــواد</v>
      </c>
      <c r="FB181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81" s="43"/>
      <c r="FD181" s="43"/>
      <c r="FE181" s="43"/>
      <c r="FF181" s="43"/>
      <c r="FG181" s="43"/>
      <c r="FH181" s="43"/>
      <c r="FI181" s="43"/>
      <c r="FJ181" s="43"/>
      <c r="FK181" s="43"/>
      <c r="FL181" s="43"/>
      <c r="FM181" s="43"/>
      <c r="FN181" s="43"/>
      <c r="FO181" s="43"/>
      <c r="FP181" s="43"/>
      <c r="FQ181" s="43"/>
      <c r="FR181" s="43"/>
      <c r="FS181" s="43"/>
      <c r="FT181" s="43"/>
      <c r="FU181" s="43"/>
      <c r="FV181" s="43"/>
      <c r="FW181" s="43"/>
      <c r="FX181" s="43"/>
      <c r="FY181" s="43"/>
      <c r="FZ181" s="43"/>
      <c r="GA181" s="43"/>
      <c r="GB181" s="43"/>
      <c r="GC181" s="43"/>
      <c r="GD181" s="43"/>
      <c r="GE181" s="43"/>
      <c r="GF181" s="43"/>
      <c r="GG181" s="43"/>
      <c r="GH181" s="43"/>
      <c r="GI181" s="43"/>
      <c r="GJ181" s="43"/>
      <c r="GK181" s="43"/>
      <c r="GL181" s="43"/>
      <c r="GM181" s="43"/>
      <c r="GN181" s="43"/>
      <c r="GO181" s="43"/>
      <c r="GP181" s="43"/>
      <c r="GQ181" s="43"/>
      <c r="GR181" s="43"/>
      <c r="GS181" s="43"/>
      <c r="GT181" s="43"/>
      <c r="GU181" s="43"/>
      <c r="GV181" s="43"/>
      <c r="GW181" s="43"/>
      <c r="GX181" s="43"/>
      <c r="GY181" s="43"/>
      <c r="GZ181" s="43"/>
      <c r="HA181" s="43"/>
      <c r="HB181" s="43"/>
      <c r="HC181" s="43"/>
      <c r="HD181" s="43"/>
      <c r="HE181" s="43"/>
      <c r="HF181" s="43"/>
      <c r="HG181" s="43"/>
      <c r="HH181" s="43"/>
      <c r="HI181" s="43"/>
      <c r="HJ181" s="43"/>
      <c r="HK181" s="43"/>
      <c r="HL181" s="43"/>
      <c r="HM181" s="43"/>
      <c r="HN181" s="43"/>
      <c r="HO181" s="43"/>
      <c r="HP181" s="43"/>
      <c r="HQ181" s="43"/>
      <c r="HR181" s="43"/>
      <c r="HS181" s="43"/>
      <c r="HT181" s="43"/>
      <c r="HU181" s="43"/>
      <c r="HV181" s="43"/>
      <c r="HW181" s="43"/>
      <c r="HX181" s="43"/>
      <c r="HY181" s="43"/>
      <c r="HZ181" s="43"/>
      <c r="IA181" s="43"/>
      <c r="IB181" s="43"/>
      <c r="IC181" s="43"/>
      <c r="ID181" s="43"/>
      <c r="IE181" s="43"/>
      <c r="IF181" s="43"/>
      <c r="IG181" s="43"/>
      <c r="IH181" s="43"/>
      <c r="II181" s="43"/>
      <c r="IJ181" s="43"/>
      <c r="IK181" s="43"/>
      <c r="IL181" s="43"/>
      <c r="IM181" s="43"/>
      <c r="IN181" s="43"/>
      <c r="IO181" s="43"/>
      <c r="IP181" s="43"/>
      <c r="IQ181" s="43"/>
      <c r="IR181" s="43"/>
      <c r="IS181" s="43"/>
      <c r="IT181" s="43"/>
      <c r="IU181" s="43"/>
      <c r="IV181" s="43"/>
      <c r="IW181" s="43"/>
      <c r="IX181" s="43"/>
      <c r="IY181" s="43"/>
    </row>
    <row r="182" spans="1:259" s="44" customFormat="1" ht="20.25" x14ac:dyDescent="0.3">
      <c r="A182" s="154" t="str">
        <f>+IF(B182="","",SUBTOTAL(3,B$10:B182))</f>
        <v/>
      </c>
      <c r="B182" s="192"/>
      <c r="C182" s="156"/>
      <c r="D182" s="156"/>
      <c r="E182" s="193"/>
      <c r="F182" s="193"/>
      <c r="G182" s="156"/>
      <c r="H182" s="156"/>
      <c r="I182" s="157">
        <f t="shared" si="232"/>
        <v>0</v>
      </c>
      <c r="J182" s="156"/>
      <c r="K182" s="158"/>
      <c r="L182" s="159">
        <f t="shared" si="233"/>
        <v>0</v>
      </c>
      <c r="M182" s="160">
        <f t="shared" si="234"/>
        <v>0</v>
      </c>
      <c r="N182" s="161">
        <f t="shared" si="235"/>
        <v>0</v>
      </c>
      <c r="O182" s="162">
        <f t="shared" si="236"/>
        <v>0</v>
      </c>
      <c r="P182" s="160">
        <f t="shared" si="237"/>
        <v>0</v>
      </c>
      <c r="Q182" s="159">
        <f t="shared" si="238"/>
        <v>0</v>
      </c>
      <c r="R182" s="156"/>
      <c r="S182" s="156"/>
      <c r="T182" s="157">
        <f t="shared" si="239"/>
        <v>0</v>
      </c>
      <c r="U182" s="156"/>
      <c r="V182" s="156"/>
      <c r="W182" s="159">
        <f t="shared" si="240"/>
        <v>0</v>
      </c>
      <c r="X182" s="160">
        <f t="shared" si="241"/>
        <v>0</v>
      </c>
      <c r="Y182" s="161">
        <f t="shared" si="242"/>
        <v>0</v>
      </c>
      <c r="Z182" s="162">
        <f t="shared" si="243"/>
        <v>0</v>
      </c>
      <c r="AA182" s="160">
        <f t="shared" si="244"/>
        <v>0</v>
      </c>
      <c r="AB182" s="159">
        <f t="shared" si="245"/>
        <v>0</v>
      </c>
      <c r="AC182" s="156"/>
      <c r="AD182" s="156"/>
      <c r="AE182" s="157">
        <f t="shared" si="246"/>
        <v>0</v>
      </c>
      <c r="AF182" s="156"/>
      <c r="AG182" s="156"/>
      <c r="AH182" s="159">
        <f t="shared" si="247"/>
        <v>0</v>
      </c>
      <c r="AI182" s="160">
        <f t="shared" si="248"/>
        <v>0</v>
      </c>
      <c r="AJ182" s="161">
        <f t="shared" si="249"/>
        <v>0</v>
      </c>
      <c r="AK182" s="162">
        <f t="shared" si="250"/>
        <v>0</v>
      </c>
      <c r="AL182" s="160">
        <f t="shared" si="251"/>
        <v>0</v>
      </c>
      <c r="AM182" s="159">
        <f t="shared" si="252"/>
        <v>0</v>
      </c>
      <c r="AN182" s="156"/>
      <c r="AO182" s="156"/>
      <c r="AP182" s="156"/>
      <c r="AQ182" s="159">
        <f t="shared" si="253"/>
        <v>0</v>
      </c>
      <c r="AR182" s="156"/>
      <c r="AS182" s="156"/>
      <c r="AT182" s="156"/>
      <c r="AU182" s="163">
        <f t="shared" si="254"/>
        <v>0</v>
      </c>
      <c r="AV182" s="160">
        <f t="shared" si="255"/>
        <v>0</v>
      </c>
      <c r="AW182" s="164">
        <f t="shared" si="256"/>
        <v>0</v>
      </c>
      <c r="AX182" s="163">
        <f t="shared" si="257"/>
        <v>0</v>
      </c>
      <c r="AY182" s="160">
        <f t="shared" si="258"/>
        <v>0</v>
      </c>
      <c r="AZ182" s="160">
        <f t="shared" si="259"/>
        <v>0</v>
      </c>
      <c r="BA182" s="159">
        <f t="shared" si="260"/>
        <v>0</v>
      </c>
      <c r="BB182" s="156"/>
      <c r="BC182" s="156"/>
      <c r="BD182" s="156"/>
      <c r="BE182" s="159">
        <f t="shared" si="261"/>
        <v>0</v>
      </c>
      <c r="BF182" s="156"/>
      <c r="BG182" s="156"/>
      <c r="BH182" s="156"/>
      <c r="BI182" s="160">
        <f t="shared" si="262"/>
        <v>0</v>
      </c>
      <c r="BJ182" s="159">
        <f t="shared" si="263"/>
        <v>0</v>
      </c>
      <c r="BK182" s="164">
        <f t="shared" si="264"/>
        <v>0</v>
      </c>
      <c r="BL182" s="163">
        <f t="shared" si="265"/>
        <v>0</v>
      </c>
      <c r="BM182" s="160">
        <f t="shared" si="266"/>
        <v>0</v>
      </c>
      <c r="BN182" s="160">
        <f t="shared" si="267"/>
        <v>0</v>
      </c>
      <c r="BO182" s="159">
        <f t="shared" si="268"/>
        <v>0</v>
      </c>
      <c r="BP182" s="156"/>
      <c r="BQ182" s="156"/>
      <c r="BR182" s="159">
        <f t="shared" si="269"/>
        <v>0</v>
      </c>
      <c r="BS182" s="156"/>
      <c r="BT182" s="156"/>
      <c r="BU182" s="159">
        <f t="shared" si="270"/>
        <v>0</v>
      </c>
      <c r="BV182" s="160">
        <f t="shared" si="271"/>
        <v>0</v>
      </c>
      <c r="BW182" s="161">
        <f t="shared" si="272"/>
        <v>0</v>
      </c>
      <c r="BX182" s="162">
        <f t="shared" si="273"/>
        <v>0</v>
      </c>
      <c r="BY182" s="160">
        <f t="shared" si="274"/>
        <v>0</v>
      </c>
      <c r="BZ182" s="159">
        <f t="shared" si="275"/>
        <v>0</v>
      </c>
      <c r="CA182" s="156"/>
      <c r="CB182" s="156"/>
      <c r="CC182" s="156"/>
      <c r="CD182" s="159">
        <f t="shared" si="276"/>
        <v>0</v>
      </c>
      <c r="CE182" s="156"/>
      <c r="CF182" s="156"/>
      <c r="CG182" s="156"/>
      <c r="CH182" s="159">
        <f t="shared" si="277"/>
        <v>0</v>
      </c>
      <c r="CI182" s="160">
        <f t="shared" si="278"/>
        <v>0</v>
      </c>
      <c r="CJ182" s="164">
        <f t="shared" si="279"/>
        <v>0</v>
      </c>
      <c r="CK182" s="163">
        <f t="shared" si="280"/>
        <v>0</v>
      </c>
      <c r="CL182" s="163">
        <f t="shared" si="281"/>
        <v>0</v>
      </c>
      <c r="CM182" s="160">
        <f t="shared" si="282"/>
        <v>0</v>
      </c>
      <c r="CN182" s="160">
        <f t="shared" si="283"/>
        <v>0</v>
      </c>
      <c r="CO182" s="156"/>
      <c r="CP182" s="156"/>
      <c r="CQ182" s="159">
        <f t="shared" si="284"/>
        <v>0</v>
      </c>
      <c r="CR182" s="161">
        <f t="shared" si="285"/>
        <v>0</v>
      </c>
      <c r="CS182" s="162">
        <f t="shared" si="286"/>
        <v>0</v>
      </c>
      <c r="CT182" s="160">
        <f t="shared" si="287"/>
        <v>0</v>
      </c>
      <c r="CU182" s="160">
        <f t="shared" si="288"/>
        <v>0</v>
      </c>
      <c r="CV182" s="156"/>
      <c r="CW182" s="156"/>
      <c r="CX182" s="159">
        <f t="shared" si="289"/>
        <v>0</v>
      </c>
      <c r="CY182" s="161">
        <f t="shared" si="290"/>
        <v>0</v>
      </c>
      <c r="CZ182" s="162">
        <f t="shared" si="291"/>
        <v>0</v>
      </c>
      <c r="DA182" s="160">
        <f t="shared" si="292"/>
        <v>0</v>
      </c>
      <c r="DB182" s="160">
        <f t="shared" si="293"/>
        <v>0</v>
      </c>
      <c r="DC182" s="218">
        <f t="shared" si="215"/>
        <v>0</v>
      </c>
      <c r="DD182" s="160" t="str">
        <f t="shared" si="294"/>
        <v>دون المســـتوى</v>
      </c>
      <c r="DE182" s="165">
        <f t="shared" si="295"/>
        <v>14</v>
      </c>
      <c r="DF182" s="156"/>
      <c r="DG182" s="156"/>
      <c r="DH182" s="159">
        <f t="shared" si="296"/>
        <v>0</v>
      </c>
      <c r="DI182" s="156"/>
      <c r="DJ182" s="156"/>
      <c r="DK182" s="160">
        <f t="shared" si="297"/>
        <v>0</v>
      </c>
      <c r="DL182" s="163">
        <f t="shared" si="298"/>
        <v>0</v>
      </c>
      <c r="DM182" s="161">
        <f t="shared" si="299"/>
        <v>0</v>
      </c>
      <c r="DN182" s="162">
        <f t="shared" si="300"/>
        <v>0</v>
      </c>
      <c r="DO182" s="160">
        <f t="shared" si="301"/>
        <v>0</v>
      </c>
      <c r="DP182" s="160">
        <f t="shared" si="302"/>
        <v>0</v>
      </c>
      <c r="DQ182" s="156"/>
      <c r="DR182" s="156"/>
      <c r="DS182" s="157">
        <f t="shared" si="303"/>
        <v>0</v>
      </c>
      <c r="DT182" s="156"/>
      <c r="DU182" s="156"/>
      <c r="DV182" s="159">
        <f t="shared" si="304"/>
        <v>0</v>
      </c>
      <c r="DW182" s="160">
        <f t="shared" si="305"/>
        <v>0</v>
      </c>
      <c r="DX182" s="161">
        <f t="shared" si="306"/>
        <v>0</v>
      </c>
      <c r="DY182" s="162">
        <f t="shared" si="307"/>
        <v>0</v>
      </c>
      <c r="DZ182" s="160">
        <f t="shared" si="308"/>
        <v>0</v>
      </c>
      <c r="EA182" s="159">
        <f t="shared" si="309"/>
        <v>0</v>
      </c>
      <c r="EB182" s="135" t="str">
        <f t="shared" si="216"/>
        <v>/ لغة عربية</v>
      </c>
      <c r="EC182" s="135" t="str">
        <f t="shared" si="217"/>
        <v>/ لغة انجليزية</v>
      </c>
      <c r="ED182" s="135" t="str">
        <f t="shared" si="218"/>
        <v>/ دراسات إجتماعية</v>
      </c>
      <c r="EE182" s="135" t="str">
        <f t="shared" si="219"/>
        <v>/ رياضيات</v>
      </c>
      <c r="EF182" s="135" t="str">
        <f t="shared" si="220"/>
        <v>/ علوم</v>
      </c>
      <c r="EG182" s="135" t="str">
        <f t="shared" si="221"/>
        <v>/ تربية فنية</v>
      </c>
      <c r="EH182" s="135" t="str">
        <f t="shared" si="222"/>
        <v>/ حاسب آلى</v>
      </c>
      <c r="EI182" s="135" t="str">
        <f t="shared" si="310"/>
        <v>/ نشـــاط1</v>
      </c>
      <c r="EJ182" s="135" t="str">
        <f t="shared" si="311"/>
        <v>/ نشـــاط2</v>
      </c>
      <c r="EK182" s="135" t="str">
        <f t="shared" si="312"/>
        <v>/ مجموع كلى</v>
      </c>
      <c r="EL182" s="135" t="str">
        <f t="shared" si="223"/>
        <v>/ تربية دينية</v>
      </c>
      <c r="EM182" s="135" t="str">
        <f t="shared" si="313"/>
        <v>/ لغــة فرنسيــــة</v>
      </c>
      <c r="EN182" s="135" t="str">
        <f t="shared" si="224"/>
        <v>1</v>
      </c>
      <c r="EO182" s="135" t="str">
        <f t="shared" si="225"/>
        <v>1</v>
      </c>
      <c r="EP182" s="136" t="str">
        <f t="shared" si="226"/>
        <v>1</v>
      </c>
      <c r="EQ182" s="137" t="str">
        <f t="shared" si="227"/>
        <v>1</v>
      </c>
      <c r="ER182" s="136" t="str">
        <f t="shared" si="228"/>
        <v>1</v>
      </c>
      <c r="ES182" s="136" t="str">
        <f t="shared" si="229"/>
        <v>1</v>
      </c>
      <c r="ET182" s="150" t="str">
        <f t="shared" si="230"/>
        <v>1</v>
      </c>
      <c r="EU182" s="138" t="str">
        <f t="shared" si="314"/>
        <v>1</v>
      </c>
      <c r="EV182" s="147" t="str">
        <f t="shared" si="315"/>
        <v>1</v>
      </c>
      <c r="EW182" s="123" t="str">
        <f t="shared" si="316"/>
        <v>1</v>
      </c>
      <c r="EX182" s="124" t="str">
        <f t="shared" si="231"/>
        <v>1</v>
      </c>
      <c r="EY182" s="124" t="str">
        <f t="shared" si="317"/>
        <v>1</v>
      </c>
      <c r="EZ182" s="35">
        <f t="shared" si="318"/>
        <v>12</v>
      </c>
      <c r="FA182" s="36" t="str">
        <f t="shared" si="319"/>
        <v>/ لـه دور ثــان فى مــواد</v>
      </c>
      <c r="FB182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82" s="43"/>
      <c r="FD182" s="43"/>
      <c r="FE182" s="43"/>
      <c r="FF182" s="43"/>
      <c r="FG182" s="43"/>
      <c r="FH182" s="43"/>
      <c r="FI182" s="43"/>
      <c r="FJ182" s="43"/>
      <c r="FK182" s="43"/>
      <c r="FL182" s="43"/>
      <c r="FM182" s="43"/>
      <c r="FN182" s="43"/>
      <c r="FO182" s="43"/>
      <c r="FP182" s="43"/>
      <c r="FQ182" s="43"/>
      <c r="FR182" s="43"/>
      <c r="FS182" s="43"/>
      <c r="FT182" s="43"/>
      <c r="FU182" s="43"/>
      <c r="FV182" s="43"/>
      <c r="FW182" s="43"/>
      <c r="FX182" s="43"/>
      <c r="FY182" s="43"/>
      <c r="FZ182" s="43"/>
      <c r="GA182" s="43"/>
      <c r="GB182" s="43"/>
      <c r="GC182" s="43"/>
      <c r="GD182" s="43"/>
      <c r="GE182" s="43"/>
      <c r="GF182" s="43"/>
      <c r="GG182" s="43"/>
      <c r="GH182" s="43"/>
      <c r="GI182" s="43"/>
      <c r="GJ182" s="43"/>
      <c r="GK182" s="43"/>
      <c r="GL182" s="43"/>
      <c r="GM182" s="43"/>
      <c r="GN182" s="43"/>
      <c r="GO182" s="43"/>
      <c r="GP182" s="43"/>
      <c r="GQ182" s="43"/>
      <c r="GR182" s="43"/>
      <c r="GS182" s="43"/>
      <c r="GT182" s="43"/>
      <c r="GU182" s="43"/>
      <c r="GV182" s="43"/>
      <c r="GW182" s="43"/>
      <c r="GX182" s="43"/>
      <c r="GY182" s="43"/>
      <c r="GZ182" s="43"/>
      <c r="HA182" s="43"/>
      <c r="HB182" s="43"/>
      <c r="HC182" s="43"/>
      <c r="HD182" s="43"/>
      <c r="HE182" s="43"/>
      <c r="HF182" s="43"/>
      <c r="HG182" s="43"/>
      <c r="HH182" s="43"/>
      <c r="HI182" s="43"/>
      <c r="HJ182" s="43"/>
      <c r="HK182" s="43"/>
      <c r="HL182" s="43"/>
      <c r="HM182" s="43"/>
      <c r="HN182" s="43"/>
      <c r="HO182" s="43"/>
      <c r="HP182" s="43"/>
      <c r="HQ182" s="43"/>
      <c r="HR182" s="43"/>
      <c r="HS182" s="43"/>
      <c r="HT182" s="43"/>
      <c r="HU182" s="43"/>
      <c r="HV182" s="43"/>
      <c r="HW182" s="43"/>
      <c r="HX182" s="43"/>
      <c r="HY182" s="43"/>
      <c r="HZ182" s="43"/>
      <c r="IA182" s="43"/>
      <c r="IB182" s="43"/>
      <c r="IC182" s="43"/>
      <c r="ID182" s="43"/>
      <c r="IE182" s="43"/>
      <c r="IF182" s="43"/>
      <c r="IG182" s="43"/>
      <c r="IH182" s="43"/>
      <c r="II182" s="43"/>
      <c r="IJ182" s="43"/>
      <c r="IK182" s="43"/>
      <c r="IL182" s="43"/>
      <c r="IM182" s="43"/>
      <c r="IN182" s="43"/>
      <c r="IO182" s="43"/>
      <c r="IP182" s="43"/>
      <c r="IQ182" s="43"/>
      <c r="IR182" s="43"/>
      <c r="IS182" s="43"/>
      <c r="IT182" s="43"/>
      <c r="IU182" s="43"/>
      <c r="IV182" s="43"/>
      <c r="IW182" s="43"/>
      <c r="IX182" s="43"/>
      <c r="IY182" s="43"/>
    </row>
    <row r="183" spans="1:259" s="44" customFormat="1" ht="20.25" x14ac:dyDescent="0.3">
      <c r="A183" s="184" t="str">
        <f>+IF(B183="","",SUBTOTAL(3,B$10:B183))</f>
        <v/>
      </c>
      <c r="B183" s="192"/>
      <c r="C183" s="156"/>
      <c r="D183" s="156"/>
      <c r="E183" s="193"/>
      <c r="F183" s="193"/>
      <c r="G183" s="156"/>
      <c r="H183" s="156"/>
      <c r="I183" s="157">
        <f t="shared" si="232"/>
        <v>0</v>
      </c>
      <c r="J183" s="156"/>
      <c r="K183" s="158"/>
      <c r="L183" s="159">
        <f t="shared" si="233"/>
        <v>0</v>
      </c>
      <c r="M183" s="160">
        <f t="shared" si="234"/>
        <v>0</v>
      </c>
      <c r="N183" s="161">
        <f t="shared" si="235"/>
        <v>0</v>
      </c>
      <c r="O183" s="162">
        <f t="shared" si="236"/>
        <v>0</v>
      </c>
      <c r="P183" s="160">
        <f t="shared" si="237"/>
        <v>0</v>
      </c>
      <c r="Q183" s="159">
        <f t="shared" si="238"/>
        <v>0</v>
      </c>
      <c r="R183" s="156"/>
      <c r="S183" s="156"/>
      <c r="T183" s="157">
        <f t="shared" si="239"/>
        <v>0</v>
      </c>
      <c r="U183" s="156"/>
      <c r="V183" s="156"/>
      <c r="W183" s="159">
        <f t="shared" si="240"/>
        <v>0</v>
      </c>
      <c r="X183" s="160">
        <f t="shared" si="241"/>
        <v>0</v>
      </c>
      <c r="Y183" s="161">
        <f t="shared" si="242"/>
        <v>0</v>
      </c>
      <c r="Z183" s="162">
        <f t="shared" si="243"/>
        <v>0</v>
      </c>
      <c r="AA183" s="160">
        <f t="shared" si="244"/>
        <v>0</v>
      </c>
      <c r="AB183" s="159">
        <f t="shared" si="245"/>
        <v>0</v>
      </c>
      <c r="AC183" s="156"/>
      <c r="AD183" s="156"/>
      <c r="AE183" s="157">
        <f t="shared" si="246"/>
        <v>0</v>
      </c>
      <c r="AF183" s="156"/>
      <c r="AG183" s="156"/>
      <c r="AH183" s="159">
        <f t="shared" si="247"/>
        <v>0</v>
      </c>
      <c r="AI183" s="160">
        <f t="shared" si="248"/>
        <v>0</v>
      </c>
      <c r="AJ183" s="161">
        <f t="shared" si="249"/>
        <v>0</v>
      </c>
      <c r="AK183" s="162">
        <f t="shared" si="250"/>
        <v>0</v>
      </c>
      <c r="AL183" s="160">
        <f t="shared" si="251"/>
        <v>0</v>
      </c>
      <c r="AM183" s="159">
        <f t="shared" si="252"/>
        <v>0</v>
      </c>
      <c r="AN183" s="156"/>
      <c r="AO183" s="156"/>
      <c r="AP183" s="156"/>
      <c r="AQ183" s="159">
        <f t="shared" si="253"/>
        <v>0</v>
      </c>
      <c r="AR183" s="156"/>
      <c r="AS183" s="156"/>
      <c r="AT183" s="156"/>
      <c r="AU183" s="163">
        <f t="shared" si="254"/>
        <v>0</v>
      </c>
      <c r="AV183" s="160">
        <f t="shared" si="255"/>
        <v>0</v>
      </c>
      <c r="AW183" s="164">
        <f t="shared" si="256"/>
        <v>0</v>
      </c>
      <c r="AX183" s="163">
        <f t="shared" si="257"/>
        <v>0</v>
      </c>
      <c r="AY183" s="160">
        <f t="shared" si="258"/>
        <v>0</v>
      </c>
      <c r="AZ183" s="160">
        <f t="shared" si="259"/>
        <v>0</v>
      </c>
      <c r="BA183" s="159">
        <f t="shared" si="260"/>
        <v>0</v>
      </c>
      <c r="BB183" s="156"/>
      <c r="BC183" s="156"/>
      <c r="BD183" s="156"/>
      <c r="BE183" s="159">
        <f t="shared" si="261"/>
        <v>0</v>
      </c>
      <c r="BF183" s="156"/>
      <c r="BG183" s="156"/>
      <c r="BH183" s="156"/>
      <c r="BI183" s="160">
        <f t="shared" si="262"/>
        <v>0</v>
      </c>
      <c r="BJ183" s="159">
        <f t="shared" si="263"/>
        <v>0</v>
      </c>
      <c r="BK183" s="164">
        <f t="shared" si="264"/>
        <v>0</v>
      </c>
      <c r="BL183" s="163">
        <f t="shared" si="265"/>
        <v>0</v>
      </c>
      <c r="BM183" s="160">
        <f t="shared" si="266"/>
        <v>0</v>
      </c>
      <c r="BN183" s="160">
        <f t="shared" si="267"/>
        <v>0</v>
      </c>
      <c r="BO183" s="159">
        <f t="shared" si="268"/>
        <v>0</v>
      </c>
      <c r="BP183" s="156"/>
      <c r="BQ183" s="156"/>
      <c r="BR183" s="159">
        <f t="shared" si="269"/>
        <v>0</v>
      </c>
      <c r="BS183" s="156"/>
      <c r="BT183" s="156"/>
      <c r="BU183" s="159">
        <f t="shared" si="270"/>
        <v>0</v>
      </c>
      <c r="BV183" s="160">
        <f t="shared" si="271"/>
        <v>0</v>
      </c>
      <c r="BW183" s="161">
        <f t="shared" si="272"/>
        <v>0</v>
      </c>
      <c r="BX183" s="162">
        <f t="shared" si="273"/>
        <v>0</v>
      </c>
      <c r="BY183" s="160">
        <f t="shared" si="274"/>
        <v>0</v>
      </c>
      <c r="BZ183" s="159">
        <f t="shared" si="275"/>
        <v>0</v>
      </c>
      <c r="CA183" s="156"/>
      <c r="CB183" s="156"/>
      <c r="CC183" s="156"/>
      <c r="CD183" s="159">
        <f t="shared" si="276"/>
        <v>0</v>
      </c>
      <c r="CE183" s="156"/>
      <c r="CF183" s="156"/>
      <c r="CG183" s="156"/>
      <c r="CH183" s="159">
        <f t="shared" si="277"/>
        <v>0</v>
      </c>
      <c r="CI183" s="160">
        <f t="shared" si="278"/>
        <v>0</v>
      </c>
      <c r="CJ183" s="164">
        <f t="shared" si="279"/>
        <v>0</v>
      </c>
      <c r="CK183" s="163">
        <f t="shared" si="280"/>
        <v>0</v>
      </c>
      <c r="CL183" s="163">
        <f t="shared" si="281"/>
        <v>0</v>
      </c>
      <c r="CM183" s="160">
        <f t="shared" si="282"/>
        <v>0</v>
      </c>
      <c r="CN183" s="160">
        <f t="shared" si="283"/>
        <v>0</v>
      </c>
      <c r="CO183" s="156"/>
      <c r="CP183" s="156"/>
      <c r="CQ183" s="159">
        <f t="shared" si="284"/>
        <v>0</v>
      </c>
      <c r="CR183" s="161">
        <f t="shared" si="285"/>
        <v>0</v>
      </c>
      <c r="CS183" s="162">
        <f t="shared" si="286"/>
        <v>0</v>
      </c>
      <c r="CT183" s="160">
        <f t="shared" si="287"/>
        <v>0</v>
      </c>
      <c r="CU183" s="160">
        <f t="shared" si="288"/>
        <v>0</v>
      </c>
      <c r="CV183" s="156"/>
      <c r="CW183" s="156"/>
      <c r="CX183" s="159">
        <f t="shared" si="289"/>
        <v>0</v>
      </c>
      <c r="CY183" s="161">
        <f t="shared" si="290"/>
        <v>0</v>
      </c>
      <c r="CZ183" s="162">
        <f t="shared" si="291"/>
        <v>0</v>
      </c>
      <c r="DA183" s="160">
        <f t="shared" si="292"/>
        <v>0</v>
      </c>
      <c r="DB183" s="160">
        <f t="shared" si="293"/>
        <v>0</v>
      </c>
      <c r="DC183" s="218">
        <f t="shared" si="215"/>
        <v>0</v>
      </c>
      <c r="DD183" s="160" t="str">
        <f t="shared" si="294"/>
        <v>دون المســـتوى</v>
      </c>
      <c r="DE183" s="165">
        <f t="shared" si="295"/>
        <v>14</v>
      </c>
      <c r="DF183" s="156"/>
      <c r="DG183" s="156"/>
      <c r="DH183" s="159">
        <f t="shared" si="296"/>
        <v>0</v>
      </c>
      <c r="DI183" s="156"/>
      <c r="DJ183" s="156"/>
      <c r="DK183" s="160">
        <f t="shared" si="297"/>
        <v>0</v>
      </c>
      <c r="DL183" s="163">
        <f t="shared" si="298"/>
        <v>0</v>
      </c>
      <c r="DM183" s="161">
        <f t="shared" si="299"/>
        <v>0</v>
      </c>
      <c r="DN183" s="162">
        <f t="shared" si="300"/>
        <v>0</v>
      </c>
      <c r="DO183" s="160">
        <f t="shared" si="301"/>
        <v>0</v>
      </c>
      <c r="DP183" s="160">
        <f t="shared" si="302"/>
        <v>0</v>
      </c>
      <c r="DQ183" s="156"/>
      <c r="DR183" s="156"/>
      <c r="DS183" s="157">
        <f t="shared" si="303"/>
        <v>0</v>
      </c>
      <c r="DT183" s="156"/>
      <c r="DU183" s="156"/>
      <c r="DV183" s="159">
        <f t="shared" si="304"/>
        <v>0</v>
      </c>
      <c r="DW183" s="160">
        <f t="shared" si="305"/>
        <v>0</v>
      </c>
      <c r="DX183" s="161">
        <f t="shared" si="306"/>
        <v>0</v>
      </c>
      <c r="DY183" s="162">
        <f t="shared" si="307"/>
        <v>0</v>
      </c>
      <c r="DZ183" s="160">
        <f t="shared" si="308"/>
        <v>0</v>
      </c>
      <c r="EA183" s="159">
        <f t="shared" si="309"/>
        <v>0</v>
      </c>
      <c r="EB183" s="135" t="str">
        <f t="shared" si="216"/>
        <v>/ لغة عربية</v>
      </c>
      <c r="EC183" s="135" t="str">
        <f t="shared" si="217"/>
        <v>/ لغة انجليزية</v>
      </c>
      <c r="ED183" s="135" t="str">
        <f t="shared" si="218"/>
        <v>/ دراسات إجتماعية</v>
      </c>
      <c r="EE183" s="135" t="str">
        <f t="shared" si="219"/>
        <v>/ رياضيات</v>
      </c>
      <c r="EF183" s="135" t="str">
        <f t="shared" si="220"/>
        <v>/ علوم</v>
      </c>
      <c r="EG183" s="135" t="str">
        <f t="shared" si="221"/>
        <v>/ تربية فنية</v>
      </c>
      <c r="EH183" s="135" t="str">
        <f t="shared" si="222"/>
        <v>/ حاسب آلى</v>
      </c>
      <c r="EI183" s="135" t="str">
        <f t="shared" si="310"/>
        <v>/ نشـــاط1</v>
      </c>
      <c r="EJ183" s="135" t="str">
        <f t="shared" si="311"/>
        <v>/ نشـــاط2</v>
      </c>
      <c r="EK183" s="135" t="str">
        <f t="shared" si="312"/>
        <v>/ مجموع كلى</v>
      </c>
      <c r="EL183" s="135" t="str">
        <f t="shared" si="223"/>
        <v>/ تربية دينية</v>
      </c>
      <c r="EM183" s="135" t="str">
        <f t="shared" si="313"/>
        <v>/ لغــة فرنسيــــة</v>
      </c>
      <c r="EN183" s="135" t="str">
        <f t="shared" si="224"/>
        <v>1</v>
      </c>
      <c r="EO183" s="135" t="str">
        <f t="shared" si="225"/>
        <v>1</v>
      </c>
      <c r="EP183" s="136" t="str">
        <f t="shared" si="226"/>
        <v>1</v>
      </c>
      <c r="EQ183" s="137" t="str">
        <f t="shared" si="227"/>
        <v>1</v>
      </c>
      <c r="ER183" s="136" t="str">
        <f t="shared" si="228"/>
        <v>1</v>
      </c>
      <c r="ES183" s="136" t="str">
        <f t="shared" si="229"/>
        <v>1</v>
      </c>
      <c r="ET183" s="150" t="str">
        <f t="shared" si="230"/>
        <v>1</v>
      </c>
      <c r="EU183" s="138" t="str">
        <f t="shared" si="314"/>
        <v>1</v>
      </c>
      <c r="EV183" s="147" t="str">
        <f t="shared" si="315"/>
        <v>1</v>
      </c>
      <c r="EW183" s="123" t="str">
        <f t="shared" si="316"/>
        <v>1</v>
      </c>
      <c r="EX183" s="124" t="str">
        <f t="shared" si="231"/>
        <v>1</v>
      </c>
      <c r="EY183" s="124" t="str">
        <f t="shared" si="317"/>
        <v>1</v>
      </c>
      <c r="EZ183" s="35">
        <f t="shared" si="318"/>
        <v>12</v>
      </c>
      <c r="FA183" s="36" t="str">
        <f t="shared" si="319"/>
        <v>/ لـه دور ثــان فى مــواد</v>
      </c>
      <c r="FB183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83" s="43"/>
      <c r="FD183" s="43"/>
      <c r="FE183" s="43"/>
      <c r="FF183" s="43"/>
      <c r="FG183" s="43"/>
      <c r="FH183" s="43"/>
      <c r="FI183" s="43"/>
      <c r="FJ183" s="43"/>
      <c r="FK183" s="43"/>
      <c r="FL183" s="43"/>
      <c r="FM183" s="43"/>
      <c r="FN183" s="43"/>
      <c r="FO183" s="43"/>
      <c r="FP183" s="43"/>
      <c r="FQ183" s="43"/>
      <c r="FR183" s="43"/>
      <c r="FS183" s="43"/>
      <c r="FT183" s="43"/>
      <c r="FU183" s="43"/>
      <c r="FV183" s="43"/>
      <c r="FW183" s="43"/>
      <c r="FX183" s="43"/>
      <c r="FY183" s="43"/>
      <c r="FZ183" s="43"/>
      <c r="GA183" s="43"/>
      <c r="GB183" s="43"/>
      <c r="GC183" s="43"/>
      <c r="GD183" s="43"/>
      <c r="GE183" s="43"/>
      <c r="GF183" s="43"/>
      <c r="GG183" s="43"/>
      <c r="GH183" s="43"/>
      <c r="GI183" s="43"/>
      <c r="GJ183" s="43"/>
      <c r="GK183" s="43"/>
      <c r="GL183" s="43"/>
      <c r="GM183" s="43"/>
      <c r="GN183" s="43"/>
      <c r="GO183" s="43"/>
      <c r="GP183" s="43"/>
      <c r="GQ183" s="43"/>
      <c r="GR183" s="43"/>
      <c r="GS183" s="43"/>
      <c r="GT183" s="43"/>
      <c r="GU183" s="43"/>
      <c r="GV183" s="43"/>
      <c r="GW183" s="43"/>
      <c r="GX183" s="43"/>
      <c r="GY183" s="43"/>
      <c r="GZ183" s="43"/>
      <c r="HA183" s="43"/>
      <c r="HB183" s="43"/>
      <c r="HC183" s="43"/>
      <c r="HD183" s="43"/>
      <c r="HE183" s="43"/>
      <c r="HF183" s="43"/>
      <c r="HG183" s="43"/>
      <c r="HH183" s="43"/>
      <c r="HI183" s="43"/>
      <c r="HJ183" s="43"/>
      <c r="HK183" s="43"/>
      <c r="HL183" s="43"/>
      <c r="HM183" s="43"/>
      <c r="HN183" s="43"/>
      <c r="HO183" s="43"/>
      <c r="HP183" s="43"/>
      <c r="HQ183" s="43"/>
      <c r="HR183" s="43"/>
      <c r="HS183" s="43"/>
      <c r="HT183" s="43"/>
      <c r="HU183" s="43"/>
      <c r="HV183" s="43"/>
      <c r="HW183" s="43"/>
      <c r="HX183" s="43"/>
      <c r="HY183" s="43"/>
      <c r="HZ183" s="43"/>
      <c r="IA183" s="43"/>
      <c r="IB183" s="43"/>
      <c r="IC183" s="43"/>
      <c r="ID183" s="43"/>
      <c r="IE183" s="43"/>
      <c r="IF183" s="43"/>
      <c r="IG183" s="43"/>
      <c r="IH183" s="43"/>
      <c r="II183" s="43"/>
      <c r="IJ183" s="43"/>
      <c r="IK183" s="43"/>
      <c r="IL183" s="43"/>
      <c r="IM183" s="43"/>
      <c r="IN183" s="43"/>
      <c r="IO183" s="43"/>
      <c r="IP183" s="43"/>
      <c r="IQ183" s="43"/>
      <c r="IR183" s="43"/>
      <c r="IS183" s="43"/>
      <c r="IT183" s="43"/>
      <c r="IU183" s="43"/>
      <c r="IV183" s="43"/>
      <c r="IW183" s="43"/>
      <c r="IX183" s="43"/>
      <c r="IY183" s="43"/>
    </row>
    <row r="184" spans="1:259" s="44" customFormat="1" ht="20.25" x14ac:dyDescent="0.3">
      <c r="A184" s="154" t="str">
        <f>+IF(B184="","",SUBTOTAL(3,B$10:B184))</f>
        <v/>
      </c>
      <c r="B184" s="192"/>
      <c r="C184" s="156"/>
      <c r="D184" s="156"/>
      <c r="E184" s="193"/>
      <c r="F184" s="193"/>
      <c r="G184" s="156"/>
      <c r="H184" s="156"/>
      <c r="I184" s="157">
        <f t="shared" si="232"/>
        <v>0</v>
      </c>
      <c r="J184" s="156"/>
      <c r="K184" s="158"/>
      <c r="L184" s="159">
        <f t="shared" si="233"/>
        <v>0</v>
      </c>
      <c r="M184" s="160">
        <f t="shared" si="234"/>
        <v>0</v>
      </c>
      <c r="N184" s="161">
        <f t="shared" si="235"/>
        <v>0</v>
      </c>
      <c r="O184" s="162">
        <f t="shared" si="236"/>
        <v>0</v>
      </c>
      <c r="P184" s="160">
        <f t="shared" si="237"/>
        <v>0</v>
      </c>
      <c r="Q184" s="159">
        <f t="shared" si="238"/>
        <v>0</v>
      </c>
      <c r="R184" s="156"/>
      <c r="S184" s="156"/>
      <c r="T184" s="157">
        <f t="shared" si="239"/>
        <v>0</v>
      </c>
      <c r="U184" s="156"/>
      <c r="V184" s="156"/>
      <c r="W184" s="159">
        <f t="shared" si="240"/>
        <v>0</v>
      </c>
      <c r="X184" s="160">
        <f t="shared" si="241"/>
        <v>0</v>
      </c>
      <c r="Y184" s="161">
        <f t="shared" si="242"/>
        <v>0</v>
      </c>
      <c r="Z184" s="162">
        <f t="shared" si="243"/>
        <v>0</v>
      </c>
      <c r="AA184" s="160">
        <f t="shared" si="244"/>
        <v>0</v>
      </c>
      <c r="AB184" s="159">
        <f t="shared" si="245"/>
        <v>0</v>
      </c>
      <c r="AC184" s="156"/>
      <c r="AD184" s="156"/>
      <c r="AE184" s="157">
        <f t="shared" si="246"/>
        <v>0</v>
      </c>
      <c r="AF184" s="156"/>
      <c r="AG184" s="156"/>
      <c r="AH184" s="159">
        <f t="shared" si="247"/>
        <v>0</v>
      </c>
      <c r="AI184" s="160">
        <f t="shared" si="248"/>
        <v>0</v>
      </c>
      <c r="AJ184" s="161">
        <f t="shared" si="249"/>
        <v>0</v>
      </c>
      <c r="AK184" s="162">
        <f t="shared" si="250"/>
        <v>0</v>
      </c>
      <c r="AL184" s="160">
        <f t="shared" si="251"/>
        <v>0</v>
      </c>
      <c r="AM184" s="159">
        <f t="shared" si="252"/>
        <v>0</v>
      </c>
      <c r="AN184" s="156"/>
      <c r="AO184" s="156"/>
      <c r="AP184" s="156"/>
      <c r="AQ184" s="159">
        <f t="shared" si="253"/>
        <v>0</v>
      </c>
      <c r="AR184" s="156"/>
      <c r="AS184" s="156"/>
      <c r="AT184" s="156"/>
      <c r="AU184" s="163">
        <f t="shared" si="254"/>
        <v>0</v>
      </c>
      <c r="AV184" s="160">
        <f t="shared" si="255"/>
        <v>0</v>
      </c>
      <c r="AW184" s="164">
        <f t="shared" si="256"/>
        <v>0</v>
      </c>
      <c r="AX184" s="163">
        <f t="shared" si="257"/>
        <v>0</v>
      </c>
      <c r="AY184" s="160">
        <f t="shared" si="258"/>
        <v>0</v>
      </c>
      <c r="AZ184" s="160">
        <f t="shared" si="259"/>
        <v>0</v>
      </c>
      <c r="BA184" s="159">
        <f t="shared" si="260"/>
        <v>0</v>
      </c>
      <c r="BB184" s="156"/>
      <c r="BC184" s="156"/>
      <c r="BD184" s="156"/>
      <c r="BE184" s="159">
        <f t="shared" si="261"/>
        <v>0</v>
      </c>
      <c r="BF184" s="156"/>
      <c r="BG184" s="156"/>
      <c r="BH184" s="156"/>
      <c r="BI184" s="160">
        <f t="shared" si="262"/>
        <v>0</v>
      </c>
      <c r="BJ184" s="159">
        <f t="shared" si="263"/>
        <v>0</v>
      </c>
      <c r="BK184" s="164">
        <f t="shared" si="264"/>
        <v>0</v>
      </c>
      <c r="BL184" s="163">
        <f t="shared" si="265"/>
        <v>0</v>
      </c>
      <c r="BM184" s="160">
        <f t="shared" si="266"/>
        <v>0</v>
      </c>
      <c r="BN184" s="160">
        <f t="shared" si="267"/>
        <v>0</v>
      </c>
      <c r="BO184" s="159">
        <f t="shared" si="268"/>
        <v>0</v>
      </c>
      <c r="BP184" s="156"/>
      <c r="BQ184" s="156"/>
      <c r="BR184" s="159">
        <f t="shared" si="269"/>
        <v>0</v>
      </c>
      <c r="BS184" s="156"/>
      <c r="BT184" s="156"/>
      <c r="BU184" s="159">
        <f t="shared" si="270"/>
        <v>0</v>
      </c>
      <c r="BV184" s="160">
        <f t="shared" si="271"/>
        <v>0</v>
      </c>
      <c r="BW184" s="161">
        <f t="shared" si="272"/>
        <v>0</v>
      </c>
      <c r="BX184" s="162">
        <f t="shared" si="273"/>
        <v>0</v>
      </c>
      <c r="BY184" s="160">
        <f t="shared" si="274"/>
        <v>0</v>
      </c>
      <c r="BZ184" s="159">
        <f t="shared" si="275"/>
        <v>0</v>
      </c>
      <c r="CA184" s="156"/>
      <c r="CB184" s="156"/>
      <c r="CC184" s="156"/>
      <c r="CD184" s="159">
        <f t="shared" si="276"/>
        <v>0</v>
      </c>
      <c r="CE184" s="156"/>
      <c r="CF184" s="156"/>
      <c r="CG184" s="156"/>
      <c r="CH184" s="159">
        <f t="shared" si="277"/>
        <v>0</v>
      </c>
      <c r="CI184" s="160">
        <f t="shared" si="278"/>
        <v>0</v>
      </c>
      <c r="CJ184" s="164">
        <f t="shared" si="279"/>
        <v>0</v>
      </c>
      <c r="CK184" s="163">
        <f t="shared" si="280"/>
        <v>0</v>
      </c>
      <c r="CL184" s="163">
        <f t="shared" si="281"/>
        <v>0</v>
      </c>
      <c r="CM184" s="160">
        <f t="shared" si="282"/>
        <v>0</v>
      </c>
      <c r="CN184" s="160">
        <f t="shared" si="283"/>
        <v>0</v>
      </c>
      <c r="CO184" s="156"/>
      <c r="CP184" s="156"/>
      <c r="CQ184" s="159">
        <f t="shared" si="284"/>
        <v>0</v>
      </c>
      <c r="CR184" s="161">
        <f t="shared" si="285"/>
        <v>0</v>
      </c>
      <c r="CS184" s="162">
        <f t="shared" si="286"/>
        <v>0</v>
      </c>
      <c r="CT184" s="160">
        <f t="shared" si="287"/>
        <v>0</v>
      </c>
      <c r="CU184" s="160">
        <f t="shared" si="288"/>
        <v>0</v>
      </c>
      <c r="CV184" s="156"/>
      <c r="CW184" s="156"/>
      <c r="CX184" s="159">
        <f t="shared" si="289"/>
        <v>0</v>
      </c>
      <c r="CY184" s="161">
        <f t="shared" si="290"/>
        <v>0</v>
      </c>
      <c r="CZ184" s="162">
        <f t="shared" si="291"/>
        <v>0</v>
      </c>
      <c r="DA184" s="160">
        <f t="shared" si="292"/>
        <v>0</v>
      </c>
      <c r="DB184" s="160">
        <f t="shared" si="293"/>
        <v>0</v>
      </c>
      <c r="DC184" s="218">
        <f t="shared" si="215"/>
        <v>0</v>
      </c>
      <c r="DD184" s="160" t="str">
        <f t="shared" si="294"/>
        <v>دون المســـتوى</v>
      </c>
      <c r="DE184" s="165">
        <f t="shared" si="295"/>
        <v>14</v>
      </c>
      <c r="DF184" s="156"/>
      <c r="DG184" s="156"/>
      <c r="DH184" s="159">
        <f t="shared" si="296"/>
        <v>0</v>
      </c>
      <c r="DI184" s="156"/>
      <c r="DJ184" s="156"/>
      <c r="DK184" s="160">
        <f t="shared" si="297"/>
        <v>0</v>
      </c>
      <c r="DL184" s="163">
        <f t="shared" si="298"/>
        <v>0</v>
      </c>
      <c r="DM184" s="161">
        <f t="shared" si="299"/>
        <v>0</v>
      </c>
      <c r="DN184" s="162">
        <f t="shared" si="300"/>
        <v>0</v>
      </c>
      <c r="DO184" s="160">
        <f t="shared" si="301"/>
        <v>0</v>
      </c>
      <c r="DP184" s="160">
        <f t="shared" si="302"/>
        <v>0</v>
      </c>
      <c r="DQ184" s="156"/>
      <c r="DR184" s="156"/>
      <c r="DS184" s="157">
        <f t="shared" si="303"/>
        <v>0</v>
      </c>
      <c r="DT184" s="156"/>
      <c r="DU184" s="156"/>
      <c r="DV184" s="159">
        <f t="shared" si="304"/>
        <v>0</v>
      </c>
      <c r="DW184" s="160">
        <f t="shared" si="305"/>
        <v>0</v>
      </c>
      <c r="DX184" s="161">
        <f t="shared" si="306"/>
        <v>0</v>
      </c>
      <c r="DY184" s="162">
        <f t="shared" si="307"/>
        <v>0</v>
      </c>
      <c r="DZ184" s="160">
        <f t="shared" si="308"/>
        <v>0</v>
      </c>
      <c r="EA184" s="159">
        <f t="shared" si="309"/>
        <v>0</v>
      </c>
      <c r="EB184" s="135" t="str">
        <f t="shared" si="216"/>
        <v>/ لغة عربية</v>
      </c>
      <c r="EC184" s="135" t="str">
        <f t="shared" si="217"/>
        <v>/ لغة انجليزية</v>
      </c>
      <c r="ED184" s="135" t="str">
        <f t="shared" si="218"/>
        <v>/ دراسات إجتماعية</v>
      </c>
      <c r="EE184" s="135" t="str">
        <f t="shared" si="219"/>
        <v>/ رياضيات</v>
      </c>
      <c r="EF184" s="135" t="str">
        <f t="shared" si="220"/>
        <v>/ علوم</v>
      </c>
      <c r="EG184" s="135" t="str">
        <f t="shared" si="221"/>
        <v>/ تربية فنية</v>
      </c>
      <c r="EH184" s="135" t="str">
        <f t="shared" si="222"/>
        <v>/ حاسب آلى</v>
      </c>
      <c r="EI184" s="135" t="str">
        <f t="shared" si="310"/>
        <v>/ نشـــاط1</v>
      </c>
      <c r="EJ184" s="135" t="str">
        <f t="shared" si="311"/>
        <v>/ نشـــاط2</v>
      </c>
      <c r="EK184" s="135" t="str">
        <f t="shared" si="312"/>
        <v>/ مجموع كلى</v>
      </c>
      <c r="EL184" s="135" t="str">
        <f t="shared" si="223"/>
        <v>/ تربية دينية</v>
      </c>
      <c r="EM184" s="135" t="str">
        <f t="shared" si="313"/>
        <v>/ لغــة فرنسيــــة</v>
      </c>
      <c r="EN184" s="135" t="str">
        <f t="shared" si="224"/>
        <v>1</v>
      </c>
      <c r="EO184" s="135" t="str">
        <f t="shared" si="225"/>
        <v>1</v>
      </c>
      <c r="EP184" s="136" t="str">
        <f t="shared" si="226"/>
        <v>1</v>
      </c>
      <c r="EQ184" s="137" t="str">
        <f t="shared" si="227"/>
        <v>1</v>
      </c>
      <c r="ER184" s="136" t="str">
        <f t="shared" si="228"/>
        <v>1</v>
      </c>
      <c r="ES184" s="136" t="str">
        <f t="shared" si="229"/>
        <v>1</v>
      </c>
      <c r="ET184" s="150" t="str">
        <f t="shared" si="230"/>
        <v>1</v>
      </c>
      <c r="EU184" s="138" t="str">
        <f t="shared" si="314"/>
        <v>1</v>
      </c>
      <c r="EV184" s="147" t="str">
        <f t="shared" si="315"/>
        <v>1</v>
      </c>
      <c r="EW184" s="123" t="str">
        <f t="shared" si="316"/>
        <v>1</v>
      </c>
      <c r="EX184" s="124" t="str">
        <f t="shared" si="231"/>
        <v>1</v>
      </c>
      <c r="EY184" s="124" t="str">
        <f t="shared" si="317"/>
        <v>1</v>
      </c>
      <c r="EZ184" s="35">
        <f t="shared" si="318"/>
        <v>12</v>
      </c>
      <c r="FA184" s="36" t="str">
        <f t="shared" si="319"/>
        <v>/ لـه دور ثــان فى مــواد</v>
      </c>
      <c r="FB184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84" s="43"/>
      <c r="FD184" s="43"/>
      <c r="FE184" s="43"/>
      <c r="FF184" s="43"/>
      <c r="FG184" s="43"/>
      <c r="FH184" s="43"/>
      <c r="FI184" s="43"/>
      <c r="FJ184" s="43"/>
      <c r="FK184" s="43"/>
      <c r="FL184" s="43"/>
      <c r="FM184" s="43"/>
      <c r="FN184" s="43"/>
      <c r="FO184" s="43"/>
      <c r="FP184" s="43"/>
      <c r="FQ184" s="43"/>
      <c r="FR184" s="43"/>
      <c r="FS184" s="43"/>
      <c r="FT184" s="43"/>
      <c r="FU184" s="43"/>
      <c r="FV184" s="43"/>
      <c r="FW184" s="43"/>
      <c r="FX184" s="43"/>
      <c r="FY184" s="43"/>
      <c r="FZ184" s="43"/>
      <c r="GA184" s="43"/>
      <c r="GB184" s="43"/>
      <c r="GC184" s="43"/>
      <c r="GD184" s="43"/>
      <c r="GE184" s="43"/>
      <c r="GF184" s="43"/>
      <c r="GG184" s="43"/>
      <c r="GH184" s="43"/>
      <c r="GI184" s="43"/>
      <c r="GJ184" s="43"/>
      <c r="GK184" s="43"/>
      <c r="GL184" s="43"/>
      <c r="GM184" s="43"/>
      <c r="GN184" s="43"/>
      <c r="GO184" s="43"/>
      <c r="GP184" s="43"/>
      <c r="GQ184" s="43"/>
      <c r="GR184" s="43"/>
      <c r="GS184" s="43"/>
      <c r="GT184" s="43"/>
      <c r="GU184" s="43"/>
      <c r="GV184" s="43"/>
      <c r="GW184" s="43"/>
      <c r="GX184" s="43"/>
      <c r="GY184" s="43"/>
      <c r="GZ184" s="43"/>
      <c r="HA184" s="43"/>
      <c r="HB184" s="43"/>
      <c r="HC184" s="43"/>
      <c r="HD184" s="43"/>
      <c r="HE184" s="43"/>
      <c r="HF184" s="43"/>
      <c r="HG184" s="43"/>
      <c r="HH184" s="43"/>
      <c r="HI184" s="43"/>
      <c r="HJ184" s="43"/>
      <c r="HK184" s="43"/>
      <c r="HL184" s="43"/>
      <c r="HM184" s="43"/>
      <c r="HN184" s="43"/>
      <c r="HO184" s="43"/>
      <c r="HP184" s="43"/>
      <c r="HQ184" s="43"/>
      <c r="HR184" s="43"/>
      <c r="HS184" s="43"/>
      <c r="HT184" s="43"/>
      <c r="HU184" s="43"/>
      <c r="HV184" s="43"/>
      <c r="HW184" s="43"/>
      <c r="HX184" s="43"/>
      <c r="HY184" s="43"/>
      <c r="HZ184" s="43"/>
      <c r="IA184" s="43"/>
      <c r="IB184" s="43"/>
      <c r="IC184" s="43"/>
      <c r="ID184" s="43"/>
      <c r="IE184" s="43"/>
      <c r="IF184" s="43"/>
      <c r="IG184" s="43"/>
      <c r="IH184" s="43"/>
      <c r="II184" s="43"/>
      <c r="IJ184" s="43"/>
      <c r="IK184" s="43"/>
      <c r="IL184" s="43"/>
      <c r="IM184" s="43"/>
      <c r="IN184" s="43"/>
      <c r="IO184" s="43"/>
      <c r="IP184" s="43"/>
      <c r="IQ184" s="43"/>
      <c r="IR184" s="43"/>
      <c r="IS184" s="43"/>
      <c r="IT184" s="43"/>
      <c r="IU184" s="43"/>
      <c r="IV184" s="43"/>
      <c r="IW184" s="43"/>
      <c r="IX184" s="43"/>
      <c r="IY184" s="43"/>
    </row>
    <row r="185" spans="1:259" s="44" customFormat="1" ht="20.25" x14ac:dyDescent="0.3">
      <c r="A185" s="184" t="str">
        <f>+IF(B185="","",SUBTOTAL(3,B$10:B185))</f>
        <v/>
      </c>
      <c r="B185" s="192"/>
      <c r="C185" s="156"/>
      <c r="D185" s="156"/>
      <c r="E185" s="193"/>
      <c r="F185" s="193"/>
      <c r="G185" s="156"/>
      <c r="H185" s="156"/>
      <c r="I185" s="157">
        <f t="shared" si="232"/>
        <v>0</v>
      </c>
      <c r="J185" s="156"/>
      <c r="K185" s="158"/>
      <c r="L185" s="159">
        <f t="shared" si="233"/>
        <v>0</v>
      </c>
      <c r="M185" s="160">
        <f t="shared" si="234"/>
        <v>0</v>
      </c>
      <c r="N185" s="161">
        <f t="shared" si="235"/>
        <v>0</v>
      </c>
      <c r="O185" s="162">
        <f t="shared" si="236"/>
        <v>0</v>
      </c>
      <c r="P185" s="160">
        <f t="shared" si="237"/>
        <v>0</v>
      </c>
      <c r="Q185" s="159">
        <f t="shared" si="238"/>
        <v>0</v>
      </c>
      <c r="R185" s="156"/>
      <c r="S185" s="156"/>
      <c r="T185" s="157">
        <f t="shared" si="239"/>
        <v>0</v>
      </c>
      <c r="U185" s="156"/>
      <c r="V185" s="156"/>
      <c r="W185" s="159">
        <f t="shared" si="240"/>
        <v>0</v>
      </c>
      <c r="X185" s="160">
        <f t="shared" si="241"/>
        <v>0</v>
      </c>
      <c r="Y185" s="161">
        <f t="shared" si="242"/>
        <v>0</v>
      </c>
      <c r="Z185" s="162">
        <f t="shared" si="243"/>
        <v>0</v>
      </c>
      <c r="AA185" s="160">
        <f t="shared" si="244"/>
        <v>0</v>
      </c>
      <c r="AB185" s="159">
        <f t="shared" si="245"/>
        <v>0</v>
      </c>
      <c r="AC185" s="156"/>
      <c r="AD185" s="156"/>
      <c r="AE185" s="157">
        <f t="shared" si="246"/>
        <v>0</v>
      </c>
      <c r="AF185" s="156"/>
      <c r="AG185" s="156"/>
      <c r="AH185" s="159">
        <f t="shared" si="247"/>
        <v>0</v>
      </c>
      <c r="AI185" s="160">
        <f t="shared" si="248"/>
        <v>0</v>
      </c>
      <c r="AJ185" s="161">
        <f t="shared" si="249"/>
        <v>0</v>
      </c>
      <c r="AK185" s="162">
        <f t="shared" si="250"/>
        <v>0</v>
      </c>
      <c r="AL185" s="160">
        <f t="shared" si="251"/>
        <v>0</v>
      </c>
      <c r="AM185" s="159">
        <f t="shared" si="252"/>
        <v>0</v>
      </c>
      <c r="AN185" s="156"/>
      <c r="AO185" s="156"/>
      <c r="AP185" s="156"/>
      <c r="AQ185" s="159">
        <f t="shared" si="253"/>
        <v>0</v>
      </c>
      <c r="AR185" s="156"/>
      <c r="AS185" s="156"/>
      <c r="AT185" s="156"/>
      <c r="AU185" s="163">
        <f t="shared" si="254"/>
        <v>0</v>
      </c>
      <c r="AV185" s="160">
        <f t="shared" si="255"/>
        <v>0</v>
      </c>
      <c r="AW185" s="164">
        <f t="shared" si="256"/>
        <v>0</v>
      </c>
      <c r="AX185" s="163">
        <f t="shared" si="257"/>
        <v>0</v>
      </c>
      <c r="AY185" s="160">
        <f t="shared" si="258"/>
        <v>0</v>
      </c>
      <c r="AZ185" s="160">
        <f t="shared" si="259"/>
        <v>0</v>
      </c>
      <c r="BA185" s="159">
        <f t="shared" si="260"/>
        <v>0</v>
      </c>
      <c r="BB185" s="156"/>
      <c r="BC185" s="156"/>
      <c r="BD185" s="156"/>
      <c r="BE185" s="159">
        <f t="shared" si="261"/>
        <v>0</v>
      </c>
      <c r="BF185" s="156"/>
      <c r="BG185" s="156"/>
      <c r="BH185" s="156"/>
      <c r="BI185" s="160">
        <f t="shared" si="262"/>
        <v>0</v>
      </c>
      <c r="BJ185" s="159">
        <f t="shared" si="263"/>
        <v>0</v>
      </c>
      <c r="BK185" s="164">
        <f t="shared" si="264"/>
        <v>0</v>
      </c>
      <c r="BL185" s="163">
        <f t="shared" si="265"/>
        <v>0</v>
      </c>
      <c r="BM185" s="160">
        <f t="shared" si="266"/>
        <v>0</v>
      </c>
      <c r="BN185" s="160">
        <f t="shared" si="267"/>
        <v>0</v>
      </c>
      <c r="BO185" s="159">
        <f t="shared" si="268"/>
        <v>0</v>
      </c>
      <c r="BP185" s="156"/>
      <c r="BQ185" s="156"/>
      <c r="BR185" s="159">
        <f t="shared" si="269"/>
        <v>0</v>
      </c>
      <c r="BS185" s="156"/>
      <c r="BT185" s="156"/>
      <c r="BU185" s="159">
        <f t="shared" si="270"/>
        <v>0</v>
      </c>
      <c r="BV185" s="160">
        <f t="shared" si="271"/>
        <v>0</v>
      </c>
      <c r="BW185" s="161">
        <f t="shared" si="272"/>
        <v>0</v>
      </c>
      <c r="BX185" s="162">
        <f t="shared" si="273"/>
        <v>0</v>
      </c>
      <c r="BY185" s="160">
        <f t="shared" si="274"/>
        <v>0</v>
      </c>
      <c r="BZ185" s="159">
        <f t="shared" si="275"/>
        <v>0</v>
      </c>
      <c r="CA185" s="156"/>
      <c r="CB185" s="156"/>
      <c r="CC185" s="156"/>
      <c r="CD185" s="159">
        <f t="shared" si="276"/>
        <v>0</v>
      </c>
      <c r="CE185" s="156"/>
      <c r="CF185" s="156"/>
      <c r="CG185" s="156"/>
      <c r="CH185" s="159">
        <f t="shared" si="277"/>
        <v>0</v>
      </c>
      <c r="CI185" s="160">
        <f t="shared" si="278"/>
        <v>0</v>
      </c>
      <c r="CJ185" s="164">
        <f t="shared" si="279"/>
        <v>0</v>
      </c>
      <c r="CK185" s="163">
        <f t="shared" si="280"/>
        <v>0</v>
      </c>
      <c r="CL185" s="163">
        <f t="shared" si="281"/>
        <v>0</v>
      </c>
      <c r="CM185" s="160">
        <f t="shared" si="282"/>
        <v>0</v>
      </c>
      <c r="CN185" s="160">
        <f t="shared" si="283"/>
        <v>0</v>
      </c>
      <c r="CO185" s="156"/>
      <c r="CP185" s="156"/>
      <c r="CQ185" s="159">
        <f t="shared" si="284"/>
        <v>0</v>
      </c>
      <c r="CR185" s="161">
        <f t="shared" si="285"/>
        <v>0</v>
      </c>
      <c r="CS185" s="162">
        <f t="shared" si="286"/>
        <v>0</v>
      </c>
      <c r="CT185" s="160">
        <f t="shared" si="287"/>
        <v>0</v>
      </c>
      <c r="CU185" s="160">
        <f t="shared" si="288"/>
        <v>0</v>
      </c>
      <c r="CV185" s="156"/>
      <c r="CW185" s="156"/>
      <c r="CX185" s="159">
        <f t="shared" si="289"/>
        <v>0</v>
      </c>
      <c r="CY185" s="161">
        <f t="shared" si="290"/>
        <v>0</v>
      </c>
      <c r="CZ185" s="162">
        <f t="shared" si="291"/>
        <v>0</v>
      </c>
      <c r="DA185" s="160">
        <f t="shared" si="292"/>
        <v>0</v>
      </c>
      <c r="DB185" s="160">
        <f t="shared" si="293"/>
        <v>0</v>
      </c>
      <c r="DC185" s="218">
        <f t="shared" si="215"/>
        <v>0</v>
      </c>
      <c r="DD185" s="160" t="str">
        <f t="shared" si="294"/>
        <v>دون المســـتوى</v>
      </c>
      <c r="DE185" s="165">
        <f t="shared" si="295"/>
        <v>14</v>
      </c>
      <c r="DF185" s="156"/>
      <c r="DG185" s="156"/>
      <c r="DH185" s="159">
        <f t="shared" si="296"/>
        <v>0</v>
      </c>
      <c r="DI185" s="156"/>
      <c r="DJ185" s="156"/>
      <c r="DK185" s="160">
        <f t="shared" si="297"/>
        <v>0</v>
      </c>
      <c r="DL185" s="163">
        <f t="shared" si="298"/>
        <v>0</v>
      </c>
      <c r="DM185" s="161">
        <f t="shared" si="299"/>
        <v>0</v>
      </c>
      <c r="DN185" s="162">
        <f t="shared" si="300"/>
        <v>0</v>
      </c>
      <c r="DO185" s="160">
        <f t="shared" si="301"/>
        <v>0</v>
      </c>
      <c r="DP185" s="160">
        <f t="shared" si="302"/>
        <v>0</v>
      </c>
      <c r="DQ185" s="156"/>
      <c r="DR185" s="156"/>
      <c r="DS185" s="157">
        <f t="shared" si="303"/>
        <v>0</v>
      </c>
      <c r="DT185" s="156"/>
      <c r="DU185" s="156"/>
      <c r="DV185" s="159">
        <f t="shared" si="304"/>
        <v>0</v>
      </c>
      <c r="DW185" s="160">
        <f t="shared" si="305"/>
        <v>0</v>
      </c>
      <c r="DX185" s="161">
        <f t="shared" si="306"/>
        <v>0</v>
      </c>
      <c r="DY185" s="162">
        <f t="shared" si="307"/>
        <v>0</v>
      </c>
      <c r="DZ185" s="160">
        <f t="shared" si="308"/>
        <v>0</v>
      </c>
      <c r="EA185" s="159">
        <f t="shared" si="309"/>
        <v>0</v>
      </c>
      <c r="EB185" s="135" t="str">
        <f t="shared" si="216"/>
        <v>/ لغة عربية</v>
      </c>
      <c r="EC185" s="135" t="str">
        <f t="shared" si="217"/>
        <v>/ لغة انجليزية</v>
      </c>
      <c r="ED185" s="135" t="str">
        <f t="shared" si="218"/>
        <v>/ دراسات إجتماعية</v>
      </c>
      <c r="EE185" s="135" t="str">
        <f t="shared" si="219"/>
        <v>/ رياضيات</v>
      </c>
      <c r="EF185" s="135" t="str">
        <f t="shared" si="220"/>
        <v>/ علوم</v>
      </c>
      <c r="EG185" s="135" t="str">
        <f t="shared" si="221"/>
        <v>/ تربية فنية</v>
      </c>
      <c r="EH185" s="135" t="str">
        <f t="shared" si="222"/>
        <v>/ حاسب آلى</v>
      </c>
      <c r="EI185" s="135" t="str">
        <f t="shared" si="310"/>
        <v>/ نشـــاط1</v>
      </c>
      <c r="EJ185" s="135" t="str">
        <f t="shared" si="311"/>
        <v>/ نشـــاط2</v>
      </c>
      <c r="EK185" s="135" t="str">
        <f t="shared" si="312"/>
        <v>/ مجموع كلى</v>
      </c>
      <c r="EL185" s="135" t="str">
        <f t="shared" si="223"/>
        <v>/ تربية دينية</v>
      </c>
      <c r="EM185" s="135" t="str">
        <f t="shared" si="313"/>
        <v>/ لغــة فرنسيــــة</v>
      </c>
      <c r="EN185" s="135" t="str">
        <f t="shared" si="224"/>
        <v>1</v>
      </c>
      <c r="EO185" s="135" t="str">
        <f t="shared" si="225"/>
        <v>1</v>
      </c>
      <c r="EP185" s="136" t="str">
        <f t="shared" si="226"/>
        <v>1</v>
      </c>
      <c r="EQ185" s="137" t="str">
        <f t="shared" si="227"/>
        <v>1</v>
      </c>
      <c r="ER185" s="136" t="str">
        <f t="shared" si="228"/>
        <v>1</v>
      </c>
      <c r="ES185" s="136" t="str">
        <f t="shared" si="229"/>
        <v>1</v>
      </c>
      <c r="ET185" s="150" t="str">
        <f t="shared" si="230"/>
        <v>1</v>
      </c>
      <c r="EU185" s="138" t="str">
        <f t="shared" si="314"/>
        <v>1</v>
      </c>
      <c r="EV185" s="147" t="str">
        <f t="shared" si="315"/>
        <v>1</v>
      </c>
      <c r="EW185" s="123" t="str">
        <f t="shared" si="316"/>
        <v>1</v>
      </c>
      <c r="EX185" s="124" t="str">
        <f t="shared" si="231"/>
        <v>1</v>
      </c>
      <c r="EY185" s="124" t="str">
        <f t="shared" si="317"/>
        <v>1</v>
      </c>
      <c r="EZ185" s="35">
        <f t="shared" si="318"/>
        <v>12</v>
      </c>
      <c r="FA185" s="36" t="str">
        <f t="shared" si="319"/>
        <v>/ لـه دور ثــان فى مــواد</v>
      </c>
      <c r="FB185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85" s="43"/>
      <c r="FD185" s="43"/>
      <c r="FE185" s="43"/>
      <c r="FF185" s="43"/>
      <c r="FG185" s="43"/>
      <c r="FH185" s="43"/>
      <c r="FI185" s="43"/>
      <c r="FJ185" s="43"/>
      <c r="FK185" s="43"/>
      <c r="FL185" s="43"/>
      <c r="FM185" s="43"/>
      <c r="FN185" s="43"/>
      <c r="FO185" s="43"/>
      <c r="FP185" s="43"/>
      <c r="FQ185" s="43"/>
      <c r="FR185" s="43"/>
      <c r="FS185" s="43"/>
      <c r="FT185" s="43"/>
      <c r="FU185" s="43"/>
      <c r="FV185" s="43"/>
      <c r="FW185" s="43"/>
      <c r="FX185" s="43"/>
      <c r="FY185" s="43"/>
      <c r="FZ185" s="43"/>
      <c r="GA185" s="43"/>
      <c r="GB185" s="43"/>
      <c r="GC185" s="43"/>
      <c r="GD185" s="43"/>
      <c r="GE185" s="43"/>
      <c r="GF185" s="43"/>
      <c r="GG185" s="43"/>
      <c r="GH185" s="43"/>
      <c r="GI185" s="43"/>
      <c r="GJ185" s="43"/>
      <c r="GK185" s="43"/>
      <c r="GL185" s="43"/>
      <c r="GM185" s="43"/>
      <c r="GN185" s="43"/>
      <c r="GO185" s="43"/>
      <c r="GP185" s="43"/>
      <c r="GQ185" s="43"/>
      <c r="GR185" s="43"/>
      <c r="GS185" s="43"/>
      <c r="GT185" s="43"/>
      <c r="GU185" s="43"/>
      <c r="GV185" s="43"/>
      <c r="GW185" s="43"/>
      <c r="GX185" s="43"/>
      <c r="GY185" s="43"/>
      <c r="GZ185" s="43"/>
      <c r="HA185" s="43"/>
      <c r="HB185" s="43"/>
      <c r="HC185" s="43"/>
      <c r="HD185" s="43"/>
      <c r="HE185" s="43"/>
      <c r="HF185" s="43"/>
      <c r="HG185" s="43"/>
      <c r="HH185" s="43"/>
      <c r="HI185" s="43"/>
      <c r="HJ185" s="43"/>
      <c r="HK185" s="43"/>
      <c r="HL185" s="43"/>
      <c r="HM185" s="43"/>
      <c r="HN185" s="43"/>
      <c r="HO185" s="43"/>
      <c r="HP185" s="43"/>
      <c r="HQ185" s="43"/>
      <c r="HR185" s="43"/>
      <c r="HS185" s="43"/>
      <c r="HT185" s="43"/>
      <c r="HU185" s="43"/>
      <c r="HV185" s="43"/>
      <c r="HW185" s="43"/>
      <c r="HX185" s="43"/>
      <c r="HY185" s="43"/>
      <c r="HZ185" s="43"/>
      <c r="IA185" s="43"/>
      <c r="IB185" s="43"/>
      <c r="IC185" s="43"/>
      <c r="ID185" s="43"/>
      <c r="IE185" s="43"/>
      <c r="IF185" s="43"/>
      <c r="IG185" s="43"/>
      <c r="IH185" s="43"/>
      <c r="II185" s="43"/>
      <c r="IJ185" s="43"/>
      <c r="IK185" s="43"/>
      <c r="IL185" s="43"/>
      <c r="IM185" s="43"/>
      <c r="IN185" s="43"/>
      <c r="IO185" s="43"/>
      <c r="IP185" s="43"/>
      <c r="IQ185" s="43"/>
      <c r="IR185" s="43"/>
      <c r="IS185" s="43"/>
      <c r="IT185" s="43"/>
      <c r="IU185" s="43"/>
      <c r="IV185" s="43"/>
      <c r="IW185" s="43"/>
      <c r="IX185" s="43"/>
      <c r="IY185" s="43"/>
    </row>
    <row r="186" spans="1:259" s="44" customFormat="1" ht="20.25" x14ac:dyDescent="0.3">
      <c r="A186" s="154" t="str">
        <f>+IF(B186="","",SUBTOTAL(3,B$10:B186))</f>
        <v/>
      </c>
      <c r="B186" s="192"/>
      <c r="C186" s="156"/>
      <c r="D186" s="156"/>
      <c r="E186" s="193"/>
      <c r="F186" s="193"/>
      <c r="G186" s="156"/>
      <c r="H186" s="156"/>
      <c r="I186" s="157">
        <f t="shared" si="232"/>
        <v>0</v>
      </c>
      <c r="J186" s="156"/>
      <c r="K186" s="158"/>
      <c r="L186" s="159">
        <f t="shared" si="233"/>
        <v>0</v>
      </c>
      <c r="M186" s="160">
        <f t="shared" si="234"/>
        <v>0</v>
      </c>
      <c r="N186" s="161">
        <f t="shared" si="235"/>
        <v>0</v>
      </c>
      <c r="O186" s="162">
        <f t="shared" si="236"/>
        <v>0</v>
      </c>
      <c r="P186" s="160">
        <f t="shared" si="237"/>
        <v>0</v>
      </c>
      <c r="Q186" s="159">
        <f t="shared" si="238"/>
        <v>0</v>
      </c>
      <c r="R186" s="156"/>
      <c r="S186" s="156"/>
      <c r="T186" s="157">
        <f t="shared" si="239"/>
        <v>0</v>
      </c>
      <c r="U186" s="156"/>
      <c r="V186" s="156"/>
      <c r="W186" s="159">
        <f t="shared" si="240"/>
        <v>0</v>
      </c>
      <c r="X186" s="160">
        <f t="shared" si="241"/>
        <v>0</v>
      </c>
      <c r="Y186" s="161">
        <f t="shared" si="242"/>
        <v>0</v>
      </c>
      <c r="Z186" s="162">
        <f t="shared" si="243"/>
        <v>0</v>
      </c>
      <c r="AA186" s="160">
        <f t="shared" si="244"/>
        <v>0</v>
      </c>
      <c r="AB186" s="159">
        <f t="shared" si="245"/>
        <v>0</v>
      </c>
      <c r="AC186" s="156"/>
      <c r="AD186" s="156"/>
      <c r="AE186" s="157">
        <f t="shared" si="246"/>
        <v>0</v>
      </c>
      <c r="AF186" s="156"/>
      <c r="AG186" s="156"/>
      <c r="AH186" s="159">
        <f t="shared" si="247"/>
        <v>0</v>
      </c>
      <c r="AI186" s="160">
        <f t="shared" si="248"/>
        <v>0</v>
      </c>
      <c r="AJ186" s="161">
        <f t="shared" si="249"/>
        <v>0</v>
      </c>
      <c r="AK186" s="162">
        <f t="shared" si="250"/>
        <v>0</v>
      </c>
      <c r="AL186" s="160">
        <f t="shared" si="251"/>
        <v>0</v>
      </c>
      <c r="AM186" s="159">
        <f t="shared" si="252"/>
        <v>0</v>
      </c>
      <c r="AN186" s="156"/>
      <c r="AO186" s="156"/>
      <c r="AP186" s="156"/>
      <c r="AQ186" s="159">
        <f t="shared" si="253"/>
        <v>0</v>
      </c>
      <c r="AR186" s="156"/>
      <c r="AS186" s="156"/>
      <c r="AT186" s="156"/>
      <c r="AU186" s="163">
        <f t="shared" si="254"/>
        <v>0</v>
      </c>
      <c r="AV186" s="160">
        <f t="shared" si="255"/>
        <v>0</v>
      </c>
      <c r="AW186" s="164">
        <f t="shared" si="256"/>
        <v>0</v>
      </c>
      <c r="AX186" s="163">
        <f t="shared" si="257"/>
        <v>0</v>
      </c>
      <c r="AY186" s="160">
        <f t="shared" si="258"/>
        <v>0</v>
      </c>
      <c r="AZ186" s="160">
        <f t="shared" si="259"/>
        <v>0</v>
      </c>
      <c r="BA186" s="159">
        <f t="shared" si="260"/>
        <v>0</v>
      </c>
      <c r="BB186" s="156"/>
      <c r="BC186" s="156"/>
      <c r="BD186" s="156"/>
      <c r="BE186" s="159">
        <f t="shared" si="261"/>
        <v>0</v>
      </c>
      <c r="BF186" s="156"/>
      <c r="BG186" s="156"/>
      <c r="BH186" s="156"/>
      <c r="BI186" s="160">
        <f t="shared" si="262"/>
        <v>0</v>
      </c>
      <c r="BJ186" s="159">
        <f t="shared" si="263"/>
        <v>0</v>
      </c>
      <c r="BK186" s="164">
        <f t="shared" si="264"/>
        <v>0</v>
      </c>
      <c r="BL186" s="163">
        <f t="shared" si="265"/>
        <v>0</v>
      </c>
      <c r="BM186" s="160">
        <f t="shared" si="266"/>
        <v>0</v>
      </c>
      <c r="BN186" s="160">
        <f t="shared" si="267"/>
        <v>0</v>
      </c>
      <c r="BO186" s="159">
        <f t="shared" si="268"/>
        <v>0</v>
      </c>
      <c r="BP186" s="156"/>
      <c r="BQ186" s="156"/>
      <c r="BR186" s="159">
        <f t="shared" si="269"/>
        <v>0</v>
      </c>
      <c r="BS186" s="156"/>
      <c r="BT186" s="156"/>
      <c r="BU186" s="159">
        <f t="shared" si="270"/>
        <v>0</v>
      </c>
      <c r="BV186" s="160">
        <f t="shared" si="271"/>
        <v>0</v>
      </c>
      <c r="BW186" s="161">
        <f t="shared" si="272"/>
        <v>0</v>
      </c>
      <c r="BX186" s="162">
        <f t="shared" si="273"/>
        <v>0</v>
      </c>
      <c r="BY186" s="160">
        <f t="shared" si="274"/>
        <v>0</v>
      </c>
      <c r="BZ186" s="159">
        <f t="shared" si="275"/>
        <v>0</v>
      </c>
      <c r="CA186" s="156"/>
      <c r="CB186" s="156"/>
      <c r="CC186" s="156"/>
      <c r="CD186" s="159">
        <f t="shared" si="276"/>
        <v>0</v>
      </c>
      <c r="CE186" s="156"/>
      <c r="CF186" s="156"/>
      <c r="CG186" s="156"/>
      <c r="CH186" s="159">
        <f t="shared" si="277"/>
        <v>0</v>
      </c>
      <c r="CI186" s="160">
        <f t="shared" si="278"/>
        <v>0</v>
      </c>
      <c r="CJ186" s="164">
        <f t="shared" si="279"/>
        <v>0</v>
      </c>
      <c r="CK186" s="163">
        <f t="shared" si="280"/>
        <v>0</v>
      </c>
      <c r="CL186" s="163">
        <f t="shared" si="281"/>
        <v>0</v>
      </c>
      <c r="CM186" s="160">
        <f t="shared" si="282"/>
        <v>0</v>
      </c>
      <c r="CN186" s="160">
        <f t="shared" si="283"/>
        <v>0</v>
      </c>
      <c r="CO186" s="156"/>
      <c r="CP186" s="156"/>
      <c r="CQ186" s="159">
        <f t="shared" si="284"/>
        <v>0</v>
      </c>
      <c r="CR186" s="161">
        <f t="shared" si="285"/>
        <v>0</v>
      </c>
      <c r="CS186" s="162">
        <f t="shared" si="286"/>
        <v>0</v>
      </c>
      <c r="CT186" s="160">
        <f t="shared" si="287"/>
        <v>0</v>
      </c>
      <c r="CU186" s="160">
        <f t="shared" si="288"/>
        <v>0</v>
      </c>
      <c r="CV186" s="156"/>
      <c r="CW186" s="156"/>
      <c r="CX186" s="159">
        <f t="shared" si="289"/>
        <v>0</v>
      </c>
      <c r="CY186" s="161">
        <f t="shared" si="290"/>
        <v>0</v>
      </c>
      <c r="CZ186" s="162">
        <f t="shared" si="291"/>
        <v>0</v>
      </c>
      <c r="DA186" s="160">
        <f t="shared" si="292"/>
        <v>0</v>
      </c>
      <c r="DB186" s="160">
        <f t="shared" si="293"/>
        <v>0</v>
      </c>
      <c r="DC186" s="218">
        <f t="shared" si="215"/>
        <v>0</v>
      </c>
      <c r="DD186" s="160" t="str">
        <f t="shared" si="294"/>
        <v>دون المســـتوى</v>
      </c>
      <c r="DE186" s="165">
        <f t="shared" si="295"/>
        <v>14</v>
      </c>
      <c r="DF186" s="156"/>
      <c r="DG186" s="156"/>
      <c r="DH186" s="159">
        <f t="shared" si="296"/>
        <v>0</v>
      </c>
      <c r="DI186" s="156"/>
      <c r="DJ186" s="156"/>
      <c r="DK186" s="160">
        <f t="shared" si="297"/>
        <v>0</v>
      </c>
      <c r="DL186" s="163">
        <f t="shared" si="298"/>
        <v>0</v>
      </c>
      <c r="DM186" s="161">
        <f t="shared" si="299"/>
        <v>0</v>
      </c>
      <c r="DN186" s="162">
        <f t="shared" si="300"/>
        <v>0</v>
      </c>
      <c r="DO186" s="160">
        <f t="shared" si="301"/>
        <v>0</v>
      </c>
      <c r="DP186" s="160">
        <f t="shared" si="302"/>
        <v>0</v>
      </c>
      <c r="DQ186" s="156"/>
      <c r="DR186" s="156"/>
      <c r="DS186" s="157">
        <f t="shared" si="303"/>
        <v>0</v>
      </c>
      <c r="DT186" s="156"/>
      <c r="DU186" s="156"/>
      <c r="DV186" s="159">
        <f t="shared" si="304"/>
        <v>0</v>
      </c>
      <c r="DW186" s="160">
        <f t="shared" si="305"/>
        <v>0</v>
      </c>
      <c r="DX186" s="161">
        <f t="shared" si="306"/>
        <v>0</v>
      </c>
      <c r="DY186" s="162">
        <f t="shared" si="307"/>
        <v>0</v>
      </c>
      <c r="DZ186" s="160">
        <f t="shared" si="308"/>
        <v>0</v>
      </c>
      <c r="EA186" s="159">
        <f t="shared" si="309"/>
        <v>0</v>
      </c>
      <c r="EB186" s="135" t="str">
        <f t="shared" si="216"/>
        <v>/ لغة عربية</v>
      </c>
      <c r="EC186" s="135" t="str">
        <f t="shared" si="217"/>
        <v>/ لغة انجليزية</v>
      </c>
      <c r="ED186" s="135" t="str">
        <f t="shared" si="218"/>
        <v>/ دراسات إجتماعية</v>
      </c>
      <c r="EE186" s="135" t="str">
        <f t="shared" si="219"/>
        <v>/ رياضيات</v>
      </c>
      <c r="EF186" s="135" t="str">
        <f t="shared" si="220"/>
        <v>/ علوم</v>
      </c>
      <c r="EG186" s="135" t="str">
        <f t="shared" si="221"/>
        <v>/ تربية فنية</v>
      </c>
      <c r="EH186" s="135" t="str">
        <f t="shared" si="222"/>
        <v>/ حاسب آلى</v>
      </c>
      <c r="EI186" s="135" t="str">
        <f t="shared" si="310"/>
        <v>/ نشـــاط1</v>
      </c>
      <c r="EJ186" s="135" t="str">
        <f t="shared" si="311"/>
        <v>/ نشـــاط2</v>
      </c>
      <c r="EK186" s="135" t="str">
        <f t="shared" si="312"/>
        <v>/ مجموع كلى</v>
      </c>
      <c r="EL186" s="135" t="str">
        <f t="shared" si="223"/>
        <v>/ تربية دينية</v>
      </c>
      <c r="EM186" s="135" t="str">
        <f t="shared" si="313"/>
        <v>/ لغــة فرنسيــــة</v>
      </c>
      <c r="EN186" s="135" t="str">
        <f t="shared" si="224"/>
        <v>1</v>
      </c>
      <c r="EO186" s="135" t="str">
        <f t="shared" si="225"/>
        <v>1</v>
      </c>
      <c r="EP186" s="136" t="str">
        <f t="shared" si="226"/>
        <v>1</v>
      </c>
      <c r="EQ186" s="137" t="str">
        <f t="shared" si="227"/>
        <v>1</v>
      </c>
      <c r="ER186" s="136" t="str">
        <f t="shared" si="228"/>
        <v>1</v>
      </c>
      <c r="ES186" s="136" t="str">
        <f t="shared" si="229"/>
        <v>1</v>
      </c>
      <c r="ET186" s="150" t="str">
        <f t="shared" si="230"/>
        <v>1</v>
      </c>
      <c r="EU186" s="138" t="str">
        <f t="shared" si="314"/>
        <v>1</v>
      </c>
      <c r="EV186" s="147" t="str">
        <f t="shared" si="315"/>
        <v>1</v>
      </c>
      <c r="EW186" s="123" t="str">
        <f t="shared" si="316"/>
        <v>1</v>
      </c>
      <c r="EX186" s="124" t="str">
        <f t="shared" si="231"/>
        <v>1</v>
      </c>
      <c r="EY186" s="124" t="str">
        <f t="shared" si="317"/>
        <v>1</v>
      </c>
      <c r="EZ186" s="35">
        <f t="shared" si="318"/>
        <v>12</v>
      </c>
      <c r="FA186" s="36" t="str">
        <f t="shared" si="319"/>
        <v>/ لـه دور ثــان فى مــواد</v>
      </c>
      <c r="FB186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86" s="43"/>
      <c r="FD186" s="43"/>
      <c r="FE186" s="43"/>
      <c r="FF186" s="43"/>
      <c r="FG186" s="43"/>
      <c r="FH186" s="43"/>
      <c r="FI186" s="43"/>
      <c r="FJ186" s="43"/>
      <c r="FK186" s="43"/>
      <c r="FL186" s="43"/>
      <c r="FM186" s="43"/>
      <c r="FN186" s="43"/>
      <c r="FO186" s="43"/>
      <c r="FP186" s="43"/>
      <c r="FQ186" s="43"/>
      <c r="FR186" s="43"/>
      <c r="FS186" s="43"/>
      <c r="FT186" s="43"/>
      <c r="FU186" s="43"/>
      <c r="FV186" s="43"/>
      <c r="FW186" s="43"/>
      <c r="FX186" s="43"/>
      <c r="FY186" s="43"/>
      <c r="FZ186" s="43"/>
      <c r="GA186" s="43"/>
      <c r="GB186" s="43"/>
      <c r="GC186" s="43"/>
      <c r="GD186" s="43"/>
      <c r="GE186" s="43"/>
      <c r="GF186" s="43"/>
      <c r="GG186" s="43"/>
      <c r="GH186" s="43"/>
      <c r="GI186" s="43"/>
      <c r="GJ186" s="43"/>
      <c r="GK186" s="43"/>
      <c r="GL186" s="43"/>
      <c r="GM186" s="43"/>
      <c r="GN186" s="43"/>
      <c r="GO186" s="43"/>
      <c r="GP186" s="43"/>
      <c r="GQ186" s="43"/>
      <c r="GR186" s="43"/>
      <c r="GS186" s="43"/>
      <c r="GT186" s="43"/>
      <c r="GU186" s="43"/>
      <c r="GV186" s="43"/>
      <c r="GW186" s="43"/>
      <c r="GX186" s="43"/>
      <c r="GY186" s="43"/>
      <c r="GZ186" s="43"/>
      <c r="HA186" s="43"/>
      <c r="HB186" s="43"/>
      <c r="HC186" s="43"/>
      <c r="HD186" s="43"/>
      <c r="HE186" s="43"/>
      <c r="HF186" s="43"/>
      <c r="HG186" s="43"/>
      <c r="HH186" s="43"/>
      <c r="HI186" s="43"/>
      <c r="HJ186" s="43"/>
      <c r="HK186" s="43"/>
      <c r="HL186" s="43"/>
      <c r="HM186" s="43"/>
      <c r="HN186" s="43"/>
      <c r="HO186" s="43"/>
      <c r="HP186" s="43"/>
      <c r="HQ186" s="43"/>
      <c r="HR186" s="43"/>
      <c r="HS186" s="43"/>
      <c r="HT186" s="43"/>
      <c r="HU186" s="43"/>
      <c r="HV186" s="43"/>
      <c r="HW186" s="43"/>
      <c r="HX186" s="43"/>
      <c r="HY186" s="43"/>
      <c r="HZ186" s="43"/>
      <c r="IA186" s="43"/>
      <c r="IB186" s="43"/>
      <c r="IC186" s="43"/>
      <c r="ID186" s="43"/>
      <c r="IE186" s="43"/>
      <c r="IF186" s="43"/>
      <c r="IG186" s="43"/>
      <c r="IH186" s="43"/>
      <c r="II186" s="43"/>
      <c r="IJ186" s="43"/>
      <c r="IK186" s="43"/>
      <c r="IL186" s="43"/>
      <c r="IM186" s="43"/>
      <c r="IN186" s="43"/>
      <c r="IO186" s="43"/>
      <c r="IP186" s="43"/>
      <c r="IQ186" s="43"/>
      <c r="IR186" s="43"/>
      <c r="IS186" s="43"/>
      <c r="IT186" s="43"/>
      <c r="IU186" s="43"/>
      <c r="IV186" s="43"/>
      <c r="IW186" s="43"/>
      <c r="IX186" s="43"/>
      <c r="IY186" s="43"/>
    </row>
    <row r="187" spans="1:259" s="44" customFormat="1" ht="20.25" x14ac:dyDescent="0.3">
      <c r="A187" s="184" t="str">
        <f>+IF(B187="","",SUBTOTAL(3,B$10:B187))</f>
        <v/>
      </c>
      <c r="B187" s="192"/>
      <c r="C187" s="156"/>
      <c r="D187" s="156"/>
      <c r="E187" s="193"/>
      <c r="F187" s="193"/>
      <c r="G187" s="156"/>
      <c r="H187" s="156"/>
      <c r="I187" s="157">
        <f t="shared" si="232"/>
        <v>0</v>
      </c>
      <c r="J187" s="156"/>
      <c r="K187" s="158"/>
      <c r="L187" s="159">
        <f t="shared" si="233"/>
        <v>0</v>
      </c>
      <c r="M187" s="160">
        <f t="shared" si="234"/>
        <v>0</v>
      </c>
      <c r="N187" s="161">
        <f t="shared" si="235"/>
        <v>0</v>
      </c>
      <c r="O187" s="162">
        <f t="shared" si="236"/>
        <v>0</v>
      </c>
      <c r="P187" s="160">
        <f t="shared" si="237"/>
        <v>0</v>
      </c>
      <c r="Q187" s="159">
        <f t="shared" si="238"/>
        <v>0</v>
      </c>
      <c r="R187" s="156"/>
      <c r="S187" s="156"/>
      <c r="T187" s="157">
        <f t="shared" si="239"/>
        <v>0</v>
      </c>
      <c r="U187" s="156"/>
      <c r="V187" s="156"/>
      <c r="W187" s="159">
        <f t="shared" si="240"/>
        <v>0</v>
      </c>
      <c r="X187" s="160">
        <f t="shared" si="241"/>
        <v>0</v>
      </c>
      <c r="Y187" s="161">
        <f t="shared" si="242"/>
        <v>0</v>
      </c>
      <c r="Z187" s="162">
        <f t="shared" si="243"/>
        <v>0</v>
      </c>
      <c r="AA187" s="160">
        <f t="shared" si="244"/>
        <v>0</v>
      </c>
      <c r="AB187" s="159">
        <f t="shared" si="245"/>
        <v>0</v>
      </c>
      <c r="AC187" s="156"/>
      <c r="AD187" s="156"/>
      <c r="AE187" s="157">
        <f t="shared" si="246"/>
        <v>0</v>
      </c>
      <c r="AF187" s="156"/>
      <c r="AG187" s="156"/>
      <c r="AH187" s="159">
        <f t="shared" si="247"/>
        <v>0</v>
      </c>
      <c r="AI187" s="160">
        <f t="shared" si="248"/>
        <v>0</v>
      </c>
      <c r="AJ187" s="161">
        <f t="shared" si="249"/>
        <v>0</v>
      </c>
      <c r="AK187" s="162">
        <f t="shared" si="250"/>
        <v>0</v>
      </c>
      <c r="AL187" s="160">
        <f t="shared" si="251"/>
        <v>0</v>
      </c>
      <c r="AM187" s="159">
        <f t="shared" si="252"/>
        <v>0</v>
      </c>
      <c r="AN187" s="156"/>
      <c r="AO187" s="156"/>
      <c r="AP187" s="156"/>
      <c r="AQ187" s="159">
        <f t="shared" si="253"/>
        <v>0</v>
      </c>
      <c r="AR187" s="156"/>
      <c r="AS187" s="156"/>
      <c r="AT187" s="156"/>
      <c r="AU187" s="163">
        <f t="shared" si="254"/>
        <v>0</v>
      </c>
      <c r="AV187" s="160">
        <f t="shared" si="255"/>
        <v>0</v>
      </c>
      <c r="AW187" s="164">
        <f t="shared" si="256"/>
        <v>0</v>
      </c>
      <c r="AX187" s="163">
        <f t="shared" si="257"/>
        <v>0</v>
      </c>
      <c r="AY187" s="160">
        <f t="shared" si="258"/>
        <v>0</v>
      </c>
      <c r="AZ187" s="160">
        <f t="shared" si="259"/>
        <v>0</v>
      </c>
      <c r="BA187" s="159">
        <f t="shared" si="260"/>
        <v>0</v>
      </c>
      <c r="BB187" s="156"/>
      <c r="BC187" s="156"/>
      <c r="BD187" s="156"/>
      <c r="BE187" s="159">
        <f t="shared" si="261"/>
        <v>0</v>
      </c>
      <c r="BF187" s="156"/>
      <c r="BG187" s="156"/>
      <c r="BH187" s="156"/>
      <c r="BI187" s="160">
        <f t="shared" si="262"/>
        <v>0</v>
      </c>
      <c r="BJ187" s="159">
        <f t="shared" si="263"/>
        <v>0</v>
      </c>
      <c r="BK187" s="164">
        <f t="shared" si="264"/>
        <v>0</v>
      </c>
      <c r="BL187" s="163">
        <f t="shared" si="265"/>
        <v>0</v>
      </c>
      <c r="BM187" s="160">
        <f t="shared" si="266"/>
        <v>0</v>
      </c>
      <c r="BN187" s="160">
        <f t="shared" si="267"/>
        <v>0</v>
      </c>
      <c r="BO187" s="159">
        <f t="shared" si="268"/>
        <v>0</v>
      </c>
      <c r="BP187" s="156"/>
      <c r="BQ187" s="156"/>
      <c r="BR187" s="159">
        <f t="shared" si="269"/>
        <v>0</v>
      </c>
      <c r="BS187" s="156"/>
      <c r="BT187" s="156"/>
      <c r="BU187" s="159">
        <f t="shared" si="270"/>
        <v>0</v>
      </c>
      <c r="BV187" s="160">
        <f t="shared" si="271"/>
        <v>0</v>
      </c>
      <c r="BW187" s="161">
        <f t="shared" si="272"/>
        <v>0</v>
      </c>
      <c r="BX187" s="162">
        <f t="shared" si="273"/>
        <v>0</v>
      </c>
      <c r="BY187" s="160">
        <f t="shared" si="274"/>
        <v>0</v>
      </c>
      <c r="BZ187" s="159">
        <f t="shared" si="275"/>
        <v>0</v>
      </c>
      <c r="CA187" s="156"/>
      <c r="CB187" s="156"/>
      <c r="CC187" s="156"/>
      <c r="CD187" s="159">
        <f t="shared" si="276"/>
        <v>0</v>
      </c>
      <c r="CE187" s="156"/>
      <c r="CF187" s="156"/>
      <c r="CG187" s="156"/>
      <c r="CH187" s="159">
        <f t="shared" si="277"/>
        <v>0</v>
      </c>
      <c r="CI187" s="160">
        <f t="shared" si="278"/>
        <v>0</v>
      </c>
      <c r="CJ187" s="164">
        <f t="shared" si="279"/>
        <v>0</v>
      </c>
      <c r="CK187" s="163">
        <f t="shared" si="280"/>
        <v>0</v>
      </c>
      <c r="CL187" s="163">
        <f t="shared" si="281"/>
        <v>0</v>
      </c>
      <c r="CM187" s="160">
        <f t="shared" si="282"/>
        <v>0</v>
      </c>
      <c r="CN187" s="160">
        <f t="shared" si="283"/>
        <v>0</v>
      </c>
      <c r="CO187" s="156"/>
      <c r="CP187" s="156"/>
      <c r="CQ187" s="159">
        <f t="shared" si="284"/>
        <v>0</v>
      </c>
      <c r="CR187" s="161">
        <f t="shared" si="285"/>
        <v>0</v>
      </c>
      <c r="CS187" s="162">
        <f t="shared" si="286"/>
        <v>0</v>
      </c>
      <c r="CT187" s="160">
        <f t="shared" si="287"/>
        <v>0</v>
      </c>
      <c r="CU187" s="160">
        <f t="shared" si="288"/>
        <v>0</v>
      </c>
      <c r="CV187" s="156"/>
      <c r="CW187" s="156"/>
      <c r="CX187" s="159">
        <f t="shared" si="289"/>
        <v>0</v>
      </c>
      <c r="CY187" s="161">
        <f t="shared" si="290"/>
        <v>0</v>
      </c>
      <c r="CZ187" s="162">
        <f t="shared" si="291"/>
        <v>0</v>
      </c>
      <c r="DA187" s="160">
        <f t="shared" si="292"/>
        <v>0</v>
      </c>
      <c r="DB187" s="160">
        <f t="shared" si="293"/>
        <v>0</v>
      </c>
      <c r="DC187" s="218">
        <f t="shared" si="215"/>
        <v>0</v>
      </c>
      <c r="DD187" s="160" t="str">
        <f t="shared" si="294"/>
        <v>دون المســـتوى</v>
      </c>
      <c r="DE187" s="165">
        <f t="shared" si="295"/>
        <v>14</v>
      </c>
      <c r="DF187" s="156"/>
      <c r="DG187" s="156"/>
      <c r="DH187" s="159">
        <f t="shared" si="296"/>
        <v>0</v>
      </c>
      <c r="DI187" s="156"/>
      <c r="DJ187" s="156"/>
      <c r="DK187" s="160">
        <f t="shared" si="297"/>
        <v>0</v>
      </c>
      <c r="DL187" s="163">
        <f t="shared" si="298"/>
        <v>0</v>
      </c>
      <c r="DM187" s="161">
        <f t="shared" si="299"/>
        <v>0</v>
      </c>
      <c r="DN187" s="162">
        <f t="shared" si="300"/>
        <v>0</v>
      </c>
      <c r="DO187" s="160">
        <f t="shared" si="301"/>
        <v>0</v>
      </c>
      <c r="DP187" s="160">
        <f t="shared" si="302"/>
        <v>0</v>
      </c>
      <c r="DQ187" s="156"/>
      <c r="DR187" s="156"/>
      <c r="DS187" s="157">
        <f t="shared" si="303"/>
        <v>0</v>
      </c>
      <c r="DT187" s="156"/>
      <c r="DU187" s="156"/>
      <c r="DV187" s="159">
        <f t="shared" si="304"/>
        <v>0</v>
      </c>
      <c r="DW187" s="160">
        <f t="shared" si="305"/>
        <v>0</v>
      </c>
      <c r="DX187" s="161">
        <f t="shared" si="306"/>
        <v>0</v>
      </c>
      <c r="DY187" s="162">
        <f t="shared" si="307"/>
        <v>0</v>
      </c>
      <c r="DZ187" s="160">
        <f t="shared" si="308"/>
        <v>0</v>
      </c>
      <c r="EA187" s="159">
        <f t="shared" si="309"/>
        <v>0</v>
      </c>
      <c r="EB187" s="135" t="str">
        <f t="shared" si="216"/>
        <v>/ لغة عربية</v>
      </c>
      <c r="EC187" s="135" t="str">
        <f t="shared" si="217"/>
        <v>/ لغة انجليزية</v>
      </c>
      <c r="ED187" s="135" t="str">
        <f t="shared" si="218"/>
        <v>/ دراسات إجتماعية</v>
      </c>
      <c r="EE187" s="135" t="str">
        <f t="shared" si="219"/>
        <v>/ رياضيات</v>
      </c>
      <c r="EF187" s="135" t="str">
        <f t="shared" si="220"/>
        <v>/ علوم</v>
      </c>
      <c r="EG187" s="135" t="str">
        <f t="shared" si="221"/>
        <v>/ تربية فنية</v>
      </c>
      <c r="EH187" s="135" t="str">
        <f t="shared" si="222"/>
        <v>/ حاسب آلى</v>
      </c>
      <c r="EI187" s="135" t="str">
        <f t="shared" si="310"/>
        <v>/ نشـــاط1</v>
      </c>
      <c r="EJ187" s="135" t="str">
        <f t="shared" si="311"/>
        <v>/ نشـــاط2</v>
      </c>
      <c r="EK187" s="135" t="str">
        <f t="shared" si="312"/>
        <v>/ مجموع كلى</v>
      </c>
      <c r="EL187" s="135" t="str">
        <f t="shared" si="223"/>
        <v>/ تربية دينية</v>
      </c>
      <c r="EM187" s="135" t="str">
        <f t="shared" si="313"/>
        <v>/ لغــة فرنسيــــة</v>
      </c>
      <c r="EN187" s="135" t="str">
        <f t="shared" si="224"/>
        <v>1</v>
      </c>
      <c r="EO187" s="135" t="str">
        <f t="shared" si="225"/>
        <v>1</v>
      </c>
      <c r="EP187" s="136" t="str">
        <f t="shared" si="226"/>
        <v>1</v>
      </c>
      <c r="EQ187" s="137" t="str">
        <f t="shared" si="227"/>
        <v>1</v>
      </c>
      <c r="ER187" s="136" t="str">
        <f t="shared" si="228"/>
        <v>1</v>
      </c>
      <c r="ES187" s="136" t="str">
        <f t="shared" si="229"/>
        <v>1</v>
      </c>
      <c r="ET187" s="150" t="str">
        <f t="shared" si="230"/>
        <v>1</v>
      </c>
      <c r="EU187" s="138" t="str">
        <f t="shared" si="314"/>
        <v>1</v>
      </c>
      <c r="EV187" s="147" t="str">
        <f t="shared" si="315"/>
        <v>1</v>
      </c>
      <c r="EW187" s="123" t="str">
        <f t="shared" si="316"/>
        <v>1</v>
      </c>
      <c r="EX187" s="124" t="str">
        <f t="shared" si="231"/>
        <v>1</v>
      </c>
      <c r="EY187" s="124" t="str">
        <f t="shared" si="317"/>
        <v>1</v>
      </c>
      <c r="EZ187" s="35">
        <f t="shared" si="318"/>
        <v>12</v>
      </c>
      <c r="FA187" s="36" t="str">
        <f t="shared" si="319"/>
        <v>/ لـه دور ثــان فى مــواد</v>
      </c>
      <c r="FB187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87" s="43"/>
      <c r="FD187" s="43"/>
      <c r="FE187" s="43"/>
      <c r="FF187" s="43"/>
      <c r="FG187" s="43"/>
      <c r="FH187" s="43"/>
      <c r="FI187" s="43"/>
      <c r="FJ187" s="43"/>
      <c r="FK187" s="43"/>
      <c r="FL187" s="43"/>
      <c r="FM187" s="43"/>
      <c r="FN187" s="43"/>
      <c r="FO187" s="43"/>
      <c r="FP187" s="43"/>
      <c r="FQ187" s="43"/>
      <c r="FR187" s="43"/>
      <c r="FS187" s="43"/>
      <c r="FT187" s="43"/>
      <c r="FU187" s="43"/>
      <c r="FV187" s="43"/>
      <c r="FW187" s="43"/>
      <c r="FX187" s="43"/>
      <c r="FY187" s="43"/>
      <c r="FZ187" s="43"/>
      <c r="GA187" s="43"/>
      <c r="GB187" s="43"/>
      <c r="GC187" s="43"/>
      <c r="GD187" s="43"/>
      <c r="GE187" s="43"/>
      <c r="GF187" s="43"/>
      <c r="GG187" s="43"/>
      <c r="GH187" s="43"/>
      <c r="GI187" s="43"/>
      <c r="GJ187" s="43"/>
      <c r="GK187" s="43"/>
      <c r="GL187" s="43"/>
      <c r="GM187" s="43"/>
      <c r="GN187" s="43"/>
      <c r="GO187" s="43"/>
      <c r="GP187" s="43"/>
      <c r="GQ187" s="43"/>
      <c r="GR187" s="43"/>
      <c r="GS187" s="43"/>
      <c r="GT187" s="43"/>
      <c r="GU187" s="43"/>
      <c r="GV187" s="43"/>
      <c r="GW187" s="43"/>
      <c r="GX187" s="43"/>
      <c r="GY187" s="43"/>
      <c r="GZ187" s="43"/>
      <c r="HA187" s="43"/>
      <c r="HB187" s="43"/>
      <c r="HC187" s="43"/>
      <c r="HD187" s="43"/>
      <c r="HE187" s="43"/>
      <c r="HF187" s="43"/>
      <c r="HG187" s="43"/>
      <c r="HH187" s="43"/>
      <c r="HI187" s="43"/>
      <c r="HJ187" s="43"/>
      <c r="HK187" s="43"/>
      <c r="HL187" s="43"/>
      <c r="HM187" s="43"/>
      <c r="HN187" s="43"/>
      <c r="HO187" s="43"/>
      <c r="HP187" s="43"/>
      <c r="HQ187" s="43"/>
      <c r="HR187" s="43"/>
      <c r="HS187" s="43"/>
      <c r="HT187" s="43"/>
      <c r="HU187" s="43"/>
      <c r="HV187" s="43"/>
      <c r="HW187" s="43"/>
      <c r="HX187" s="43"/>
      <c r="HY187" s="43"/>
      <c r="HZ187" s="43"/>
      <c r="IA187" s="43"/>
      <c r="IB187" s="43"/>
      <c r="IC187" s="43"/>
      <c r="ID187" s="43"/>
      <c r="IE187" s="43"/>
      <c r="IF187" s="43"/>
      <c r="IG187" s="43"/>
      <c r="IH187" s="43"/>
      <c r="II187" s="43"/>
      <c r="IJ187" s="43"/>
      <c r="IK187" s="43"/>
      <c r="IL187" s="43"/>
      <c r="IM187" s="43"/>
      <c r="IN187" s="43"/>
      <c r="IO187" s="43"/>
      <c r="IP187" s="43"/>
      <c r="IQ187" s="43"/>
      <c r="IR187" s="43"/>
      <c r="IS187" s="43"/>
      <c r="IT187" s="43"/>
      <c r="IU187" s="43"/>
      <c r="IV187" s="43"/>
      <c r="IW187" s="43"/>
      <c r="IX187" s="43"/>
      <c r="IY187" s="43"/>
    </row>
    <row r="188" spans="1:259" s="44" customFormat="1" ht="20.25" x14ac:dyDescent="0.3">
      <c r="A188" s="154" t="str">
        <f>+IF(B188="","",SUBTOTAL(3,B$10:B188))</f>
        <v/>
      </c>
      <c r="B188" s="192"/>
      <c r="C188" s="156"/>
      <c r="D188" s="156"/>
      <c r="E188" s="193"/>
      <c r="F188" s="193"/>
      <c r="G188" s="156"/>
      <c r="H188" s="156"/>
      <c r="I188" s="157">
        <f t="shared" si="232"/>
        <v>0</v>
      </c>
      <c r="J188" s="156"/>
      <c r="K188" s="158"/>
      <c r="L188" s="159">
        <f t="shared" si="233"/>
        <v>0</v>
      </c>
      <c r="M188" s="160">
        <f t="shared" si="234"/>
        <v>0</v>
      </c>
      <c r="N188" s="161">
        <f t="shared" si="235"/>
        <v>0</v>
      </c>
      <c r="O188" s="162">
        <f t="shared" si="236"/>
        <v>0</v>
      </c>
      <c r="P188" s="160">
        <f t="shared" si="237"/>
        <v>0</v>
      </c>
      <c r="Q188" s="159">
        <f t="shared" si="238"/>
        <v>0</v>
      </c>
      <c r="R188" s="156"/>
      <c r="S188" s="156"/>
      <c r="T188" s="157">
        <f t="shared" si="239"/>
        <v>0</v>
      </c>
      <c r="U188" s="156"/>
      <c r="V188" s="156"/>
      <c r="W188" s="159">
        <f t="shared" si="240"/>
        <v>0</v>
      </c>
      <c r="X188" s="160">
        <f t="shared" si="241"/>
        <v>0</v>
      </c>
      <c r="Y188" s="161">
        <f t="shared" si="242"/>
        <v>0</v>
      </c>
      <c r="Z188" s="162">
        <f t="shared" si="243"/>
        <v>0</v>
      </c>
      <c r="AA188" s="160">
        <f t="shared" si="244"/>
        <v>0</v>
      </c>
      <c r="AB188" s="159">
        <f t="shared" si="245"/>
        <v>0</v>
      </c>
      <c r="AC188" s="156"/>
      <c r="AD188" s="156"/>
      <c r="AE188" s="157">
        <f t="shared" si="246"/>
        <v>0</v>
      </c>
      <c r="AF188" s="156"/>
      <c r="AG188" s="156"/>
      <c r="AH188" s="159">
        <f t="shared" si="247"/>
        <v>0</v>
      </c>
      <c r="AI188" s="160">
        <f t="shared" si="248"/>
        <v>0</v>
      </c>
      <c r="AJ188" s="161">
        <f t="shared" si="249"/>
        <v>0</v>
      </c>
      <c r="AK188" s="162">
        <f t="shared" si="250"/>
        <v>0</v>
      </c>
      <c r="AL188" s="160">
        <f t="shared" si="251"/>
        <v>0</v>
      </c>
      <c r="AM188" s="159">
        <f t="shared" si="252"/>
        <v>0</v>
      </c>
      <c r="AN188" s="156"/>
      <c r="AO188" s="156"/>
      <c r="AP188" s="156"/>
      <c r="AQ188" s="159">
        <f t="shared" si="253"/>
        <v>0</v>
      </c>
      <c r="AR188" s="156"/>
      <c r="AS188" s="156"/>
      <c r="AT188" s="156"/>
      <c r="AU188" s="163">
        <f t="shared" si="254"/>
        <v>0</v>
      </c>
      <c r="AV188" s="160">
        <f t="shared" si="255"/>
        <v>0</v>
      </c>
      <c r="AW188" s="164">
        <f t="shared" si="256"/>
        <v>0</v>
      </c>
      <c r="AX188" s="163">
        <f t="shared" si="257"/>
        <v>0</v>
      </c>
      <c r="AY188" s="160">
        <f t="shared" si="258"/>
        <v>0</v>
      </c>
      <c r="AZ188" s="160">
        <f t="shared" si="259"/>
        <v>0</v>
      </c>
      <c r="BA188" s="159">
        <f t="shared" si="260"/>
        <v>0</v>
      </c>
      <c r="BB188" s="156"/>
      <c r="BC188" s="156"/>
      <c r="BD188" s="156"/>
      <c r="BE188" s="159">
        <f t="shared" si="261"/>
        <v>0</v>
      </c>
      <c r="BF188" s="156"/>
      <c r="BG188" s="156"/>
      <c r="BH188" s="156"/>
      <c r="BI188" s="160">
        <f t="shared" si="262"/>
        <v>0</v>
      </c>
      <c r="BJ188" s="159">
        <f t="shared" si="263"/>
        <v>0</v>
      </c>
      <c r="BK188" s="164">
        <f t="shared" si="264"/>
        <v>0</v>
      </c>
      <c r="BL188" s="163">
        <f t="shared" si="265"/>
        <v>0</v>
      </c>
      <c r="BM188" s="160">
        <f t="shared" si="266"/>
        <v>0</v>
      </c>
      <c r="BN188" s="160">
        <f t="shared" si="267"/>
        <v>0</v>
      </c>
      <c r="BO188" s="159">
        <f t="shared" si="268"/>
        <v>0</v>
      </c>
      <c r="BP188" s="156"/>
      <c r="BQ188" s="156"/>
      <c r="BR188" s="159">
        <f t="shared" si="269"/>
        <v>0</v>
      </c>
      <c r="BS188" s="156"/>
      <c r="BT188" s="156"/>
      <c r="BU188" s="159">
        <f t="shared" si="270"/>
        <v>0</v>
      </c>
      <c r="BV188" s="160">
        <f t="shared" si="271"/>
        <v>0</v>
      </c>
      <c r="BW188" s="161">
        <f t="shared" si="272"/>
        <v>0</v>
      </c>
      <c r="BX188" s="162">
        <f t="shared" si="273"/>
        <v>0</v>
      </c>
      <c r="BY188" s="160">
        <f t="shared" si="274"/>
        <v>0</v>
      </c>
      <c r="BZ188" s="159">
        <f t="shared" si="275"/>
        <v>0</v>
      </c>
      <c r="CA188" s="156"/>
      <c r="CB188" s="156"/>
      <c r="CC188" s="156"/>
      <c r="CD188" s="159">
        <f t="shared" si="276"/>
        <v>0</v>
      </c>
      <c r="CE188" s="156"/>
      <c r="CF188" s="156"/>
      <c r="CG188" s="156"/>
      <c r="CH188" s="159">
        <f t="shared" si="277"/>
        <v>0</v>
      </c>
      <c r="CI188" s="160">
        <f t="shared" si="278"/>
        <v>0</v>
      </c>
      <c r="CJ188" s="164">
        <f t="shared" si="279"/>
        <v>0</v>
      </c>
      <c r="CK188" s="163">
        <f t="shared" si="280"/>
        <v>0</v>
      </c>
      <c r="CL188" s="163">
        <f t="shared" si="281"/>
        <v>0</v>
      </c>
      <c r="CM188" s="160">
        <f t="shared" si="282"/>
        <v>0</v>
      </c>
      <c r="CN188" s="160">
        <f t="shared" si="283"/>
        <v>0</v>
      </c>
      <c r="CO188" s="156"/>
      <c r="CP188" s="156"/>
      <c r="CQ188" s="159">
        <f t="shared" si="284"/>
        <v>0</v>
      </c>
      <c r="CR188" s="161">
        <f t="shared" si="285"/>
        <v>0</v>
      </c>
      <c r="CS188" s="162">
        <f t="shared" si="286"/>
        <v>0</v>
      </c>
      <c r="CT188" s="160">
        <f t="shared" si="287"/>
        <v>0</v>
      </c>
      <c r="CU188" s="160">
        <f t="shared" si="288"/>
        <v>0</v>
      </c>
      <c r="CV188" s="156"/>
      <c r="CW188" s="156"/>
      <c r="CX188" s="159">
        <f t="shared" si="289"/>
        <v>0</v>
      </c>
      <c r="CY188" s="161">
        <f t="shared" si="290"/>
        <v>0</v>
      </c>
      <c r="CZ188" s="162">
        <f t="shared" si="291"/>
        <v>0</v>
      </c>
      <c r="DA188" s="160">
        <f t="shared" si="292"/>
        <v>0</v>
      </c>
      <c r="DB188" s="160">
        <f t="shared" si="293"/>
        <v>0</v>
      </c>
      <c r="DC188" s="218">
        <f t="shared" si="215"/>
        <v>0</v>
      </c>
      <c r="DD188" s="160" t="str">
        <f t="shared" si="294"/>
        <v>دون المســـتوى</v>
      </c>
      <c r="DE188" s="165">
        <f t="shared" si="295"/>
        <v>14</v>
      </c>
      <c r="DF188" s="156"/>
      <c r="DG188" s="156"/>
      <c r="DH188" s="159">
        <f t="shared" si="296"/>
        <v>0</v>
      </c>
      <c r="DI188" s="156"/>
      <c r="DJ188" s="156"/>
      <c r="DK188" s="160">
        <f t="shared" si="297"/>
        <v>0</v>
      </c>
      <c r="DL188" s="163">
        <f t="shared" si="298"/>
        <v>0</v>
      </c>
      <c r="DM188" s="161">
        <f t="shared" si="299"/>
        <v>0</v>
      </c>
      <c r="DN188" s="162">
        <f t="shared" si="300"/>
        <v>0</v>
      </c>
      <c r="DO188" s="160">
        <f t="shared" si="301"/>
        <v>0</v>
      </c>
      <c r="DP188" s="160">
        <f t="shared" si="302"/>
        <v>0</v>
      </c>
      <c r="DQ188" s="156"/>
      <c r="DR188" s="156"/>
      <c r="DS188" s="157">
        <f t="shared" si="303"/>
        <v>0</v>
      </c>
      <c r="DT188" s="156"/>
      <c r="DU188" s="156"/>
      <c r="DV188" s="159">
        <f t="shared" si="304"/>
        <v>0</v>
      </c>
      <c r="DW188" s="160">
        <f t="shared" si="305"/>
        <v>0</v>
      </c>
      <c r="DX188" s="161">
        <f t="shared" si="306"/>
        <v>0</v>
      </c>
      <c r="DY188" s="162">
        <f t="shared" si="307"/>
        <v>0</v>
      </c>
      <c r="DZ188" s="160">
        <f t="shared" si="308"/>
        <v>0</v>
      </c>
      <c r="EA188" s="159">
        <f t="shared" si="309"/>
        <v>0</v>
      </c>
      <c r="EB188" s="135" t="str">
        <f t="shared" si="216"/>
        <v>/ لغة عربية</v>
      </c>
      <c r="EC188" s="135" t="str">
        <f t="shared" si="217"/>
        <v>/ لغة انجليزية</v>
      </c>
      <c r="ED188" s="135" t="str">
        <f t="shared" si="218"/>
        <v>/ دراسات إجتماعية</v>
      </c>
      <c r="EE188" s="135" t="str">
        <f t="shared" si="219"/>
        <v>/ رياضيات</v>
      </c>
      <c r="EF188" s="135" t="str">
        <f t="shared" si="220"/>
        <v>/ علوم</v>
      </c>
      <c r="EG188" s="135" t="str">
        <f t="shared" si="221"/>
        <v>/ تربية فنية</v>
      </c>
      <c r="EH188" s="135" t="str">
        <f t="shared" si="222"/>
        <v>/ حاسب آلى</v>
      </c>
      <c r="EI188" s="135" t="str">
        <f t="shared" si="310"/>
        <v>/ نشـــاط1</v>
      </c>
      <c r="EJ188" s="135" t="str">
        <f t="shared" si="311"/>
        <v>/ نشـــاط2</v>
      </c>
      <c r="EK188" s="135" t="str">
        <f t="shared" si="312"/>
        <v>/ مجموع كلى</v>
      </c>
      <c r="EL188" s="135" t="str">
        <f t="shared" si="223"/>
        <v>/ تربية دينية</v>
      </c>
      <c r="EM188" s="135" t="str">
        <f t="shared" si="313"/>
        <v>/ لغــة فرنسيــــة</v>
      </c>
      <c r="EN188" s="135" t="str">
        <f t="shared" si="224"/>
        <v>1</v>
      </c>
      <c r="EO188" s="135" t="str">
        <f t="shared" si="225"/>
        <v>1</v>
      </c>
      <c r="EP188" s="136" t="str">
        <f t="shared" si="226"/>
        <v>1</v>
      </c>
      <c r="EQ188" s="137" t="str">
        <f t="shared" si="227"/>
        <v>1</v>
      </c>
      <c r="ER188" s="136" t="str">
        <f t="shared" si="228"/>
        <v>1</v>
      </c>
      <c r="ES188" s="136" t="str">
        <f t="shared" si="229"/>
        <v>1</v>
      </c>
      <c r="ET188" s="150" t="str">
        <f t="shared" si="230"/>
        <v>1</v>
      </c>
      <c r="EU188" s="138" t="str">
        <f t="shared" si="314"/>
        <v>1</v>
      </c>
      <c r="EV188" s="147" t="str">
        <f t="shared" si="315"/>
        <v>1</v>
      </c>
      <c r="EW188" s="123" t="str">
        <f t="shared" si="316"/>
        <v>1</v>
      </c>
      <c r="EX188" s="124" t="str">
        <f t="shared" si="231"/>
        <v>1</v>
      </c>
      <c r="EY188" s="124" t="str">
        <f t="shared" si="317"/>
        <v>1</v>
      </c>
      <c r="EZ188" s="35">
        <f t="shared" si="318"/>
        <v>12</v>
      </c>
      <c r="FA188" s="36" t="str">
        <f t="shared" si="319"/>
        <v>/ لـه دور ثــان فى مــواد</v>
      </c>
      <c r="FB188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88" s="43"/>
      <c r="FD188" s="43"/>
      <c r="FE188" s="43"/>
      <c r="FF188" s="43"/>
      <c r="FG188" s="43"/>
      <c r="FH188" s="43"/>
      <c r="FI188" s="43"/>
      <c r="FJ188" s="43"/>
      <c r="FK188" s="43"/>
      <c r="FL188" s="43"/>
      <c r="FM188" s="43"/>
      <c r="FN188" s="43"/>
      <c r="FO188" s="43"/>
      <c r="FP188" s="43"/>
      <c r="FQ188" s="43"/>
      <c r="FR188" s="43"/>
      <c r="FS188" s="43"/>
      <c r="FT188" s="43"/>
      <c r="FU188" s="43"/>
      <c r="FV188" s="43"/>
      <c r="FW188" s="43"/>
      <c r="FX188" s="43"/>
      <c r="FY188" s="43"/>
      <c r="FZ188" s="43"/>
      <c r="GA188" s="43"/>
      <c r="GB188" s="43"/>
      <c r="GC188" s="43"/>
      <c r="GD188" s="43"/>
      <c r="GE188" s="43"/>
      <c r="GF188" s="43"/>
      <c r="GG188" s="43"/>
      <c r="GH188" s="43"/>
      <c r="GI188" s="43"/>
      <c r="GJ188" s="43"/>
      <c r="GK188" s="43"/>
      <c r="GL188" s="43"/>
      <c r="GM188" s="43"/>
      <c r="GN188" s="43"/>
      <c r="GO188" s="43"/>
      <c r="GP188" s="43"/>
      <c r="GQ188" s="43"/>
      <c r="GR188" s="43"/>
      <c r="GS188" s="43"/>
      <c r="GT188" s="43"/>
      <c r="GU188" s="43"/>
      <c r="GV188" s="43"/>
      <c r="GW188" s="43"/>
      <c r="GX188" s="43"/>
      <c r="GY188" s="43"/>
      <c r="GZ188" s="43"/>
      <c r="HA188" s="43"/>
      <c r="HB188" s="43"/>
      <c r="HC188" s="43"/>
      <c r="HD188" s="43"/>
      <c r="HE188" s="43"/>
      <c r="HF188" s="43"/>
      <c r="HG188" s="43"/>
      <c r="HH188" s="43"/>
      <c r="HI188" s="43"/>
      <c r="HJ188" s="43"/>
      <c r="HK188" s="43"/>
      <c r="HL188" s="43"/>
      <c r="HM188" s="43"/>
      <c r="HN188" s="43"/>
      <c r="HO188" s="43"/>
      <c r="HP188" s="43"/>
      <c r="HQ188" s="43"/>
      <c r="HR188" s="43"/>
      <c r="HS188" s="43"/>
      <c r="HT188" s="43"/>
      <c r="HU188" s="43"/>
      <c r="HV188" s="43"/>
      <c r="HW188" s="43"/>
      <c r="HX188" s="43"/>
      <c r="HY188" s="43"/>
      <c r="HZ188" s="43"/>
      <c r="IA188" s="43"/>
      <c r="IB188" s="43"/>
      <c r="IC188" s="43"/>
      <c r="ID188" s="43"/>
      <c r="IE188" s="43"/>
      <c r="IF188" s="43"/>
      <c r="IG188" s="43"/>
      <c r="IH188" s="43"/>
      <c r="II188" s="43"/>
      <c r="IJ188" s="43"/>
      <c r="IK188" s="43"/>
      <c r="IL188" s="43"/>
      <c r="IM188" s="43"/>
      <c r="IN188" s="43"/>
      <c r="IO188" s="43"/>
      <c r="IP188" s="43"/>
      <c r="IQ188" s="43"/>
      <c r="IR188" s="43"/>
      <c r="IS188" s="43"/>
      <c r="IT188" s="43"/>
      <c r="IU188" s="43"/>
      <c r="IV188" s="43"/>
      <c r="IW188" s="43"/>
      <c r="IX188" s="43"/>
      <c r="IY188" s="43"/>
    </row>
    <row r="189" spans="1:259" s="44" customFormat="1" ht="20.25" x14ac:dyDescent="0.3">
      <c r="A189" s="184" t="str">
        <f>+IF(B189="","",SUBTOTAL(3,B$10:B189))</f>
        <v/>
      </c>
      <c r="B189" s="192"/>
      <c r="C189" s="156"/>
      <c r="D189" s="156"/>
      <c r="E189" s="193"/>
      <c r="F189" s="193"/>
      <c r="G189" s="156"/>
      <c r="H189" s="156"/>
      <c r="I189" s="157">
        <f t="shared" si="232"/>
        <v>0</v>
      </c>
      <c r="J189" s="156"/>
      <c r="K189" s="158"/>
      <c r="L189" s="159">
        <f t="shared" si="233"/>
        <v>0</v>
      </c>
      <c r="M189" s="160">
        <f t="shared" si="234"/>
        <v>0</v>
      </c>
      <c r="N189" s="161">
        <f t="shared" si="235"/>
        <v>0</v>
      </c>
      <c r="O189" s="162">
        <f t="shared" si="236"/>
        <v>0</v>
      </c>
      <c r="P189" s="160">
        <f t="shared" si="237"/>
        <v>0</v>
      </c>
      <c r="Q189" s="159">
        <f t="shared" si="238"/>
        <v>0</v>
      </c>
      <c r="R189" s="156"/>
      <c r="S189" s="156"/>
      <c r="T189" s="157">
        <f t="shared" si="239"/>
        <v>0</v>
      </c>
      <c r="U189" s="156"/>
      <c r="V189" s="156"/>
      <c r="W189" s="159">
        <f t="shared" si="240"/>
        <v>0</v>
      </c>
      <c r="X189" s="160">
        <f t="shared" si="241"/>
        <v>0</v>
      </c>
      <c r="Y189" s="161">
        <f t="shared" si="242"/>
        <v>0</v>
      </c>
      <c r="Z189" s="162">
        <f t="shared" si="243"/>
        <v>0</v>
      </c>
      <c r="AA189" s="160">
        <f t="shared" si="244"/>
        <v>0</v>
      </c>
      <c r="AB189" s="159">
        <f t="shared" si="245"/>
        <v>0</v>
      </c>
      <c r="AC189" s="156"/>
      <c r="AD189" s="156"/>
      <c r="AE189" s="157">
        <f t="shared" si="246"/>
        <v>0</v>
      </c>
      <c r="AF189" s="156"/>
      <c r="AG189" s="156"/>
      <c r="AH189" s="159">
        <f t="shared" si="247"/>
        <v>0</v>
      </c>
      <c r="AI189" s="160">
        <f t="shared" si="248"/>
        <v>0</v>
      </c>
      <c r="AJ189" s="161">
        <f t="shared" si="249"/>
        <v>0</v>
      </c>
      <c r="AK189" s="162">
        <f t="shared" si="250"/>
        <v>0</v>
      </c>
      <c r="AL189" s="160">
        <f t="shared" si="251"/>
        <v>0</v>
      </c>
      <c r="AM189" s="159">
        <f t="shared" si="252"/>
        <v>0</v>
      </c>
      <c r="AN189" s="156"/>
      <c r="AO189" s="156"/>
      <c r="AP189" s="156"/>
      <c r="AQ189" s="159">
        <f t="shared" si="253"/>
        <v>0</v>
      </c>
      <c r="AR189" s="156"/>
      <c r="AS189" s="156"/>
      <c r="AT189" s="156"/>
      <c r="AU189" s="163">
        <f t="shared" si="254"/>
        <v>0</v>
      </c>
      <c r="AV189" s="160">
        <f t="shared" si="255"/>
        <v>0</v>
      </c>
      <c r="AW189" s="164">
        <f t="shared" si="256"/>
        <v>0</v>
      </c>
      <c r="AX189" s="163">
        <f t="shared" si="257"/>
        <v>0</v>
      </c>
      <c r="AY189" s="160">
        <f t="shared" si="258"/>
        <v>0</v>
      </c>
      <c r="AZ189" s="160">
        <f t="shared" si="259"/>
        <v>0</v>
      </c>
      <c r="BA189" s="159">
        <f t="shared" si="260"/>
        <v>0</v>
      </c>
      <c r="BB189" s="156"/>
      <c r="BC189" s="156"/>
      <c r="BD189" s="156"/>
      <c r="BE189" s="159">
        <f t="shared" si="261"/>
        <v>0</v>
      </c>
      <c r="BF189" s="156"/>
      <c r="BG189" s="156"/>
      <c r="BH189" s="156"/>
      <c r="BI189" s="160">
        <f t="shared" si="262"/>
        <v>0</v>
      </c>
      <c r="BJ189" s="159">
        <f t="shared" si="263"/>
        <v>0</v>
      </c>
      <c r="BK189" s="164">
        <f t="shared" si="264"/>
        <v>0</v>
      </c>
      <c r="BL189" s="163">
        <f t="shared" si="265"/>
        <v>0</v>
      </c>
      <c r="BM189" s="160">
        <f t="shared" si="266"/>
        <v>0</v>
      </c>
      <c r="BN189" s="160">
        <f t="shared" si="267"/>
        <v>0</v>
      </c>
      <c r="BO189" s="159">
        <f t="shared" si="268"/>
        <v>0</v>
      </c>
      <c r="BP189" s="156"/>
      <c r="BQ189" s="156"/>
      <c r="BR189" s="159">
        <f t="shared" si="269"/>
        <v>0</v>
      </c>
      <c r="BS189" s="156"/>
      <c r="BT189" s="156"/>
      <c r="BU189" s="159">
        <f t="shared" si="270"/>
        <v>0</v>
      </c>
      <c r="BV189" s="160">
        <f t="shared" si="271"/>
        <v>0</v>
      </c>
      <c r="BW189" s="161">
        <f t="shared" si="272"/>
        <v>0</v>
      </c>
      <c r="BX189" s="162">
        <f t="shared" si="273"/>
        <v>0</v>
      </c>
      <c r="BY189" s="160">
        <f t="shared" si="274"/>
        <v>0</v>
      </c>
      <c r="BZ189" s="159">
        <f t="shared" si="275"/>
        <v>0</v>
      </c>
      <c r="CA189" s="156"/>
      <c r="CB189" s="156"/>
      <c r="CC189" s="156"/>
      <c r="CD189" s="159">
        <f t="shared" si="276"/>
        <v>0</v>
      </c>
      <c r="CE189" s="156"/>
      <c r="CF189" s="156"/>
      <c r="CG189" s="156"/>
      <c r="CH189" s="159">
        <f t="shared" si="277"/>
        <v>0</v>
      </c>
      <c r="CI189" s="160">
        <f t="shared" si="278"/>
        <v>0</v>
      </c>
      <c r="CJ189" s="164">
        <f t="shared" si="279"/>
        <v>0</v>
      </c>
      <c r="CK189" s="163">
        <f t="shared" si="280"/>
        <v>0</v>
      </c>
      <c r="CL189" s="163">
        <f t="shared" si="281"/>
        <v>0</v>
      </c>
      <c r="CM189" s="160">
        <f t="shared" si="282"/>
        <v>0</v>
      </c>
      <c r="CN189" s="160">
        <f t="shared" si="283"/>
        <v>0</v>
      </c>
      <c r="CO189" s="156"/>
      <c r="CP189" s="156"/>
      <c r="CQ189" s="159">
        <f t="shared" si="284"/>
        <v>0</v>
      </c>
      <c r="CR189" s="161">
        <f t="shared" si="285"/>
        <v>0</v>
      </c>
      <c r="CS189" s="162">
        <f t="shared" si="286"/>
        <v>0</v>
      </c>
      <c r="CT189" s="160">
        <f t="shared" si="287"/>
        <v>0</v>
      </c>
      <c r="CU189" s="160">
        <f t="shared" si="288"/>
        <v>0</v>
      </c>
      <c r="CV189" s="156"/>
      <c r="CW189" s="156"/>
      <c r="CX189" s="159">
        <f t="shared" si="289"/>
        <v>0</v>
      </c>
      <c r="CY189" s="161">
        <f t="shared" si="290"/>
        <v>0</v>
      </c>
      <c r="CZ189" s="162">
        <f t="shared" si="291"/>
        <v>0</v>
      </c>
      <c r="DA189" s="160">
        <f t="shared" si="292"/>
        <v>0</v>
      </c>
      <c r="DB189" s="160">
        <f t="shared" si="293"/>
        <v>0</v>
      </c>
      <c r="DC189" s="218">
        <f t="shared" si="215"/>
        <v>0</v>
      </c>
      <c r="DD189" s="160" t="str">
        <f t="shared" si="294"/>
        <v>دون المســـتوى</v>
      </c>
      <c r="DE189" s="165">
        <f t="shared" si="295"/>
        <v>14</v>
      </c>
      <c r="DF189" s="156"/>
      <c r="DG189" s="156"/>
      <c r="DH189" s="159">
        <f t="shared" si="296"/>
        <v>0</v>
      </c>
      <c r="DI189" s="156"/>
      <c r="DJ189" s="156"/>
      <c r="DK189" s="160">
        <f t="shared" si="297"/>
        <v>0</v>
      </c>
      <c r="DL189" s="163">
        <f t="shared" si="298"/>
        <v>0</v>
      </c>
      <c r="DM189" s="161">
        <f t="shared" si="299"/>
        <v>0</v>
      </c>
      <c r="DN189" s="162">
        <f t="shared" si="300"/>
        <v>0</v>
      </c>
      <c r="DO189" s="160">
        <f t="shared" si="301"/>
        <v>0</v>
      </c>
      <c r="DP189" s="160">
        <f t="shared" si="302"/>
        <v>0</v>
      </c>
      <c r="DQ189" s="156"/>
      <c r="DR189" s="156"/>
      <c r="DS189" s="157">
        <f t="shared" si="303"/>
        <v>0</v>
      </c>
      <c r="DT189" s="156"/>
      <c r="DU189" s="156"/>
      <c r="DV189" s="159">
        <f t="shared" si="304"/>
        <v>0</v>
      </c>
      <c r="DW189" s="160">
        <f t="shared" si="305"/>
        <v>0</v>
      </c>
      <c r="DX189" s="161">
        <f t="shared" si="306"/>
        <v>0</v>
      </c>
      <c r="DY189" s="162">
        <f t="shared" si="307"/>
        <v>0</v>
      </c>
      <c r="DZ189" s="160">
        <f t="shared" si="308"/>
        <v>0</v>
      </c>
      <c r="EA189" s="159">
        <f t="shared" si="309"/>
        <v>0</v>
      </c>
      <c r="EB189" s="135" t="str">
        <f t="shared" si="216"/>
        <v>/ لغة عربية</v>
      </c>
      <c r="EC189" s="135" t="str">
        <f t="shared" si="217"/>
        <v>/ لغة انجليزية</v>
      </c>
      <c r="ED189" s="135" t="str">
        <f t="shared" si="218"/>
        <v>/ دراسات إجتماعية</v>
      </c>
      <c r="EE189" s="135" t="str">
        <f t="shared" si="219"/>
        <v>/ رياضيات</v>
      </c>
      <c r="EF189" s="135" t="str">
        <f t="shared" si="220"/>
        <v>/ علوم</v>
      </c>
      <c r="EG189" s="135" t="str">
        <f t="shared" si="221"/>
        <v>/ تربية فنية</v>
      </c>
      <c r="EH189" s="135" t="str">
        <f t="shared" si="222"/>
        <v>/ حاسب آلى</v>
      </c>
      <c r="EI189" s="135" t="str">
        <f t="shared" si="310"/>
        <v>/ نشـــاط1</v>
      </c>
      <c r="EJ189" s="135" t="str">
        <f t="shared" si="311"/>
        <v>/ نشـــاط2</v>
      </c>
      <c r="EK189" s="135" t="str">
        <f t="shared" si="312"/>
        <v>/ مجموع كلى</v>
      </c>
      <c r="EL189" s="135" t="str">
        <f t="shared" si="223"/>
        <v>/ تربية دينية</v>
      </c>
      <c r="EM189" s="135" t="str">
        <f t="shared" si="313"/>
        <v>/ لغــة فرنسيــــة</v>
      </c>
      <c r="EN189" s="135" t="str">
        <f t="shared" si="224"/>
        <v>1</v>
      </c>
      <c r="EO189" s="135" t="str">
        <f t="shared" si="225"/>
        <v>1</v>
      </c>
      <c r="EP189" s="136" t="str">
        <f t="shared" si="226"/>
        <v>1</v>
      </c>
      <c r="EQ189" s="137" t="str">
        <f t="shared" si="227"/>
        <v>1</v>
      </c>
      <c r="ER189" s="136" t="str">
        <f t="shared" si="228"/>
        <v>1</v>
      </c>
      <c r="ES189" s="136" t="str">
        <f t="shared" si="229"/>
        <v>1</v>
      </c>
      <c r="ET189" s="150" t="str">
        <f t="shared" si="230"/>
        <v>1</v>
      </c>
      <c r="EU189" s="138" t="str">
        <f t="shared" si="314"/>
        <v>1</v>
      </c>
      <c r="EV189" s="147" t="str">
        <f t="shared" si="315"/>
        <v>1</v>
      </c>
      <c r="EW189" s="123" t="str">
        <f t="shared" si="316"/>
        <v>1</v>
      </c>
      <c r="EX189" s="124" t="str">
        <f t="shared" si="231"/>
        <v>1</v>
      </c>
      <c r="EY189" s="124" t="str">
        <f t="shared" si="317"/>
        <v>1</v>
      </c>
      <c r="EZ189" s="35">
        <f t="shared" si="318"/>
        <v>12</v>
      </c>
      <c r="FA189" s="36" t="str">
        <f t="shared" si="319"/>
        <v>/ لـه دور ثــان فى مــواد</v>
      </c>
      <c r="FB189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89" s="43"/>
      <c r="FD189" s="43"/>
      <c r="FE189" s="43"/>
      <c r="FF189" s="43"/>
      <c r="FG189" s="43"/>
      <c r="FH189" s="43"/>
      <c r="FI189" s="43"/>
      <c r="FJ189" s="43"/>
      <c r="FK189" s="43"/>
      <c r="FL189" s="43"/>
      <c r="FM189" s="43"/>
      <c r="FN189" s="43"/>
      <c r="FO189" s="43"/>
      <c r="FP189" s="43"/>
      <c r="FQ189" s="43"/>
      <c r="FR189" s="43"/>
      <c r="FS189" s="43"/>
      <c r="FT189" s="43"/>
      <c r="FU189" s="43"/>
      <c r="FV189" s="43"/>
      <c r="FW189" s="43"/>
      <c r="FX189" s="43"/>
      <c r="FY189" s="43"/>
      <c r="FZ189" s="43"/>
      <c r="GA189" s="43"/>
      <c r="GB189" s="43"/>
      <c r="GC189" s="43"/>
      <c r="GD189" s="43"/>
      <c r="GE189" s="43"/>
      <c r="GF189" s="43"/>
      <c r="GG189" s="43"/>
      <c r="GH189" s="43"/>
      <c r="GI189" s="43"/>
      <c r="GJ189" s="43"/>
      <c r="GK189" s="43"/>
      <c r="GL189" s="43"/>
      <c r="GM189" s="43"/>
      <c r="GN189" s="43"/>
      <c r="GO189" s="43"/>
      <c r="GP189" s="43"/>
      <c r="GQ189" s="43"/>
      <c r="GR189" s="43"/>
      <c r="GS189" s="43"/>
      <c r="GT189" s="43"/>
      <c r="GU189" s="43"/>
      <c r="GV189" s="43"/>
      <c r="GW189" s="43"/>
      <c r="GX189" s="43"/>
      <c r="GY189" s="43"/>
      <c r="GZ189" s="43"/>
      <c r="HA189" s="43"/>
      <c r="HB189" s="43"/>
      <c r="HC189" s="43"/>
      <c r="HD189" s="43"/>
      <c r="HE189" s="43"/>
      <c r="HF189" s="43"/>
      <c r="HG189" s="43"/>
      <c r="HH189" s="43"/>
      <c r="HI189" s="43"/>
      <c r="HJ189" s="43"/>
      <c r="HK189" s="43"/>
      <c r="HL189" s="43"/>
      <c r="HM189" s="43"/>
      <c r="HN189" s="43"/>
      <c r="HO189" s="43"/>
      <c r="HP189" s="43"/>
      <c r="HQ189" s="43"/>
      <c r="HR189" s="43"/>
      <c r="HS189" s="43"/>
      <c r="HT189" s="43"/>
      <c r="HU189" s="43"/>
      <c r="HV189" s="43"/>
      <c r="HW189" s="43"/>
      <c r="HX189" s="43"/>
      <c r="HY189" s="43"/>
      <c r="HZ189" s="43"/>
      <c r="IA189" s="43"/>
      <c r="IB189" s="43"/>
      <c r="IC189" s="43"/>
      <c r="ID189" s="43"/>
      <c r="IE189" s="43"/>
      <c r="IF189" s="43"/>
      <c r="IG189" s="43"/>
      <c r="IH189" s="43"/>
      <c r="II189" s="43"/>
      <c r="IJ189" s="43"/>
      <c r="IK189" s="43"/>
      <c r="IL189" s="43"/>
      <c r="IM189" s="43"/>
      <c r="IN189" s="43"/>
      <c r="IO189" s="43"/>
      <c r="IP189" s="43"/>
      <c r="IQ189" s="43"/>
      <c r="IR189" s="43"/>
      <c r="IS189" s="43"/>
      <c r="IT189" s="43"/>
      <c r="IU189" s="43"/>
      <c r="IV189" s="43"/>
      <c r="IW189" s="43"/>
      <c r="IX189" s="43"/>
      <c r="IY189" s="43"/>
    </row>
    <row r="190" spans="1:259" s="44" customFormat="1" ht="20.25" x14ac:dyDescent="0.3">
      <c r="A190" s="154" t="str">
        <f>+IF(B190="","",SUBTOTAL(3,B$10:B190))</f>
        <v/>
      </c>
      <c r="B190" s="192"/>
      <c r="C190" s="156"/>
      <c r="D190" s="156"/>
      <c r="E190" s="193"/>
      <c r="F190" s="193"/>
      <c r="G190" s="156"/>
      <c r="H190" s="156"/>
      <c r="I190" s="157">
        <f t="shared" si="232"/>
        <v>0</v>
      </c>
      <c r="J190" s="156"/>
      <c r="K190" s="158"/>
      <c r="L190" s="159">
        <f t="shared" si="233"/>
        <v>0</v>
      </c>
      <c r="M190" s="160">
        <f t="shared" si="234"/>
        <v>0</v>
      </c>
      <c r="N190" s="161">
        <f t="shared" si="235"/>
        <v>0</v>
      </c>
      <c r="O190" s="162">
        <f t="shared" si="236"/>
        <v>0</v>
      </c>
      <c r="P190" s="160">
        <f t="shared" si="237"/>
        <v>0</v>
      </c>
      <c r="Q190" s="159">
        <f t="shared" si="238"/>
        <v>0</v>
      </c>
      <c r="R190" s="156"/>
      <c r="S190" s="156"/>
      <c r="T190" s="157">
        <f t="shared" si="239"/>
        <v>0</v>
      </c>
      <c r="U190" s="156"/>
      <c r="V190" s="156"/>
      <c r="W190" s="159">
        <f t="shared" si="240"/>
        <v>0</v>
      </c>
      <c r="X190" s="160">
        <f t="shared" si="241"/>
        <v>0</v>
      </c>
      <c r="Y190" s="161">
        <f t="shared" si="242"/>
        <v>0</v>
      </c>
      <c r="Z190" s="162">
        <f t="shared" si="243"/>
        <v>0</v>
      </c>
      <c r="AA190" s="160">
        <f t="shared" si="244"/>
        <v>0</v>
      </c>
      <c r="AB190" s="159">
        <f t="shared" si="245"/>
        <v>0</v>
      </c>
      <c r="AC190" s="156"/>
      <c r="AD190" s="156"/>
      <c r="AE190" s="157">
        <f t="shared" si="246"/>
        <v>0</v>
      </c>
      <c r="AF190" s="156"/>
      <c r="AG190" s="156"/>
      <c r="AH190" s="159">
        <f t="shared" si="247"/>
        <v>0</v>
      </c>
      <c r="AI190" s="160">
        <f t="shared" si="248"/>
        <v>0</v>
      </c>
      <c r="AJ190" s="161">
        <f t="shared" si="249"/>
        <v>0</v>
      </c>
      <c r="AK190" s="162">
        <f t="shared" si="250"/>
        <v>0</v>
      </c>
      <c r="AL190" s="160">
        <f t="shared" si="251"/>
        <v>0</v>
      </c>
      <c r="AM190" s="159">
        <f t="shared" si="252"/>
        <v>0</v>
      </c>
      <c r="AN190" s="156"/>
      <c r="AO190" s="156"/>
      <c r="AP190" s="156"/>
      <c r="AQ190" s="159">
        <f t="shared" si="253"/>
        <v>0</v>
      </c>
      <c r="AR190" s="156"/>
      <c r="AS190" s="156"/>
      <c r="AT190" s="156"/>
      <c r="AU190" s="163">
        <f t="shared" si="254"/>
        <v>0</v>
      </c>
      <c r="AV190" s="160">
        <f t="shared" si="255"/>
        <v>0</v>
      </c>
      <c r="AW190" s="164">
        <f t="shared" si="256"/>
        <v>0</v>
      </c>
      <c r="AX190" s="163">
        <f t="shared" si="257"/>
        <v>0</v>
      </c>
      <c r="AY190" s="160">
        <f t="shared" si="258"/>
        <v>0</v>
      </c>
      <c r="AZ190" s="160">
        <f t="shared" si="259"/>
        <v>0</v>
      </c>
      <c r="BA190" s="159">
        <f t="shared" si="260"/>
        <v>0</v>
      </c>
      <c r="BB190" s="156"/>
      <c r="BC190" s="156"/>
      <c r="BD190" s="156"/>
      <c r="BE190" s="159">
        <f t="shared" si="261"/>
        <v>0</v>
      </c>
      <c r="BF190" s="156"/>
      <c r="BG190" s="156"/>
      <c r="BH190" s="156"/>
      <c r="BI190" s="160">
        <f t="shared" si="262"/>
        <v>0</v>
      </c>
      <c r="BJ190" s="159">
        <f t="shared" si="263"/>
        <v>0</v>
      </c>
      <c r="BK190" s="164">
        <f t="shared" si="264"/>
        <v>0</v>
      </c>
      <c r="BL190" s="163">
        <f t="shared" si="265"/>
        <v>0</v>
      </c>
      <c r="BM190" s="160">
        <f t="shared" si="266"/>
        <v>0</v>
      </c>
      <c r="BN190" s="160">
        <f t="shared" si="267"/>
        <v>0</v>
      </c>
      <c r="BO190" s="159">
        <f t="shared" si="268"/>
        <v>0</v>
      </c>
      <c r="BP190" s="156"/>
      <c r="BQ190" s="156"/>
      <c r="BR190" s="159">
        <f t="shared" si="269"/>
        <v>0</v>
      </c>
      <c r="BS190" s="156"/>
      <c r="BT190" s="156"/>
      <c r="BU190" s="159">
        <f t="shared" si="270"/>
        <v>0</v>
      </c>
      <c r="BV190" s="160">
        <f t="shared" si="271"/>
        <v>0</v>
      </c>
      <c r="BW190" s="161">
        <f t="shared" si="272"/>
        <v>0</v>
      </c>
      <c r="BX190" s="162">
        <f t="shared" si="273"/>
        <v>0</v>
      </c>
      <c r="BY190" s="160">
        <f t="shared" si="274"/>
        <v>0</v>
      </c>
      <c r="BZ190" s="159">
        <f t="shared" si="275"/>
        <v>0</v>
      </c>
      <c r="CA190" s="156"/>
      <c r="CB190" s="156"/>
      <c r="CC190" s="156"/>
      <c r="CD190" s="159">
        <f t="shared" si="276"/>
        <v>0</v>
      </c>
      <c r="CE190" s="156"/>
      <c r="CF190" s="156"/>
      <c r="CG190" s="156"/>
      <c r="CH190" s="159">
        <f t="shared" si="277"/>
        <v>0</v>
      </c>
      <c r="CI190" s="160">
        <f t="shared" si="278"/>
        <v>0</v>
      </c>
      <c r="CJ190" s="164">
        <f t="shared" si="279"/>
        <v>0</v>
      </c>
      <c r="CK190" s="163">
        <f t="shared" si="280"/>
        <v>0</v>
      </c>
      <c r="CL190" s="163">
        <f t="shared" si="281"/>
        <v>0</v>
      </c>
      <c r="CM190" s="160">
        <f t="shared" si="282"/>
        <v>0</v>
      </c>
      <c r="CN190" s="160">
        <f t="shared" si="283"/>
        <v>0</v>
      </c>
      <c r="CO190" s="156"/>
      <c r="CP190" s="156"/>
      <c r="CQ190" s="159">
        <f t="shared" si="284"/>
        <v>0</v>
      </c>
      <c r="CR190" s="161">
        <f t="shared" si="285"/>
        <v>0</v>
      </c>
      <c r="CS190" s="162">
        <f t="shared" si="286"/>
        <v>0</v>
      </c>
      <c r="CT190" s="160">
        <f t="shared" si="287"/>
        <v>0</v>
      </c>
      <c r="CU190" s="160">
        <f t="shared" si="288"/>
        <v>0</v>
      </c>
      <c r="CV190" s="156"/>
      <c r="CW190" s="156"/>
      <c r="CX190" s="159">
        <f t="shared" si="289"/>
        <v>0</v>
      </c>
      <c r="CY190" s="161">
        <f t="shared" si="290"/>
        <v>0</v>
      </c>
      <c r="CZ190" s="162">
        <f t="shared" si="291"/>
        <v>0</v>
      </c>
      <c r="DA190" s="160">
        <f t="shared" si="292"/>
        <v>0</v>
      </c>
      <c r="DB190" s="160">
        <f t="shared" si="293"/>
        <v>0</v>
      </c>
      <c r="DC190" s="218">
        <f t="shared" si="215"/>
        <v>0</v>
      </c>
      <c r="DD190" s="160" t="str">
        <f t="shared" si="294"/>
        <v>دون المســـتوى</v>
      </c>
      <c r="DE190" s="165">
        <f t="shared" si="295"/>
        <v>14</v>
      </c>
      <c r="DF190" s="156"/>
      <c r="DG190" s="156"/>
      <c r="DH190" s="159">
        <f t="shared" si="296"/>
        <v>0</v>
      </c>
      <c r="DI190" s="156"/>
      <c r="DJ190" s="156"/>
      <c r="DK190" s="160">
        <f t="shared" si="297"/>
        <v>0</v>
      </c>
      <c r="DL190" s="163">
        <f t="shared" si="298"/>
        <v>0</v>
      </c>
      <c r="DM190" s="161">
        <f t="shared" si="299"/>
        <v>0</v>
      </c>
      <c r="DN190" s="162">
        <f t="shared" si="300"/>
        <v>0</v>
      </c>
      <c r="DO190" s="160">
        <f t="shared" si="301"/>
        <v>0</v>
      </c>
      <c r="DP190" s="160">
        <f t="shared" si="302"/>
        <v>0</v>
      </c>
      <c r="DQ190" s="156"/>
      <c r="DR190" s="156"/>
      <c r="DS190" s="157">
        <f t="shared" si="303"/>
        <v>0</v>
      </c>
      <c r="DT190" s="156"/>
      <c r="DU190" s="156"/>
      <c r="DV190" s="159">
        <f t="shared" si="304"/>
        <v>0</v>
      </c>
      <c r="DW190" s="160">
        <f t="shared" si="305"/>
        <v>0</v>
      </c>
      <c r="DX190" s="161">
        <f t="shared" si="306"/>
        <v>0</v>
      </c>
      <c r="DY190" s="162">
        <f t="shared" si="307"/>
        <v>0</v>
      </c>
      <c r="DZ190" s="160">
        <f t="shared" si="308"/>
        <v>0</v>
      </c>
      <c r="EA190" s="159">
        <f t="shared" si="309"/>
        <v>0</v>
      </c>
      <c r="EB190" s="135" t="str">
        <f t="shared" si="216"/>
        <v>/ لغة عربية</v>
      </c>
      <c r="EC190" s="135" t="str">
        <f t="shared" si="217"/>
        <v>/ لغة انجليزية</v>
      </c>
      <c r="ED190" s="135" t="str">
        <f t="shared" si="218"/>
        <v>/ دراسات إجتماعية</v>
      </c>
      <c r="EE190" s="135" t="str">
        <f t="shared" si="219"/>
        <v>/ رياضيات</v>
      </c>
      <c r="EF190" s="135" t="str">
        <f t="shared" si="220"/>
        <v>/ علوم</v>
      </c>
      <c r="EG190" s="135" t="str">
        <f t="shared" si="221"/>
        <v>/ تربية فنية</v>
      </c>
      <c r="EH190" s="135" t="str">
        <f t="shared" si="222"/>
        <v>/ حاسب آلى</v>
      </c>
      <c r="EI190" s="135" t="str">
        <f t="shared" si="310"/>
        <v>/ نشـــاط1</v>
      </c>
      <c r="EJ190" s="135" t="str">
        <f t="shared" si="311"/>
        <v>/ نشـــاط2</v>
      </c>
      <c r="EK190" s="135" t="str">
        <f t="shared" si="312"/>
        <v>/ مجموع كلى</v>
      </c>
      <c r="EL190" s="135" t="str">
        <f t="shared" si="223"/>
        <v>/ تربية دينية</v>
      </c>
      <c r="EM190" s="135" t="str">
        <f t="shared" si="313"/>
        <v>/ لغــة فرنسيــــة</v>
      </c>
      <c r="EN190" s="135" t="str">
        <f t="shared" si="224"/>
        <v>1</v>
      </c>
      <c r="EO190" s="135" t="str">
        <f t="shared" si="225"/>
        <v>1</v>
      </c>
      <c r="EP190" s="136" t="str">
        <f t="shared" si="226"/>
        <v>1</v>
      </c>
      <c r="EQ190" s="137" t="str">
        <f t="shared" si="227"/>
        <v>1</v>
      </c>
      <c r="ER190" s="136" t="str">
        <f t="shared" si="228"/>
        <v>1</v>
      </c>
      <c r="ES190" s="136" t="str">
        <f t="shared" si="229"/>
        <v>1</v>
      </c>
      <c r="ET190" s="150" t="str">
        <f t="shared" si="230"/>
        <v>1</v>
      </c>
      <c r="EU190" s="138" t="str">
        <f t="shared" si="314"/>
        <v>1</v>
      </c>
      <c r="EV190" s="147" t="str">
        <f t="shared" si="315"/>
        <v>1</v>
      </c>
      <c r="EW190" s="123" t="str">
        <f t="shared" si="316"/>
        <v>1</v>
      </c>
      <c r="EX190" s="124" t="str">
        <f t="shared" si="231"/>
        <v>1</v>
      </c>
      <c r="EY190" s="124" t="str">
        <f t="shared" si="317"/>
        <v>1</v>
      </c>
      <c r="EZ190" s="35">
        <f t="shared" si="318"/>
        <v>12</v>
      </c>
      <c r="FA190" s="36" t="str">
        <f t="shared" si="319"/>
        <v>/ لـه دور ثــان فى مــواد</v>
      </c>
      <c r="FB190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90" s="43"/>
      <c r="FD190" s="43"/>
      <c r="FE190" s="43"/>
      <c r="FF190" s="43"/>
      <c r="FG190" s="43"/>
      <c r="FH190" s="43"/>
      <c r="FI190" s="43"/>
      <c r="FJ190" s="43"/>
      <c r="FK190" s="43"/>
      <c r="FL190" s="43"/>
      <c r="FM190" s="43"/>
      <c r="FN190" s="43"/>
      <c r="FO190" s="43"/>
      <c r="FP190" s="43"/>
      <c r="FQ190" s="43"/>
      <c r="FR190" s="43"/>
      <c r="FS190" s="43"/>
      <c r="FT190" s="43"/>
      <c r="FU190" s="43"/>
      <c r="FV190" s="43"/>
      <c r="FW190" s="43"/>
      <c r="FX190" s="43"/>
      <c r="FY190" s="43"/>
      <c r="FZ190" s="43"/>
      <c r="GA190" s="43"/>
      <c r="GB190" s="43"/>
      <c r="GC190" s="43"/>
      <c r="GD190" s="43"/>
      <c r="GE190" s="43"/>
      <c r="GF190" s="43"/>
      <c r="GG190" s="43"/>
      <c r="GH190" s="43"/>
      <c r="GI190" s="43"/>
      <c r="GJ190" s="43"/>
      <c r="GK190" s="43"/>
      <c r="GL190" s="43"/>
      <c r="GM190" s="43"/>
      <c r="GN190" s="43"/>
      <c r="GO190" s="43"/>
      <c r="GP190" s="43"/>
      <c r="GQ190" s="43"/>
      <c r="GR190" s="43"/>
      <c r="GS190" s="43"/>
      <c r="GT190" s="43"/>
      <c r="GU190" s="43"/>
      <c r="GV190" s="43"/>
      <c r="GW190" s="43"/>
      <c r="GX190" s="43"/>
      <c r="GY190" s="43"/>
      <c r="GZ190" s="43"/>
      <c r="HA190" s="43"/>
      <c r="HB190" s="43"/>
      <c r="HC190" s="43"/>
      <c r="HD190" s="43"/>
      <c r="HE190" s="43"/>
      <c r="HF190" s="43"/>
      <c r="HG190" s="43"/>
      <c r="HH190" s="43"/>
      <c r="HI190" s="43"/>
      <c r="HJ190" s="43"/>
      <c r="HK190" s="43"/>
      <c r="HL190" s="43"/>
      <c r="HM190" s="43"/>
      <c r="HN190" s="43"/>
      <c r="HO190" s="43"/>
      <c r="HP190" s="43"/>
      <c r="HQ190" s="43"/>
      <c r="HR190" s="43"/>
      <c r="HS190" s="43"/>
      <c r="HT190" s="43"/>
      <c r="HU190" s="43"/>
      <c r="HV190" s="43"/>
      <c r="HW190" s="43"/>
      <c r="HX190" s="43"/>
      <c r="HY190" s="43"/>
      <c r="HZ190" s="43"/>
      <c r="IA190" s="43"/>
      <c r="IB190" s="43"/>
      <c r="IC190" s="43"/>
      <c r="ID190" s="43"/>
      <c r="IE190" s="43"/>
      <c r="IF190" s="43"/>
      <c r="IG190" s="43"/>
      <c r="IH190" s="43"/>
      <c r="II190" s="43"/>
      <c r="IJ190" s="43"/>
      <c r="IK190" s="43"/>
      <c r="IL190" s="43"/>
      <c r="IM190" s="43"/>
      <c r="IN190" s="43"/>
      <c r="IO190" s="43"/>
      <c r="IP190" s="43"/>
      <c r="IQ190" s="43"/>
      <c r="IR190" s="43"/>
      <c r="IS190" s="43"/>
      <c r="IT190" s="43"/>
      <c r="IU190" s="43"/>
      <c r="IV190" s="43"/>
      <c r="IW190" s="43"/>
      <c r="IX190" s="43"/>
      <c r="IY190" s="43"/>
    </row>
    <row r="191" spans="1:259" s="44" customFormat="1" ht="20.25" x14ac:dyDescent="0.3">
      <c r="A191" s="187" t="str">
        <f>+IF(B191="","",SUBTOTAL(3,B$10:B191))</f>
        <v/>
      </c>
      <c r="B191" s="194"/>
      <c r="C191" s="176"/>
      <c r="D191" s="176"/>
      <c r="E191" s="176"/>
      <c r="F191" s="176"/>
      <c r="G191" s="176"/>
      <c r="H191" s="176"/>
      <c r="I191" s="175">
        <f t="shared" si="232"/>
        <v>0</v>
      </c>
      <c r="J191" s="176"/>
      <c r="K191" s="190"/>
      <c r="L191" s="177">
        <f t="shared" si="233"/>
        <v>0</v>
      </c>
      <c r="M191" s="178">
        <f t="shared" si="234"/>
        <v>0</v>
      </c>
      <c r="N191" s="179">
        <f t="shared" si="235"/>
        <v>0</v>
      </c>
      <c r="O191" s="180">
        <f t="shared" si="236"/>
        <v>0</v>
      </c>
      <c r="P191" s="178">
        <f t="shared" si="237"/>
        <v>0</v>
      </c>
      <c r="Q191" s="177">
        <f t="shared" si="238"/>
        <v>0</v>
      </c>
      <c r="R191" s="176"/>
      <c r="S191" s="176"/>
      <c r="T191" s="175">
        <f t="shared" si="239"/>
        <v>0</v>
      </c>
      <c r="U191" s="176"/>
      <c r="V191" s="176"/>
      <c r="W191" s="177">
        <f t="shared" si="240"/>
        <v>0</v>
      </c>
      <c r="X191" s="178">
        <f t="shared" si="241"/>
        <v>0</v>
      </c>
      <c r="Y191" s="179">
        <f t="shared" si="242"/>
        <v>0</v>
      </c>
      <c r="Z191" s="180">
        <f t="shared" si="243"/>
        <v>0</v>
      </c>
      <c r="AA191" s="178">
        <f t="shared" si="244"/>
        <v>0</v>
      </c>
      <c r="AB191" s="177">
        <f t="shared" si="245"/>
        <v>0</v>
      </c>
      <c r="AC191" s="176"/>
      <c r="AD191" s="176"/>
      <c r="AE191" s="175">
        <f t="shared" si="246"/>
        <v>0</v>
      </c>
      <c r="AF191" s="176"/>
      <c r="AG191" s="176"/>
      <c r="AH191" s="177">
        <f t="shared" si="247"/>
        <v>0</v>
      </c>
      <c r="AI191" s="178">
        <f t="shared" si="248"/>
        <v>0</v>
      </c>
      <c r="AJ191" s="179">
        <f t="shared" si="249"/>
        <v>0</v>
      </c>
      <c r="AK191" s="180">
        <f t="shared" si="250"/>
        <v>0</v>
      </c>
      <c r="AL191" s="178">
        <f t="shared" si="251"/>
        <v>0</v>
      </c>
      <c r="AM191" s="177">
        <f t="shared" si="252"/>
        <v>0</v>
      </c>
      <c r="AN191" s="176"/>
      <c r="AO191" s="176"/>
      <c r="AP191" s="176"/>
      <c r="AQ191" s="177">
        <f t="shared" si="253"/>
        <v>0</v>
      </c>
      <c r="AR191" s="176"/>
      <c r="AS191" s="176"/>
      <c r="AT191" s="176"/>
      <c r="AU191" s="181">
        <f t="shared" si="254"/>
        <v>0</v>
      </c>
      <c r="AV191" s="178">
        <f t="shared" si="255"/>
        <v>0</v>
      </c>
      <c r="AW191" s="182">
        <f t="shared" si="256"/>
        <v>0</v>
      </c>
      <c r="AX191" s="181">
        <f t="shared" si="257"/>
        <v>0</v>
      </c>
      <c r="AY191" s="178">
        <f t="shared" si="258"/>
        <v>0</v>
      </c>
      <c r="AZ191" s="178">
        <f t="shared" si="259"/>
        <v>0</v>
      </c>
      <c r="BA191" s="177">
        <f t="shared" si="260"/>
        <v>0</v>
      </c>
      <c r="BB191" s="176"/>
      <c r="BC191" s="176"/>
      <c r="BD191" s="176"/>
      <c r="BE191" s="177">
        <f t="shared" si="261"/>
        <v>0</v>
      </c>
      <c r="BF191" s="176"/>
      <c r="BG191" s="176"/>
      <c r="BH191" s="176"/>
      <c r="BI191" s="178">
        <f t="shared" si="262"/>
        <v>0</v>
      </c>
      <c r="BJ191" s="177">
        <f t="shared" si="263"/>
        <v>0</v>
      </c>
      <c r="BK191" s="182">
        <f t="shared" si="264"/>
        <v>0</v>
      </c>
      <c r="BL191" s="181">
        <f t="shared" si="265"/>
        <v>0</v>
      </c>
      <c r="BM191" s="178">
        <f t="shared" si="266"/>
        <v>0</v>
      </c>
      <c r="BN191" s="178">
        <f t="shared" si="267"/>
        <v>0</v>
      </c>
      <c r="BO191" s="177">
        <f t="shared" si="268"/>
        <v>0</v>
      </c>
      <c r="BP191" s="176"/>
      <c r="BQ191" s="176"/>
      <c r="BR191" s="177">
        <f t="shared" si="269"/>
        <v>0</v>
      </c>
      <c r="BS191" s="176"/>
      <c r="BT191" s="176"/>
      <c r="BU191" s="177">
        <f t="shared" si="270"/>
        <v>0</v>
      </c>
      <c r="BV191" s="178">
        <f t="shared" si="271"/>
        <v>0</v>
      </c>
      <c r="BW191" s="179">
        <f t="shared" si="272"/>
        <v>0</v>
      </c>
      <c r="BX191" s="180">
        <f t="shared" si="273"/>
        <v>0</v>
      </c>
      <c r="BY191" s="178">
        <f t="shared" si="274"/>
        <v>0</v>
      </c>
      <c r="BZ191" s="177">
        <f t="shared" si="275"/>
        <v>0</v>
      </c>
      <c r="CA191" s="176"/>
      <c r="CB191" s="176"/>
      <c r="CC191" s="176"/>
      <c r="CD191" s="177">
        <f t="shared" si="276"/>
        <v>0</v>
      </c>
      <c r="CE191" s="176"/>
      <c r="CF191" s="176"/>
      <c r="CG191" s="176"/>
      <c r="CH191" s="177">
        <f t="shared" si="277"/>
        <v>0</v>
      </c>
      <c r="CI191" s="178">
        <f t="shared" si="278"/>
        <v>0</v>
      </c>
      <c r="CJ191" s="182">
        <f t="shared" si="279"/>
        <v>0</v>
      </c>
      <c r="CK191" s="181">
        <f t="shared" si="280"/>
        <v>0</v>
      </c>
      <c r="CL191" s="181">
        <f t="shared" si="281"/>
        <v>0</v>
      </c>
      <c r="CM191" s="178">
        <f t="shared" si="282"/>
        <v>0</v>
      </c>
      <c r="CN191" s="178">
        <f t="shared" si="283"/>
        <v>0</v>
      </c>
      <c r="CO191" s="176"/>
      <c r="CP191" s="167"/>
      <c r="CQ191" s="171">
        <f t="shared" si="284"/>
        <v>0</v>
      </c>
      <c r="CR191" s="173">
        <f t="shared" si="285"/>
        <v>0</v>
      </c>
      <c r="CS191" s="174">
        <f t="shared" si="286"/>
        <v>0</v>
      </c>
      <c r="CT191" s="172">
        <f t="shared" si="287"/>
        <v>0</v>
      </c>
      <c r="CU191" s="172">
        <f t="shared" si="288"/>
        <v>0</v>
      </c>
      <c r="CV191" s="176"/>
      <c r="CW191" s="167"/>
      <c r="CX191" s="171">
        <f t="shared" si="289"/>
        <v>0</v>
      </c>
      <c r="CY191" s="173">
        <f t="shared" si="290"/>
        <v>0</v>
      </c>
      <c r="CZ191" s="174">
        <f t="shared" si="291"/>
        <v>0</v>
      </c>
      <c r="DA191" s="172">
        <f t="shared" si="292"/>
        <v>0</v>
      </c>
      <c r="DB191" s="172">
        <f t="shared" si="293"/>
        <v>0</v>
      </c>
      <c r="DC191" s="218">
        <f t="shared" si="215"/>
        <v>0</v>
      </c>
      <c r="DD191" s="160" t="str">
        <f t="shared" si="294"/>
        <v>دون المســـتوى</v>
      </c>
      <c r="DE191" s="165">
        <f t="shared" si="295"/>
        <v>14</v>
      </c>
      <c r="DF191" s="176"/>
      <c r="DG191" s="176"/>
      <c r="DH191" s="177">
        <f t="shared" si="296"/>
        <v>0</v>
      </c>
      <c r="DI191" s="176"/>
      <c r="DJ191" s="176"/>
      <c r="DK191" s="178">
        <f t="shared" si="297"/>
        <v>0</v>
      </c>
      <c r="DL191" s="181">
        <f t="shared" si="298"/>
        <v>0</v>
      </c>
      <c r="DM191" s="179">
        <f t="shared" si="299"/>
        <v>0</v>
      </c>
      <c r="DN191" s="180">
        <f t="shared" si="300"/>
        <v>0</v>
      </c>
      <c r="DO191" s="178">
        <f t="shared" si="301"/>
        <v>0</v>
      </c>
      <c r="DP191" s="178">
        <f t="shared" si="302"/>
        <v>0</v>
      </c>
      <c r="DQ191" s="156"/>
      <c r="DR191" s="156"/>
      <c r="DS191" s="157">
        <f t="shared" si="303"/>
        <v>0</v>
      </c>
      <c r="DT191" s="156"/>
      <c r="DU191" s="156"/>
      <c r="DV191" s="159">
        <f t="shared" si="304"/>
        <v>0</v>
      </c>
      <c r="DW191" s="160">
        <f t="shared" si="305"/>
        <v>0</v>
      </c>
      <c r="DX191" s="161">
        <f t="shared" si="306"/>
        <v>0</v>
      </c>
      <c r="DY191" s="162">
        <f t="shared" si="307"/>
        <v>0</v>
      </c>
      <c r="DZ191" s="160">
        <f t="shared" si="308"/>
        <v>0</v>
      </c>
      <c r="EA191" s="159">
        <f t="shared" si="309"/>
        <v>0</v>
      </c>
      <c r="EB191" s="126" t="str">
        <f t="shared" si="216"/>
        <v>/ لغة عربية</v>
      </c>
      <c r="EC191" s="126" t="str">
        <f t="shared" si="217"/>
        <v>/ لغة انجليزية</v>
      </c>
      <c r="ED191" s="126" t="str">
        <f t="shared" si="218"/>
        <v>/ دراسات إجتماعية</v>
      </c>
      <c r="EE191" s="126" t="str">
        <f t="shared" si="219"/>
        <v>/ رياضيات</v>
      </c>
      <c r="EF191" s="126" t="str">
        <f t="shared" si="220"/>
        <v>/ علوم</v>
      </c>
      <c r="EG191" s="126" t="str">
        <f t="shared" si="221"/>
        <v>/ تربية فنية</v>
      </c>
      <c r="EH191" s="126" t="str">
        <f t="shared" si="222"/>
        <v>/ حاسب آلى</v>
      </c>
      <c r="EI191" s="126" t="str">
        <f t="shared" si="310"/>
        <v>/ نشـــاط1</v>
      </c>
      <c r="EJ191" s="126" t="str">
        <f t="shared" si="311"/>
        <v>/ نشـــاط2</v>
      </c>
      <c r="EK191" s="139" t="str">
        <f t="shared" si="312"/>
        <v>/ مجموع كلى</v>
      </c>
      <c r="EL191" s="126" t="str">
        <f t="shared" si="223"/>
        <v>/ تربية دينية</v>
      </c>
      <c r="EM191" s="126" t="str">
        <f t="shared" si="313"/>
        <v>/ لغــة فرنسيــــة</v>
      </c>
      <c r="EN191" s="126" t="str">
        <f t="shared" si="224"/>
        <v>1</v>
      </c>
      <c r="EO191" s="126" t="str">
        <f t="shared" si="225"/>
        <v>1</v>
      </c>
      <c r="EP191" s="126" t="str">
        <f t="shared" si="226"/>
        <v>1</v>
      </c>
      <c r="EQ191" s="126" t="str">
        <f t="shared" si="227"/>
        <v>1</v>
      </c>
      <c r="ER191" s="126" t="str">
        <f t="shared" si="228"/>
        <v>1</v>
      </c>
      <c r="ES191" s="126" t="str">
        <f t="shared" si="229"/>
        <v>1</v>
      </c>
      <c r="ET191" s="151" t="str">
        <f t="shared" si="230"/>
        <v>1</v>
      </c>
      <c r="EU191" s="126" t="str">
        <f t="shared" si="314"/>
        <v>1</v>
      </c>
      <c r="EV191" s="148" t="str">
        <f t="shared" si="315"/>
        <v>1</v>
      </c>
      <c r="EW191" s="125" t="str">
        <f t="shared" si="316"/>
        <v>1</v>
      </c>
      <c r="EX191" s="126" t="str">
        <f t="shared" si="231"/>
        <v>1</v>
      </c>
      <c r="EY191" s="126" t="str">
        <f t="shared" si="317"/>
        <v>1</v>
      </c>
      <c r="EZ191" s="62">
        <f t="shared" si="318"/>
        <v>12</v>
      </c>
      <c r="FA191" s="63" t="str">
        <f t="shared" si="319"/>
        <v>/ لـه دور ثــان فى مــواد</v>
      </c>
      <c r="FB191" s="64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91" s="43"/>
      <c r="FD191" s="43"/>
      <c r="FE191" s="43"/>
      <c r="FF191" s="43"/>
      <c r="FG191" s="43"/>
      <c r="FH191" s="43"/>
      <c r="FI191" s="43"/>
      <c r="FJ191" s="43"/>
      <c r="FK191" s="43"/>
      <c r="FL191" s="43"/>
      <c r="FM191" s="43"/>
      <c r="FN191" s="43"/>
      <c r="FO191" s="43"/>
      <c r="FP191" s="43"/>
      <c r="FQ191" s="43"/>
      <c r="FR191" s="43"/>
      <c r="FS191" s="43"/>
      <c r="FT191" s="43"/>
      <c r="FU191" s="43"/>
      <c r="FV191" s="43"/>
      <c r="FW191" s="43"/>
      <c r="FX191" s="43"/>
      <c r="FY191" s="43"/>
      <c r="FZ191" s="43"/>
      <c r="GA191" s="43"/>
      <c r="GB191" s="43"/>
      <c r="GC191" s="43"/>
      <c r="GD191" s="43"/>
      <c r="GE191" s="43"/>
      <c r="GF191" s="43"/>
      <c r="GG191" s="43"/>
      <c r="GH191" s="43"/>
      <c r="GI191" s="43"/>
      <c r="GJ191" s="43"/>
      <c r="GK191" s="43"/>
      <c r="GL191" s="43"/>
      <c r="GM191" s="43"/>
      <c r="GN191" s="43"/>
      <c r="GO191" s="43"/>
      <c r="GP191" s="43"/>
      <c r="GQ191" s="43"/>
      <c r="GR191" s="43"/>
      <c r="GS191" s="43"/>
      <c r="GT191" s="43"/>
      <c r="GU191" s="43"/>
      <c r="GV191" s="43"/>
      <c r="GW191" s="43"/>
      <c r="GX191" s="43"/>
      <c r="GY191" s="43"/>
      <c r="GZ191" s="43"/>
      <c r="HA191" s="43"/>
      <c r="HB191" s="43"/>
      <c r="HC191" s="43"/>
      <c r="HD191" s="43"/>
      <c r="HE191" s="43"/>
      <c r="HF191" s="43"/>
      <c r="HG191" s="43"/>
      <c r="HH191" s="43"/>
      <c r="HI191" s="43"/>
      <c r="HJ191" s="43"/>
      <c r="HK191" s="43"/>
      <c r="HL191" s="43"/>
      <c r="HM191" s="43"/>
      <c r="HN191" s="43"/>
      <c r="HO191" s="43"/>
      <c r="HP191" s="43"/>
      <c r="HQ191" s="43"/>
      <c r="HR191" s="43"/>
      <c r="HS191" s="43"/>
      <c r="HT191" s="43"/>
      <c r="HU191" s="43"/>
      <c r="HV191" s="43"/>
      <c r="HW191" s="43"/>
      <c r="HX191" s="43"/>
      <c r="HY191" s="43"/>
      <c r="HZ191" s="43"/>
      <c r="IA191" s="43"/>
      <c r="IB191" s="43"/>
      <c r="IC191" s="43"/>
      <c r="ID191" s="43"/>
      <c r="IE191" s="43"/>
      <c r="IF191" s="43"/>
      <c r="IG191" s="43"/>
      <c r="IH191" s="43"/>
      <c r="II191" s="43"/>
      <c r="IJ191" s="43"/>
      <c r="IK191" s="43"/>
      <c r="IL191" s="43"/>
      <c r="IM191" s="43"/>
      <c r="IN191" s="43"/>
      <c r="IO191" s="43"/>
      <c r="IP191" s="43"/>
      <c r="IQ191" s="43"/>
      <c r="IR191" s="43"/>
      <c r="IS191" s="43"/>
      <c r="IT191" s="43"/>
      <c r="IU191" s="43"/>
      <c r="IV191" s="43"/>
      <c r="IW191" s="43"/>
      <c r="IX191" s="43"/>
      <c r="IY191" s="43"/>
    </row>
    <row r="192" spans="1:259" s="44" customFormat="1" ht="20.25" x14ac:dyDescent="0.3">
      <c r="A192" s="154" t="str">
        <f>+IF(B192="","",SUBTOTAL(3,B$10:B192))</f>
        <v/>
      </c>
      <c r="B192" s="192"/>
      <c r="C192" s="156"/>
      <c r="D192" s="156"/>
      <c r="E192" s="193"/>
      <c r="F192" s="193"/>
      <c r="G192" s="156"/>
      <c r="H192" s="156"/>
      <c r="I192" s="157">
        <f t="shared" si="232"/>
        <v>0</v>
      </c>
      <c r="J192" s="156"/>
      <c r="K192" s="158"/>
      <c r="L192" s="159">
        <f t="shared" si="233"/>
        <v>0</v>
      </c>
      <c r="M192" s="160">
        <f t="shared" si="234"/>
        <v>0</v>
      </c>
      <c r="N192" s="161">
        <f t="shared" si="235"/>
        <v>0</v>
      </c>
      <c r="O192" s="162">
        <f t="shared" si="236"/>
        <v>0</v>
      </c>
      <c r="P192" s="160">
        <f t="shared" si="237"/>
        <v>0</v>
      </c>
      <c r="Q192" s="159">
        <f t="shared" si="238"/>
        <v>0</v>
      </c>
      <c r="R192" s="156"/>
      <c r="S192" s="156"/>
      <c r="T192" s="157">
        <f t="shared" si="239"/>
        <v>0</v>
      </c>
      <c r="U192" s="156"/>
      <c r="V192" s="156"/>
      <c r="W192" s="159">
        <f t="shared" si="240"/>
        <v>0</v>
      </c>
      <c r="X192" s="160">
        <f t="shared" si="241"/>
        <v>0</v>
      </c>
      <c r="Y192" s="161">
        <f t="shared" si="242"/>
        <v>0</v>
      </c>
      <c r="Z192" s="162">
        <f t="shared" si="243"/>
        <v>0</v>
      </c>
      <c r="AA192" s="160">
        <f t="shared" si="244"/>
        <v>0</v>
      </c>
      <c r="AB192" s="159">
        <f t="shared" si="245"/>
        <v>0</v>
      </c>
      <c r="AC192" s="156"/>
      <c r="AD192" s="156"/>
      <c r="AE192" s="157">
        <f t="shared" si="246"/>
        <v>0</v>
      </c>
      <c r="AF192" s="156"/>
      <c r="AG192" s="156"/>
      <c r="AH192" s="159">
        <f t="shared" si="247"/>
        <v>0</v>
      </c>
      <c r="AI192" s="160">
        <f t="shared" si="248"/>
        <v>0</v>
      </c>
      <c r="AJ192" s="161">
        <f t="shared" si="249"/>
        <v>0</v>
      </c>
      <c r="AK192" s="162">
        <f t="shared" si="250"/>
        <v>0</v>
      </c>
      <c r="AL192" s="160">
        <f t="shared" si="251"/>
        <v>0</v>
      </c>
      <c r="AM192" s="159">
        <f t="shared" si="252"/>
        <v>0</v>
      </c>
      <c r="AN192" s="156"/>
      <c r="AO192" s="156"/>
      <c r="AP192" s="156"/>
      <c r="AQ192" s="159">
        <f t="shared" si="253"/>
        <v>0</v>
      </c>
      <c r="AR192" s="156"/>
      <c r="AS192" s="156"/>
      <c r="AT192" s="156"/>
      <c r="AU192" s="163">
        <f t="shared" si="254"/>
        <v>0</v>
      </c>
      <c r="AV192" s="160">
        <f t="shared" si="255"/>
        <v>0</v>
      </c>
      <c r="AW192" s="164">
        <f t="shared" si="256"/>
        <v>0</v>
      </c>
      <c r="AX192" s="163">
        <f t="shared" si="257"/>
        <v>0</v>
      </c>
      <c r="AY192" s="160">
        <f t="shared" si="258"/>
        <v>0</v>
      </c>
      <c r="AZ192" s="160">
        <f t="shared" si="259"/>
        <v>0</v>
      </c>
      <c r="BA192" s="159">
        <f t="shared" si="260"/>
        <v>0</v>
      </c>
      <c r="BB192" s="156"/>
      <c r="BC192" s="156"/>
      <c r="BD192" s="156"/>
      <c r="BE192" s="159">
        <f t="shared" si="261"/>
        <v>0</v>
      </c>
      <c r="BF192" s="156"/>
      <c r="BG192" s="156"/>
      <c r="BH192" s="156"/>
      <c r="BI192" s="160">
        <f t="shared" si="262"/>
        <v>0</v>
      </c>
      <c r="BJ192" s="159">
        <f t="shared" si="263"/>
        <v>0</v>
      </c>
      <c r="BK192" s="164">
        <f t="shared" si="264"/>
        <v>0</v>
      </c>
      <c r="BL192" s="163">
        <f t="shared" si="265"/>
        <v>0</v>
      </c>
      <c r="BM192" s="160">
        <f t="shared" si="266"/>
        <v>0</v>
      </c>
      <c r="BN192" s="160">
        <f t="shared" si="267"/>
        <v>0</v>
      </c>
      <c r="BO192" s="159">
        <f t="shared" si="268"/>
        <v>0</v>
      </c>
      <c r="BP192" s="156"/>
      <c r="BQ192" s="156"/>
      <c r="BR192" s="159">
        <f t="shared" si="269"/>
        <v>0</v>
      </c>
      <c r="BS192" s="156"/>
      <c r="BT192" s="156"/>
      <c r="BU192" s="159">
        <f t="shared" si="270"/>
        <v>0</v>
      </c>
      <c r="BV192" s="160">
        <f t="shared" si="271"/>
        <v>0</v>
      </c>
      <c r="BW192" s="161">
        <f t="shared" si="272"/>
        <v>0</v>
      </c>
      <c r="BX192" s="162">
        <f t="shared" si="273"/>
        <v>0</v>
      </c>
      <c r="BY192" s="160">
        <f t="shared" si="274"/>
        <v>0</v>
      </c>
      <c r="BZ192" s="159">
        <f t="shared" si="275"/>
        <v>0</v>
      </c>
      <c r="CA192" s="156"/>
      <c r="CB192" s="156"/>
      <c r="CC192" s="156"/>
      <c r="CD192" s="159">
        <f t="shared" si="276"/>
        <v>0</v>
      </c>
      <c r="CE192" s="156"/>
      <c r="CF192" s="156"/>
      <c r="CG192" s="156"/>
      <c r="CH192" s="159">
        <f t="shared" si="277"/>
        <v>0</v>
      </c>
      <c r="CI192" s="160">
        <f t="shared" si="278"/>
        <v>0</v>
      </c>
      <c r="CJ192" s="164">
        <f t="shared" si="279"/>
        <v>0</v>
      </c>
      <c r="CK192" s="163">
        <f t="shared" si="280"/>
        <v>0</v>
      </c>
      <c r="CL192" s="163">
        <f t="shared" si="281"/>
        <v>0</v>
      </c>
      <c r="CM192" s="160">
        <f t="shared" si="282"/>
        <v>0</v>
      </c>
      <c r="CN192" s="160">
        <f t="shared" si="283"/>
        <v>0</v>
      </c>
      <c r="CO192" s="156"/>
      <c r="CP192" s="156"/>
      <c r="CQ192" s="159">
        <f t="shared" si="284"/>
        <v>0</v>
      </c>
      <c r="CR192" s="161">
        <f t="shared" si="285"/>
        <v>0</v>
      </c>
      <c r="CS192" s="162">
        <f t="shared" si="286"/>
        <v>0</v>
      </c>
      <c r="CT192" s="160">
        <f t="shared" si="287"/>
        <v>0</v>
      </c>
      <c r="CU192" s="160">
        <f t="shared" si="288"/>
        <v>0</v>
      </c>
      <c r="CV192" s="156"/>
      <c r="CW192" s="156"/>
      <c r="CX192" s="159">
        <f t="shared" si="289"/>
        <v>0</v>
      </c>
      <c r="CY192" s="161">
        <f t="shared" si="290"/>
        <v>0</v>
      </c>
      <c r="CZ192" s="162">
        <f t="shared" si="291"/>
        <v>0</v>
      </c>
      <c r="DA192" s="160">
        <f t="shared" si="292"/>
        <v>0</v>
      </c>
      <c r="DB192" s="160">
        <f t="shared" si="293"/>
        <v>0</v>
      </c>
      <c r="DC192" s="218">
        <f t="shared" si="215"/>
        <v>0</v>
      </c>
      <c r="DD192" s="160" t="str">
        <f t="shared" si="294"/>
        <v>دون المســـتوى</v>
      </c>
      <c r="DE192" s="165">
        <f t="shared" si="295"/>
        <v>14</v>
      </c>
      <c r="DF192" s="156"/>
      <c r="DG192" s="156"/>
      <c r="DH192" s="159">
        <f t="shared" si="296"/>
        <v>0</v>
      </c>
      <c r="DI192" s="156"/>
      <c r="DJ192" s="156"/>
      <c r="DK192" s="160">
        <f t="shared" si="297"/>
        <v>0</v>
      </c>
      <c r="DL192" s="163">
        <f t="shared" si="298"/>
        <v>0</v>
      </c>
      <c r="DM192" s="161">
        <f t="shared" si="299"/>
        <v>0</v>
      </c>
      <c r="DN192" s="162">
        <f t="shared" si="300"/>
        <v>0</v>
      </c>
      <c r="DO192" s="160">
        <f t="shared" si="301"/>
        <v>0</v>
      </c>
      <c r="DP192" s="160">
        <f t="shared" si="302"/>
        <v>0</v>
      </c>
      <c r="DQ192" s="156"/>
      <c r="DR192" s="156"/>
      <c r="DS192" s="157">
        <f t="shared" si="303"/>
        <v>0</v>
      </c>
      <c r="DT192" s="156"/>
      <c r="DU192" s="156"/>
      <c r="DV192" s="159">
        <f t="shared" si="304"/>
        <v>0</v>
      </c>
      <c r="DW192" s="160">
        <f t="shared" si="305"/>
        <v>0</v>
      </c>
      <c r="DX192" s="161">
        <f t="shared" si="306"/>
        <v>0</v>
      </c>
      <c r="DY192" s="162">
        <f t="shared" si="307"/>
        <v>0</v>
      </c>
      <c r="DZ192" s="160">
        <f t="shared" si="308"/>
        <v>0</v>
      </c>
      <c r="EA192" s="159">
        <f t="shared" si="309"/>
        <v>0</v>
      </c>
      <c r="EB192" s="135" t="str">
        <f t="shared" si="216"/>
        <v>/ لغة عربية</v>
      </c>
      <c r="EC192" s="135" t="str">
        <f t="shared" si="217"/>
        <v>/ لغة انجليزية</v>
      </c>
      <c r="ED192" s="135" t="str">
        <f t="shared" si="218"/>
        <v>/ دراسات إجتماعية</v>
      </c>
      <c r="EE192" s="135" t="str">
        <f t="shared" si="219"/>
        <v>/ رياضيات</v>
      </c>
      <c r="EF192" s="135" t="str">
        <f t="shared" si="220"/>
        <v>/ علوم</v>
      </c>
      <c r="EG192" s="135" t="str">
        <f t="shared" si="221"/>
        <v>/ تربية فنية</v>
      </c>
      <c r="EH192" s="135" t="str">
        <f t="shared" si="222"/>
        <v>/ حاسب آلى</v>
      </c>
      <c r="EI192" s="135" t="str">
        <f t="shared" si="310"/>
        <v>/ نشـــاط1</v>
      </c>
      <c r="EJ192" s="135" t="str">
        <f t="shared" si="311"/>
        <v>/ نشـــاط2</v>
      </c>
      <c r="EK192" s="135" t="str">
        <f t="shared" si="312"/>
        <v>/ مجموع كلى</v>
      </c>
      <c r="EL192" s="135" t="str">
        <f t="shared" si="223"/>
        <v>/ تربية دينية</v>
      </c>
      <c r="EM192" s="135" t="str">
        <f t="shared" si="313"/>
        <v>/ لغــة فرنسيــــة</v>
      </c>
      <c r="EN192" s="135" t="str">
        <f t="shared" si="224"/>
        <v>1</v>
      </c>
      <c r="EO192" s="135" t="str">
        <f t="shared" si="225"/>
        <v>1</v>
      </c>
      <c r="EP192" s="136" t="str">
        <f t="shared" si="226"/>
        <v>1</v>
      </c>
      <c r="EQ192" s="137" t="str">
        <f t="shared" si="227"/>
        <v>1</v>
      </c>
      <c r="ER192" s="136" t="str">
        <f t="shared" si="228"/>
        <v>1</v>
      </c>
      <c r="ES192" s="136" t="str">
        <f t="shared" si="229"/>
        <v>1</v>
      </c>
      <c r="ET192" s="150" t="str">
        <f t="shared" si="230"/>
        <v>1</v>
      </c>
      <c r="EU192" s="138" t="str">
        <f t="shared" si="314"/>
        <v>1</v>
      </c>
      <c r="EV192" s="147" t="str">
        <f t="shared" si="315"/>
        <v>1</v>
      </c>
      <c r="EW192" s="123" t="str">
        <f t="shared" si="316"/>
        <v>1</v>
      </c>
      <c r="EX192" s="124" t="str">
        <f t="shared" si="231"/>
        <v>1</v>
      </c>
      <c r="EY192" s="124" t="str">
        <f t="shared" si="317"/>
        <v>1</v>
      </c>
      <c r="EZ192" s="35">
        <f t="shared" si="318"/>
        <v>12</v>
      </c>
      <c r="FA192" s="36" t="str">
        <f t="shared" si="319"/>
        <v>/ لـه دور ثــان فى مــواد</v>
      </c>
      <c r="FB192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92" s="43"/>
      <c r="FD192" s="43"/>
      <c r="FE192" s="43"/>
      <c r="FF192" s="43"/>
      <c r="FG192" s="43"/>
      <c r="FH192" s="43"/>
      <c r="FI192" s="43"/>
      <c r="FJ192" s="43"/>
      <c r="FK192" s="43"/>
      <c r="FL192" s="43"/>
      <c r="FM192" s="43"/>
      <c r="FN192" s="43"/>
      <c r="FO192" s="43"/>
      <c r="FP192" s="43"/>
      <c r="FQ192" s="43"/>
      <c r="FR192" s="43"/>
      <c r="FS192" s="43"/>
      <c r="FT192" s="43"/>
      <c r="FU192" s="43"/>
      <c r="FV192" s="43"/>
      <c r="FW192" s="43"/>
      <c r="FX192" s="43"/>
      <c r="FY192" s="43"/>
      <c r="FZ192" s="43"/>
      <c r="GA192" s="43"/>
      <c r="GB192" s="43"/>
      <c r="GC192" s="43"/>
      <c r="GD192" s="43"/>
      <c r="GE192" s="43"/>
      <c r="GF192" s="43"/>
      <c r="GG192" s="43"/>
      <c r="GH192" s="43"/>
      <c r="GI192" s="43"/>
      <c r="GJ192" s="43"/>
      <c r="GK192" s="43"/>
      <c r="GL192" s="43"/>
      <c r="GM192" s="43"/>
      <c r="GN192" s="43"/>
      <c r="GO192" s="43"/>
      <c r="GP192" s="43"/>
      <c r="GQ192" s="43"/>
      <c r="GR192" s="43"/>
      <c r="GS192" s="43"/>
      <c r="GT192" s="43"/>
      <c r="GU192" s="43"/>
      <c r="GV192" s="43"/>
      <c r="GW192" s="43"/>
      <c r="GX192" s="43"/>
      <c r="GY192" s="43"/>
      <c r="GZ192" s="43"/>
      <c r="HA192" s="43"/>
      <c r="HB192" s="43"/>
      <c r="HC192" s="43"/>
      <c r="HD192" s="43"/>
      <c r="HE192" s="43"/>
      <c r="HF192" s="43"/>
      <c r="HG192" s="43"/>
      <c r="HH192" s="43"/>
      <c r="HI192" s="43"/>
      <c r="HJ192" s="43"/>
      <c r="HK192" s="43"/>
      <c r="HL192" s="43"/>
      <c r="HM192" s="43"/>
      <c r="HN192" s="43"/>
      <c r="HO192" s="43"/>
      <c r="HP192" s="43"/>
      <c r="HQ192" s="43"/>
      <c r="HR192" s="43"/>
      <c r="HS192" s="43"/>
      <c r="HT192" s="43"/>
      <c r="HU192" s="43"/>
      <c r="HV192" s="43"/>
      <c r="HW192" s="43"/>
      <c r="HX192" s="43"/>
      <c r="HY192" s="43"/>
      <c r="HZ192" s="43"/>
      <c r="IA192" s="43"/>
      <c r="IB192" s="43"/>
      <c r="IC192" s="43"/>
      <c r="ID192" s="43"/>
      <c r="IE192" s="43"/>
      <c r="IF192" s="43"/>
      <c r="IG192" s="43"/>
      <c r="IH192" s="43"/>
      <c r="II192" s="43"/>
      <c r="IJ192" s="43"/>
      <c r="IK192" s="43"/>
      <c r="IL192" s="43"/>
      <c r="IM192" s="43"/>
      <c r="IN192" s="43"/>
      <c r="IO192" s="43"/>
      <c r="IP192" s="43"/>
      <c r="IQ192" s="43"/>
      <c r="IR192" s="43"/>
      <c r="IS192" s="43"/>
      <c r="IT192" s="43"/>
      <c r="IU192" s="43"/>
      <c r="IV192" s="43"/>
      <c r="IW192" s="43"/>
      <c r="IX192" s="43"/>
      <c r="IY192" s="43"/>
    </row>
    <row r="193" spans="1:259" s="44" customFormat="1" ht="20.25" x14ac:dyDescent="0.3">
      <c r="A193" s="184" t="str">
        <f>+IF(B193="","",SUBTOTAL(3,B$10:B193))</f>
        <v/>
      </c>
      <c r="B193" s="192"/>
      <c r="C193" s="156"/>
      <c r="D193" s="156"/>
      <c r="E193" s="193"/>
      <c r="F193" s="193"/>
      <c r="G193" s="156"/>
      <c r="H193" s="156"/>
      <c r="I193" s="157">
        <f t="shared" si="232"/>
        <v>0</v>
      </c>
      <c r="J193" s="156"/>
      <c r="K193" s="158"/>
      <c r="L193" s="159">
        <f t="shared" si="233"/>
        <v>0</v>
      </c>
      <c r="M193" s="160">
        <f t="shared" si="234"/>
        <v>0</v>
      </c>
      <c r="N193" s="161">
        <f t="shared" si="235"/>
        <v>0</v>
      </c>
      <c r="O193" s="162">
        <f t="shared" si="236"/>
        <v>0</v>
      </c>
      <c r="P193" s="160">
        <f t="shared" si="237"/>
        <v>0</v>
      </c>
      <c r="Q193" s="159">
        <f t="shared" si="238"/>
        <v>0</v>
      </c>
      <c r="R193" s="156"/>
      <c r="S193" s="156"/>
      <c r="T193" s="157">
        <f t="shared" si="239"/>
        <v>0</v>
      </c>
      <c r="U193" s="156"/>
      <c r="V193" s="156"/>
      <c r="W193" s="159">
        <f t="shared" si="240"/>
        <v>0</v>
      </c>
      <c r="X193" s="160">
        <f t="shared" si="241"/>
        <v>0</v>
      </c>
      <c r="Y193" s="161">
        <f t="shared" si="242"/>
        <v>0</v>
      </c>
      <c r="Z193" s="162">
        <f t="shared" si="243"/>
        <v>0</v>
      </c>
      <c r="AA193" s="160">
        <f t="shared" si="244"/>
        <v>0</v>
      </c>
      <c r="AB193" s="159">
        <f t="shared" si="245"/>
        <v>0</v>
      </c>
      <c r="AC193" s="156"/>
      <c r="AD193" s="156"/>
      <c r="AE193" s="157">
        <f t="shared" si="246"/>
        <v>0</v>
      </c>
      <c r="AF193" s="156"/>
      <c r="AG193" s="156"/>
      <c r="AH193" s="159">
        <f t="shared" si="247"/>
        <v>0</v>
      </c>
      <c r="AI193" s="160">
        <f t="shared" si="248"/>
        <v>0</v>
      </c>
      <c r="AJ193" s="161">
        <f t="shared" si="249"/>
        <v>0</v>
      </c>
      <c r="AK193" s="162">
        <f t="shared" si="250"/>
        <v>0</v>
      </c>
      <c r="AL193" s="160">
        <f t="shared" si="251"/>
        <v>0</v>
      </c>
      <c r="AM193" s="159">
        <f t="shared" si="252"/>
        <v>0</v>
      </c>
      <c r="AN193" s="156"/>
      <c r="AO193" s="156"/>
      <c r="AP193" s="156"/>
      <c r="AQ193" s="159">
        <f t="shared" si="253"/>
        <v>0</v>
      </c>
      <c r="AR193" s="156"/>
      <c r="AS193" s="156"/>
      <c r="AT193" s="156"/>
      <c r="AU193" s="163">
        <f t="shared" si="254"/>
        <v>0</v>
      </c>
      <c r="AV193" s="160">
        <f t="shared" si="255"/>
        <v>0</v>
      </c>
      <c r="AW193" s="164">
        <f t="shared" si="256"/>
        <v>0</v>
      </c>
      <c r="AX193" s="163">
        <f t="shared" si="257"/>
        <v>0</v>
      </c>
      <c r="AY193" s="160">
        <f t="shared" si="258"/>
        <v>0</v>
      </c>
      <c r="AZ193" s="160">
        <f t="shared" si="259"/>
        <v>0</v>
      </c>
      <c r="BA193" s="159">
        <f t="shared" si="260"/>
        <v>0</v>
      </c>
      <c r="BB193" s="156"/>
      <c r="BC193" s="156"/>
      <c r="BD193" s="156"/>
      <c r="BE193" s="159">
        <f t="shared" si="261"/>
        <v>0</v>
      </c>
      <c r="BF193" s="156"/>
      <c r="BG193" s="156"/>
      <c r="BH193" s="156"/>
      <c r="BI193" s="160">
        <f t="shared" si="262"/>
        <v>0</v>
      </c>
      <c r="BJ193" s="159">
        <f t="shared" si="263"/>
        <v>0</v>
      </c>
      <c r="BK193" s="164">
        <f t="shared" si="264"/>
        <v>0</v>
      </c>
      <c r="BL193" s="163">
        <f t="shared" si="265"/>
        <v>0</v>
      </c>
      <c r="BM193" s="160">
        <f t="shared" si="266"/>
        <v>0</v>
      </c>
      <c r="BN193" s="160">
        <f t="shared" si="267"/>
        <v>0</v>
      </c>
      <c r="BO193" s="159">
        <f t="shared" si="268"/>
        <v>0</v>
      </c>
      <c r="BP193" s="156"/>
      <c r="BQ193" s="156"/>
      <c r="BR193" s="159">
        <f t="shared" si="269"/>
        <v>0</v>
      </c>
      <c r="BS193" s="156"/>
      <c r="BT193" s="156"/>
      <c r="BU193" s="159">
        <f t="shared" si="270"/>
        <v>0</v>
      </c>
      <c r="BV193" s="160">
        <f t="shared" si="271"/>
        <v>0</v>
      </c>
      <c r="BW193" s="161">
        <f t="shared" si="272"/>
        <v>0</v>
      </c>
      <c r="BX193" s="162">
        <f t="shared" si="273"/>
        <v>0</v>
      </c>
      <c r="BY193" s="160">
        <f t="shared" si="274"/>
        <v>0</v>
      </c>
      <c r="BZ193" s="159">
        <f t="shared" si="275"/>
        <v>0</v>
      </c>
      <c r="CA193" s="156"/>
      <c r="CB193" s="156"/>
      <c r="CC193" s="156"/>
      <c r="CD193" s="159">
        <f t="shared" si="276"/>
        <v>0</v>
      </c>
      <c r="CE193" s="156"/>
      <c r="CF193" s="156"/>
      <c r="CG193" s="156"/>
      <c r="CH193" s="159">
        <f t="shared" si="277"/>
        <v>0</v>
      </c>
      <c r="CI193" s="160">
        <f t="shared" si="278"/>
        <v>0</v>
      </c>
      <c r="CJ193" s="164">
        <f t="shared" si="279"/>
        <v>0</v>
      </c>
      <c r="CK193" s="163">
        <f t="shared" si="280"/>
        <v>0</v>
      </c>
      <c r="CL193" s="163">
        <f t="shared" si="281"/>
        <v>0</v>
      </c>
      <c r="CM193" s="160">
        <f t="shared" si="282"/>
        <v>0</v>
      </c>
      <c r="CN193" s="160">
        <f t="shared" si="283"/>
        <v>0</v>
      </c>
      <c r="CO193" s="156"/>
      <c r="CP193" s="156"/>
      <c r="CQ193" s="159">
        <f t="shared" si="284"/>
        <v>0</v>
      </c>
      <c r="CR193" s="161">
        <f t="shared" si="285"/>
        <v>0</v>
      </c>
      <c r="CS193" s="162">
        <f t="shared" si="286"/>
        <v>0</v>
      </c>
      <c r="CT193" s="160">
        <f t="shared" si="287"/>
        <v>0</v>
      </c>
      <c r="CU193" s="160">
        <f t="shared" si="288"/>
        <v>0</v>
      </c>
      <c r="CV193" s="156"/>
      <c r="CW193" s="156"/>
      <c r="CX193" s="159">
        <f t="shared" si="289"/>
        <v>0</v>
      </c>
      <c r="CY193" s="161">
        <f t="shared" si="290"/>
        <v>0</v>
      </c>
      <c r="CZ193" s="162">
        <f t="shared" si="291"/>
        <v>0</v>
      </c>
      <c r="DA193" s="160">
        <f t="shared" si="292"/>
        <v>0</v>
      </c>
      <c r="DB193" s="160">
        <f t="shared" si="293"/>
        <v>0</v>
      </c>
      <c r="DC193" s="218">
        <f t="shared" si="215"/>
        <v>0</v>
      </c>
      <c r="DD193" s="160" t="str">
        <f t="shared" si="294"/>
        <v>دون المســـتوى</v>
      </c>
      <c r="DE193" s="165">
        <f t="shared" si="295"/>
        <v>14</v>
      </c>
      <c r="DF193" s="156"/>
      <c r="DG193" s="156"/>
      <c r="DH193" s="159">
        <f t="shared" si="296"/>
        <v>0</v>
      </c>
      <c r="DI193" s="156"/>
      <c r="DJ193" s="156"/>
      <c r="DK193" s="160">
        <f t="shared" si="297"/>
        <v>0</v>
      </c>
      <c r="DL193" s="163">
        <f t="shared" si="298"/>
        <v>0</v>
      </c>
      <c r="DM193" s="161">
        <f t="shared" si="299"/>
        <v>0</v>
      </c>
      <c r="DN193" s="162">
        <f t="shared" si="300"/>
        <v>0</v>
      </c>
      <c r="DO193" s="160">
        <f t="shared" si="301"/>
        <v>0</v>
      </c>
      <c r="DP193" s="160">
        <f t="shared" si="302"/>
        <v>0</v>
      </c>
      <c r="DQ193" s="156"/>
      <c r="DR193" s="156"/>
      <c r="DS193" s="157">
        <f t="shared" si="303"/>
        <v>0</v>
      </c>
      <c r="DT193" s="156"/>
      <c r="DU193" s="156"/>
      <c r="DV193" s="159">
        <f t="shared" si="304"/>
        <v>0</v>
      </c>
      <c r="DW193" s="160">
        <f t="shared" si="305"/>
        <v>0</v>
      </c>
      <c r="DX193" s="161">
        <f t="shared" si="306"/>
        <v>0</v>
      </c>
      <c r="DY193" s="162">
        <f t="shared" si="307"/>
        <v>0</v>
      </c>
      <c r="DZ193" s="160">
        <f t="shared" si="308"/>
        <v>0</v>
      </c>
      <c r="EA193" s="159">
        <f t="shared" si="309"/>
        <v>0</v>
      </c>
      <c r="EB193" s="135" t="str">
        <f t="shared" si="216"/>
        <v>/ لغة عربية</v>
      </c>
      <c r="EC193" s="135" t="str">
        <f t="shared" si="217"/>
        <v>/ لغة انجليزية</v>
      </c>
      <c r="ED193" s="135" t="str">
        <f t="shared" si="218"/>
        <v>/ دراسات إجتماعية</v>
      </c>
      <c r="EE193" s="135" t="str">
        <f t="shared" si="219"/>
        <v>/ رياضيات</v>
      </c>
      <c r="EF193" s="135" t="str">
        <f t="shared" si="220"/>
        <v>/ علوم</v>
      </c>
      <c r="EG193" s="135" t="str">
        <f t="shared" si="221"/>
        <v>/ تربية فنية</v>
      </c>
      <c r="EH193" s="135" t="str">
        <f t="shared" si="222"/>
        <v>/ حاسب آلى</v>
      </c>
      <c r="EI193" s="135" t="str">
        <f t="shared" si="310"/>
        <v>/ نشـــاط1</v>
      </c>
      <c r="EJ193" s="135" t="str">
        <f t="shared" si="311"/>
        <v>/ نشـــاط2</v>
      </c>
      <c r="EK193" s="135" t="str">
        <f t="shared" si="312"/>
        <v>/ مجموع كلى</v>
      </c>
      <c r="EL193" s="135" t="str">
        <f t="shared" si="223"/>
        <v>/ تربية دينية</v>
      </c>
      <c r="EM193" s="135" t="str">
        <f t="shared" si="313"/>
        <v>/ لغــة فرنسيــــة</v>
      </c>
      <c r="EN193" s="135" t="str">
        <f t="shared" si="224"/>
        <v>1</v>
      </c>
      <c r="EO193" s="135" t="str">
        <f t="shared" si="225"/>
        <v>1</v>
      </c>
      <c r="EP193" s="136" t="str">
        <f t="shared" si="226"/>
        <v>1</v>
      </c>
      <c r="EQ193" s="137" t="str">
        <f t="shared" si="227"/>
        <v>1</v>
      </c>
      <c r="ER193" s="136" t="str">
        <f t="shared" si="228"/>
        <v>1</v>
      </c>
      <c r="ES193" s="136" t="str">
        <f t="shared" si="229"/>
        <v>1</v>
      </c>
      <c r="ET193" s="150" t="str">
        <f t="shared" si="230"/>
        <v>1</v>
      </c>
      <c r="EU193" s="138" t="str">
        <f t="shared" si="314"/>
        <v>1</v>
      </c>
      <c r="EV193" s="147" t="str">
        <f t="shared" si="315"/>
        <v>1</v>
      </c>
      <c r="EW193" s="123" t="str">
        <f t="shared" si="316"/>
        <v>1</v>
      </c>
      <c r="EX193" s="124" t="str">
        <f t="shared" si="231"/>
        <v>1</v>
      </c>
      <c r="EY193" s="124" t="str">
        <f t="shared" si="317"/>
        <v>1</v>
      </c>
      <c r="EZ193" s="35">
        <f t="shared" si="318"/>
        <v>12</v>
      </c>
      <c r="FA193" s="36" t="str">
        <f t="shared" si="319"/>
        <v>/ لـه دور ثــان فى مــواد</v>
      </c>
      <c r="FB193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93" s="43"/>
      <c r="FD193" s="43"/>
      <c r="FE193" s="43"/>
      <c r="FF193" s="43"/>
      <c r="FG193" s="43"/>
      <c r="FH193" s="43"/>
      <c r="FI193" s="43"/>
      <c r="FJ193" s="43"/>
      <c r="FK193" s="43"/>
      <c r="FL193" s="43"/>
      <c r="FM193" s="43"/>
      <c r="FN193" s="43"/>
      <c r="FO193" s="43"/>
      <c r="FP193" s="43"/>
      <c r="FQ193" s="43"/>
      <c r="FR193" s="43"/>
      <c r="FS193" s="43"/>
      <c r="FT193" s="43"/>
      <c r="FU193" s="43"/>
      <c r="FV193" s="43"/>
      <c r="FW193" s="43"/>
      <c r="FX193" s="43"/>
      <c r="FY193" s="43"/>
      <c r="FZ193" s="43"/>
      <c r="GA193" s="43"/>
      <c r="GB193" s="43"/>
      <c r="GC193" s="43"/>
      <c r="GD193" s="43"/>
      <c r="GE193" s="43"/>
      <c r="GF193" s="43"/>
      <c r="GG193" s="43"/>
      <c r="GH193" s="43"/>
      <c r="GI193" s="43"/>
      <c r="GJ193" s="43"/>
      <c r="GK193" s="43"/>
      <c r="GL193" s="43"/>
      <c r="GM193" s="43"/>
      <c r="GN193" s="43"/>
      <c r="GO193" s="43"/>
      <c r="GP193" s="43"/>
      <c r="GQ193" s="43"/>
      <c r="GR193" s="43"/>
      <c r="GS193" s="43"/>
      <c r="GT193" s="43"/>
      <c r="GU193" s="43"/>
      <c r="GV193" s="43"/>
      <c r="GW193" s="43"/>
      <c r="GX193" s="43"/>
      <c r="GY193" s="43"/>
      <c r="GZ193" s="43"/>
      <c r="HA193" s="43"/>
      <c r="HB193" s="43"/>
      <c r="HC193" s="43"/>
      <c r="HD193" s="43"/>
      <c r="HE193" s="43"/>
      <c r="HF193" s="43"/>
      <c r="HG193" s="43"/>
      <c r="HH193" s="43"/>
      <c r="HI193" s="43"/>
      <c r="HJ193" s="43"/>
      <c r="HK193" s="43"/>
      <c r="HL193" s="43"/>
      <c r="HM193" s="43"/>
      <c r="HN193" s="43"/>
      <c r="HO193" s="43"/>
      <c r="HP193" s="43"/>
      <c r="HQ193" s="43"/>
      <c r="HR193" s="43"/>
      <c r="HS193" s="43"/>
      <c r="HT193" s="43"/>
      <c r="HU193" s="43"/>
      <c r="HV193" s="43"/>
      <c r="HW193" s="43"/>
      <c r="HX193" s="43"/>
      <c r="HY193" s="43"/>
      <c r="HZ193" s="43"/>
      <c r="IA193" s="43"/>
      <c r="IB193" s="43"/>
      <c r="IC193" s="43"/>
      <c r="ID193" s="43"/>
      <c r="IE193" s="43"/>
      <c r="IF193" s="43"/>
      <c r="IG193" s="43"/>
      <c r="IH193" s="43"/>
      <c r="II193" s="43"/>
      <c r="IJ193" s="43"/>
      <c r="IK193" s="43"/>
      <c r="IL193" s="43"/>
      <c r="IM193" s="43"/>
      <c r="IN193" s="43"/>
      <c r="IO193" s="43"/>
      <c r="IP193" s="43"/>
      <c r="IQ193" s="43"/>
      <c r="IR193" s="43"/>
      <c r="IS193" s="43"/>
      <c r="IT193" s="43"/>
      <c r="IU193" s="43"/>
      <c r="IV193" s="43"/>
      <c r="IW193" s="43"/>
      <c r="IX193" s="43"/>
      <c r="IY193" s="43"/>
    </row>
    <row r="194" spans="1:259" s="44" customFormat="1" ht="20.25" x14ac:dyDescent="0.3">
      <c r="A194" s="154" t="str">
        <f>+IF(B194="","",SUBTOTAL(3,B$10:B194))</f>
        <v/>
      </c>
      <c r="B194" s="192"/>
      <c r="C194" s="156"/>
      <c r="D194" s="156"/>
      <c r="E194" s="193"/>
      <c r="F194" s="193"/>
      <c r="G194" s="156"/>
      <c r="H194" s="156"/>
      <c r="I194" s="157">
        <f t="shared" si="232"/>
        <v>0</v>
      </c>
      <c r="J194" s="156"/>
      <c r="K194" s="158"/>
      <c r="L194" s="159">
        <f t="shared" si="233"/>
        <v>0</v>
      </c>
      <c r="M194" s="160">
        <f t="shared" si="234"/>
        <v>0</v>
      </c>
      <c r="N194" s="161">
        <f t="shared" si="235"/>
        <v>0</v>
      </c>
      <c r="O194" s="162">
        <f t="shared" si="236"/>
        <v>0</v>
      </c>
      <c r="P194" s="160">
        <f t="shared" si="237"/>
        <v>0</v>
      </c>
      <c r="Q194" s="159">
        <f t="shared" si="238"/>
        <v>0</v>
      </c>
      <c r="R194" s="156"/>
      <c r="S194" s="156"/>
      <c r="T194" s="157">
        <f t="shared" si="239"/>
        <v>0</v>
      </c>
      <c r="U194" s="156"/>
      <c r="V194" s="156"/>
      <c r="W194" s="159">
        <f t="shared" si="240"/>
        <v>0</v>
      </c>
      <c r="X194" s="160">
        <f t="shared" si="241"/>
        <v>0</v>
      </c>
      <c r="Y194" s="161">
        <f t="shared" si="242"/>
        <v>0</v>
      </c>
      <c r="Z194" s="162">
        <f t="shared" si="243"/>
        <v>0</v>
      </c>
      <c r="AA194" s="160">
        <f t="shared" si="244"/>
        <v>0</v>
      </c>
      <c r="AB194" s="159">
        <f t="shared" si="245"/>
        <v>0</v>
      </c>
      <c r="AC194" s="156"/>
      <c r="AD194" s="156"/>
      <c r="AE194" s="157">
        <f t="shared" si="246"/>
        <v>0</v>
      </c>
      <c r="AF194" s="156"/>
      <c r="AG194" s="156"/>
      <c r="AH194" s="159">
        <f t="shared" si="247"/>
        <v>0</v>
      </c>
      <c r="AI194" s="160">
        <f t="shared" si="248"/>
        <v>0</v>
      </c>
      <c r="AJ194" s="161">
        <f t="shared" si="249"/>
        <v>0</v>
      </c>
      <c r="AK194" s="162">
        <f t="shared" si="250"/>
        <v>0</v>
      </c>
      <c r="AL194" s="160">
        <f t="shared" si="251"/>
        <v>0</v>
      </c>
      <c r="AM194" s="159">
        <f t="shared" si="252"/>
        <v>0</v>
      </c>
      <c r="AN194" s="156"/>
      <c r="AO194" s="156"/>
      <c r="AP194" s="156"/>
      <c r="AQ194" s="159">
        <f t="shared" si="253"/>
        <v>0</v>
      </c>
      <c r="AR194" s="156"/>
      <c r="AS194" s="156"/>
      <c r="AT194" s="156"/>
      <c r="AU194" s="163">
        <f t="shared" si="254"/>
        <v>0</v>
      </c>
      <c r="AV194" s="160">
        <f t="shared" si="255"/>
        <v>0</v>
      </c>
      <c r="AW194" s="164">
        <f t="shared" si="256"/>
        <v>0</v>
      </c>
      <c r="AX194" s="163">
        <f t="shared" si="257"/>
        <v>0</v>
      </c>
      <c r="AY194" s="160">
        <f t="shared" si="258"/>
        <v>0</v>
      </c>
      <c r="AZ194" s="160">
        <f t="shared" si="259"/>
        <v>0</v>
      </c>
      <c r="BA194" s="159">
        <f t="shared" si="260"/>
        <v>0</v>
      </c>
      <c r="BB194" s="156"/>
      <c r="BC194" s="156"/>
      <c r="BD194" s="156"/>
      <c r="BE194" s="159">
        <f t="shared" si="261"/>
        <v>0</v>
      </c>
      <c r="BF194" s="156"/>
      <c r="BG194" s="156"/>
      <c r="BH194" s="156"/>
      <c r="BI194" s="160">
        <f t="shared" si="262"/>
        <v>0</v>
      </c>
      <c r="BJ194" s="159">
        <f t="shared" si="263"/>
        <v>0</v>
      </c>
      <c r="BK194" s="164">
        <f t="shared" si="264"/>
        <v>0</v>
      </c>
      <c r="BL194" s="163">
        <f t="shared" si="265"/>
        <v>0</v>
      </c>
      <c r="BM194" s="160">
        <f t="shared" si="266"/>
        <v>0</v>
      </c>
      <c r="BN194" s="160">
        <f t="shared" si="267"/>
        <v>0</v>
      </c>
      <c r="BO194" s="159">
        <f t="shared" si="268"/>
        <v>0</v>
      </c>
      <c r="BP194" s="156"/>
      <c r="BQ194" s="156"/>
      <c r="BR194" s="159">
        <f t="shared" si="269"/>
        <v>0</v>
      </c>
      <c r="BS194" s="156"/>
      <c r="BT194" s="156"/>
      <c r="BU194" s="159">
        <f t="shared" si="270"/>
        <v>0</v>
      </c>
      <c r="BV194" s="160">
        <f t="shared" si="271"/>
        <v>0</v>
      </c>
      <c r="BW194" s="161">
        <f t="shared" si="272"/>
        <v>0</v>
      </c>
      <c r="BX194" s="162">
        <f t="shared" si="273"/>
        <v>0</v>
      </c>
      <c r="BY194" s="160">
        <f t="shared" si="274"/>
        <v>0</v>
      </c>
      <c r="BZ194" s="159">
        <f t="shared" si="275"/>
        <v>0</v>
      </c>
      <c r="CA194" s="156"/>
      <c r="CB194" s="156"/>
      <c r="CC194" s="156"/>
      <c r="CD194" s="159">
        <f t="shared" si="276"/>
        <v>0</v>
      </c>
      <c r="CE194" s="156"/>
      <c r="CF194" s="156"/>
      <c r="CG194" s="156"/>
      <c r="CH194" s="159">
        <f t="shared" si="277"/>
        <v>0</v>
      </c>
      <c r="CI194" s="160">
        <f t="shared" si="278"/>
        <v>0</v>
      </c>
      <c r="CJ194" s="164">
        <f t="shared" si="279"/>
        <v>0</v>
      </c>
      <c r="CK194" s="163">
        <f t="shared" si="280"/>
        <v>0</v>
      </c>
      <c r="CL194" s="163">
        <f t="shared" si="281"/>
        <v>0</v>
      </c>
      <c r="CM194" s="160">
        <f t="shared" si="282"/>
        <v>0</v>
      </c>
      <c r="CN194" s="160">
        <f t="shared" si="283"/>
        <v>0</v>
      </c>
      <c r="CO194" s="156"/>
      <c r="CP194" s="156"/>
      <c r="CQ194" s="159">
        <f t="shared" si="284"/>
        <v>0</v>
      </c>
      <c r="CR194" s="161">
        <f t="shared" si="285"/>
        <v>0</v>
      </c>
      <c r="CS194" s="162">
        <f t="shared" si="286"/>
        <v>0</v>
      </c>
      <c r="CT194" s="160">
        <f t="shared" si="287"/>
        <v>0</v>
      </c>
      <c r="CU194" s="160">
        <f t="shared" si="288"/>
        <v>0</v>
      </c>
      <c r="CV194" s="156"/>
      <c r="CW194" s="156"/>
      <c r="CX194" s="159">
        <f t="shared" si="289"/>
        <v>0</v>
      </c>
      <c r="CY194" s="161">
        <f t="shared" si="290"/>
        <v>0</v>
      </c>
      <c r="CZ194" s="162">
        <f t="shared" si="291"/>
        <v>0</v>
      </c>
      <c r="DA194" s="160">
        <f t="shared" si="292"/>
        <v>0</v>
      </c>
      <c r="DB194" s="160">
        <f t="shared" si="293"/>
        <v>0</v>
      </c>
      <c r="DC194" s="218">
        <f t="shared" si="215"/>
        <v>0</v>
      </c>
      <c r="DD194" s="160" t="str">
        <f t="shared" si="294"/>
        <v>دون المســـتوى</v>
      </c>
      <c r="DE194" s="165">
        <f t="shared" si="295"/>
        <v>14</v>
      </c>
      <c r="DF194" s="156"/>
      <c r="DG194" s="156"/>
      <c r="DH194" s="159">
        <f t="shared" si="296"/>
        <v>0</v>
      </c>
      <c r="DI194" s="156"/>
      <c r="DJ194" s="156"/>
      <c r="DK194" s="160">
        <f t="shared" si="297"/>
        <v>0</v>
      </c>
      <c r="DL194" s="163">
        <f t="shared" si="298"/>
        <v>0</v>
      </c>
      <c r="DM194" s="161">
        <f t="shared" si="299"/>
        <v>0</v>
      </c>
      <c r="DN194" s="162">
        <f t="shared" si="300"/>
        <v>0</v>
      </c>
      <c r="DO194" s="160">
        <f t="shared" si="301"/>
        <v>0</v>
      </c>
      <c r="DP194" s="160">
        <f t="shared" si="302"/>
        <v>0</v>
      </c>
      <c r="DQ194" s="156"/>
      <c r="DR194" s="156"/>
      <c r="DS194" s="157">
        <f t="shared" si="303"/>
        <v>0</v>
      </c>
      <c r="DT194" s="156"/>
      <c r="DU194" s="156"/>
      <c r="DV194" s="159">
        <f t="shared" si="304"/>
        <v>0</v>
      </c>
      <c r="DW194" s="160">
        <f t="shared" si="305"/>
        <v>0</v>
      </c>
      <c r="DX194" s="161">
        <f t="shared" si="306"/>
        <v>0</v>
      </c>
      <c r="DY194" s="162">
        <f t="shared" si="307"/>
        <v>0</v>
      </c>
      <c r="DZ194" s="160">
        <f t="shared" si="308"/>
        <v>0</v>
      </c>
      <c r="EA194" s="159">
        <f t="shared" si="309"/>
        <v>0</v>
      </c>
      <c r="EB194" s="135" t="str">
        <f t="shared" si="216"/>
        <v>/ لغة عربية</v>
      </c>
      <c r="EC194" s="135" t="str">
        <f t="shared" si="217"/>
        <v>/ لغة انجليزية</v>
      </c>
      <c r="ED194" s="135" t="str">
        <f t="shared" si="218"/>
        <v>/ دراسات إجتماعية</v>
      </c>
      <c r="EE194" s="135" t="str">
        <f t="shared" si="219"/>
        <v>/ رياضيات</v>
      </c>
      <c r="EF194" s="135" t="str">
        <f t="shared" si="220"/>
        <v>/ علوم</v>
      </c>
      <c r="EG194" s="135" t="str">
        <f t="shared" si="221"/>
        <v>/ تربية فنية</v>
      </c>
      <c r="EH194" s="135" t="str">
        <f t="shared" si="222"/>
        <v>/ حاسب آلى</v>
      </c>
      <c r="EI194" s="135" t="str">
        <f t="shared" si="310"/>
        <v>/ نشـــاط1</v>
      </c>
      <c r="EJ194" s="135" t="str">
        <f t="shared" si="311"/>
        <v>/ نشـــاط2</v>
      </c>
      <c r="EK194" s="135" t="str">
        <f t="shared" si="312"/>
        <v>/ مجموع كلى</v>
      </c>
      <c r="EL194" s="135" t="str">
        <f t="shared" si="223"/>
        <v>/ تربية دينية</v>
      </c>
      <c r="EM194" s="135" t="str">
        <f t="shared" si="313"/>
        <v>/ لغــة فرنسيــــة</v>
      </c>
      <c r="EN194" s="135" t="str">
        <f t="shared" si="224"/>
        <v>1</v>
      </c>
      <c r="EO194" s="135" t="str">
        <f t="shared" si="225"/>
        <v>1</v>
      </c>
      <c r="EP194" s="136" t="str">
        <f t="shared" si="226"/>
        <v>1</v>
      </c>
      <c r="EQ194" s="137" t="str">
        <f t="shared" si="227"/>
        <v>1</v>
      </c>
      <c r="ER194" s="136" t="str">
        <f t="shared" si="228"/>
        <v>1</v>
      </c>
      <c r="ES194" s="136" t="str">
        <f t="shared" si="229"/>
        <v>1</v>
      </c>
      <c r="ET194" s="150" t="str">
        <f t="shared" si="230"/>
        <v>1</v>
      </c>
      <c r="EU194" s="138" t="str">
        <f t="shared" si="314"/>
        <v>1</v>
      </c>
      <c r="EV194" s="147" t="str">
        <f t="shared" si="315"/>
        <v>1</v>
      </c>
      <c r="EW194" s="123" t="str">
        <f t="shared" si="316"/>
        <v>1</v>
      </c>
      <c r="EX194" s="124" t="str">
        <f t="shared" si="231"/>
        <v>1</v>
      </c>
      <c r="EY194" s="124" t="str">
        <f t="shared" si="317"/>
        <v>1</v>
      </c>
      <c r="EZ194" s="35">
        <f t="shared" si="318"/>
        <v>12</v>
      </c>
      <c r="FA194" s="36" t="str">
        <f t="shared" si="319"/>
        <v>/ لـه دور ثــان فى مــواد</v>
      </c>
      <c r="FB194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94" s="43"/>
      <c r="FD194" s="43"/>
      <c r="FE194" s="43"/>
      <c r="FF194" s="43"/>
      <c r="FG194" s="43"/>
      <c r="FH194" s="43"/>
      <c r="FI194" s="43"/>
      <c r="FJ194" s="43"/>
      <c r="FK194" s="43"/>
      <c r="FL194" s="43"/>
      <c r="FM194" s="43"/>
      <c r="FN194" s="43"/>
      <c r="FO194" s="43"/>
      <c r="FP194" s="43"/>
      <c r="FQ194" s="43"/>
      <c r="FR194" s="43"/>
      <c r="FS194" s="43"/>
      <c r="FT194" s="43"/>
      <c r="FU194" s="43"/>
      <c r="FV194" s="43"/>
      <c r="FW194" s="43"/>
      <c r="FX194" s="43"/>
      <c r="FY194" s="43"/>
      <c r="FZ194" s="43"/>
      <c r="GA194" s="43"/>
      <c r="GB194" s="43"/>
      <c r="GC194" s="43"/>
      <c r="GD194" s="43"/>
      <c r="GE194" s="43"/>
      <c r="GF194" s="43"/>
      <c r="GG194" s="43"/>
      <c r="GH194" s="43"/>
      <c r="GI194" s="43"/>
      <c r="GJ194" s="43"/>
      <c r="GK194" s="43"/>
      <c r="GL194" s="43"/>
      <c r="GM194" s="43"/>
      <c r="GN194" s="43"/>
      <c r="GO194" s="43"/>
      <c r="GP194" s="43"/>
      <c r="GQ194" s="43"/>
      <c r="GR194" s="43"/>
      <c r="GS194" s="43"/>
      <c r="GT194" s="43"/>
      <c r="GU194" s="43"/>
      <c r="GV194" s="43"/>
      <c r="GW194" s="43"/>
      <c r="GX194" s="43"/>
      <c r="GY194" s="43"/>
      <c r="GZ194" s="43"/>
      <c r="HA194" s="43"/>
      <c r="HB194" s="43"/>
      <c r="HC194" s="43"/>
      <c r="HD194" s="43"/>
      <c r="HE194" s="43"/>
      <c r="HF194" s="43"/>
      <c r="HG194" s="43"/>
      <c r="HH194" s="43"/>
      <c r="HI194" s="43"/>
      <c r="HJ194" s="43"/>
      <c r="HK194" s="43"/>
      <c r="HL194" s="43"/>
      <c r="HM194" s="43"/>
      <c r="HN194" s="43"/>
      <c r="HO194" s="43"/>
      <c r="HP194" s="43"/>
      <c r="HQ194" s="43"/>
      <c r="HR194" s="43"/>
      <c r="HS194" s="43"/>
      <c r="HT194" s="43"/>
      <c r="HU194" s="43"/>
      <c r="HV194" s="43"/>
      <c r="HW194" s="43"/>
      <c r="HX194" s="43"/>
      <c r="HY194" s="43"/>
      <c r="HZ194" s="43"/>
      <c r="IA194" s="43"/>
      <c r="IB194" s="43"/>
      <c r="IC194" s="43"/>
      <c r="ID194" s="43"/>
      <c r="IE194" s="43"/>
      <c r="IF194" s="43"/>
      <c r="IG194" s="43"/>
      <c r="IH194" s="43"/>
      <c r="II194" s="43"/>
      <c r="IJ194" s="43"/>
      <c r="IK194" s="43"/>
      <c r="IL194" s="43"/>
      <c r="IM194" s="43"/>
      <c r="IN194" s="43"/>
      <c r="IO194" s="43"/>
      <c r="IP194" s="43"/>
      <c r="IQ194" s="43"/>
      <c r="IR194" s="43"/>
      <c r="IS194" s="43"/>
      <c r="IT194" s="43"/>
      <c r="IU194" s="43"/>
      <c r="IV194" s="43"/>
      <c r="IW194" s="43"/>
      <c r="IX194" s="43"/>
      <c r="IY194" s="43"/>
    </row>
    <row r="195" spans="1:259" s="44" customFormat="1" ht="20.25" x14ac:dyDescent="0.3">
      <c r="A195" s="184" t="str">
        <f>+IF(B195="","",SUBTOTAL(3,B$10:B195))</f>
        <v/>
      </c>
      <c r="B195" s="192"/>
      <c r="C195" s="156"/>
      <c r="D195" s="156"/>
      <c r="E195" s="193"/>
      <c r="F195" s="193"/>
      <c r="G195" s="156"/>
      <c r="H195" s="156"/>
      <c r="I195" s="157">
        <f t="shared" si="232"/>
        <v>0</v>
      </c>
      <c r="J195" s="156"/>
      <c r="K195" s="158"/>
      <c r="L195" s="159">
        <f t="shared" si="233"/>
        <v>0</v>
      </c>
      <c r="M195" s="160">
        <f t="shared" si="234"/>
        <v>0</v>
      </c>
      <c r="N195" s="161">
        <f t="shared" si="235"/>
        <v>0</v>
      </c>
      <c r="O195" s="162">
        <f t="shared" si="236"/>
        <v>0</v>
      </c>
      <c r="P195" s="160">
        <f t="shared" si="237"/>
        <v>0</v>
      </c>
      <c r="Q195" s="159">
        <f t="shared" si="238"/>
        <v>0</v>
      </c>
      <c r="R195" s="156"/>
      <c r="S195" s="156"/>
      <c r="T195" s="157">
        <f t="shared" si="239"/>
        <v>0</v>
      </c>
      <c r="U195" s="156"/>
      <c r="V195" s="156"/>
      <c r="W195" s="159">
        <f t="shared" si="240"/>
        <v>0</v>
      </c>
      <c r="X195" s="160">
        <f t="shared" si="241"/>
        <v>0</v>
      </c>
      <c r="Y195" s="161">
        <f t="shared" si="242"/>
        <v>0</v>
      </c>
      <c r="Z195" s="162">
        <f t="shared" si="243"/>
        <v>0</v>
      </c>
      <c r="AA195" s="160">
        <f t="shared" si="244"/>
        <v>0</v>
      </c>
      <c r="AB195" s="159">
        <f t="shared" si="245"/>
        <v>0</v>
      </c>
      <c r="AC195" s="156"/>
      <c r="AD195" s="156"/>
      <c r="AE195" s="157">
        <f t="shared" si="246"/>
        <v>0</v>
      </c>
      <c r="AF195" s="156"/>
      <c r="AG195" s="156"/>
      <c r="AH195" s="159">
        <f t="shared" si="247"/>
        <v>0</v>
      </c>
      <c r="AI195" s="160">
        <f t="shared" si="248"/>
        <v>0</v>
      </c>
      <c r="AJ195" s="161">
        <f t="shared" si="249"/>
        <v>0</v>
      </c>
      <c r="AK195" s="162">
        <f t="shared" si="250"/>
        <v>0</v>
      </c>
      <c r="AL195" s="160">
        <f t="shared" si="251"/>
        <v>0</v>
      </c>
      <c r="AM195" s="159">
        <f t="shared" si="252"/>
        <v>0</v>
      </c>
      <c r="AN195" s="156"/>
      <c r="AO195" s="156"/>
      <c r="AP195" s="156"/>
      <c r="AQ195" s="159">
        <f t="shared" si="253"/>
        <v>0</v>
      </c>
      <c r="AR195" s="156"/>
      <c r="AS195" s="156"/>
      <c r="AT195" s="156"/>
      <c r="AU195" s="163">
        <f t="shared" si="254"/>
        <v>0</v>
      </c>
      <c r="AV195" s="160">
        <f t="shared" si="255"/>
        <v>0</v>
      </c>
      <c r="AW195" s="164">
        <f t="shared" si="256"/>
        <v>0</v>
      </c>
      <c r="AX195" s="163">
        <f t="shared" si="257"/>
        <v>0</v>
      </c>
      <c r="AY195" s="160">
        <f t="shared" si="258"/>
        <v>0</v>
      </c>
      <c r="AZ195" s="160">
        <f t="shared" si="259"/>
        <v>0</v>
      </c>
      <c r="BA195" s="159">
        <f t="shared" si="260"/>
        <v>0</v>
      </c>
      <c r="BB195" s="156"/>
      <c r="BC195" s="156"/>
      <c r="BD195" s="156"/>
      <c r="BE195" s="159">
        <f t="shared" si="261"/>
        <v>0</v>
      </c>
      <c r="BF195" s="156"/>
      <c r="BG195" s="156"/>
      <c r="BH195" s="156"/>
      <c r="BI195" s="160">
        <f t="shared" si="262"/>
        <v>0</v>
      </c>
      <c r="BJ195" s="159">
        <f t="shared" si="263"/>
        <v>0</v>
      </c>
      <c r="BK195" s="164">
        <f t="shared" si="264"/>
        <v>0</v>
      </c>
      <c r="BL195" s="163">
        <f t="shared" si="265"/>
        <v>0</v>
      </c>
      <c r="BM195" s="160">
        <f t="shared" si="266"/>
        <v>0</v>
      </c>
      <c r="BN195" s="160">
        <f t="shared" si="267"/>
        <v>0</v>
      </c>
      <c r="BO195" s="159">
        <f t="shared" si="268"/>
        <v>0</v>
      </c>
      <c r="BP195" s="156"/>
      <c r="BQ195" s="156"/>
      <c r="BR195" s="159">
        <f t="shared" si="269"/>
        <v>0</v>
      </c>
      <c r="BS195" s="156"/>
      <c r="BT195" s="156"/>
      <c r="BU195" s="159">
        <f t="shared" si="270"/>
        <v>0</v>
      </c>
      <c r="BV195" s="160">
        <f t="shared" si="271"/>
        <v>0</v>
      </c>
      <c r="BW195" s="161">
        <f t="shared" si="272"/>
        <v>0</v>
      </c>
      <c r="BX195" s="162">
        <f t="shared" si="273"/>
        <v>0</v>
      </c>
      <c r="BY195" s="160">
        <f t="shared" si="274"/>
        <v>0</v>
      </c>
      <c r="BZ195" s="159">
        <f t="shared" si="275"/>
        <v>0</v>
      </c>
      <c r="CA195" s="156"/>
      <c r="CB195" s="156"/>
      <c r="CC195" s="156"/>
      <c r="CD195" s="159">
        <f t="shared" si="276"/>
        <v>0</v>
      </c>
      <c r="CE195" s="156"/>
      <c r="CF195" s="156"/>
      <c r="CG195" s="156"/>
      <c r="CH195" s="159">
        <f t="shared" si="277"/>
        <v>0</v>
      </c>
      <c r="CI195" s="160">
        <f t="shared" si="278"/>
        <v>0</v>
      </c>
      <c r="CJ195" s="164">
        <f t="shared" si="279"/>
        <v>0</v>
      </c>
      <c r="CK195" s="163">
        <f t="shared" si="280"/>
        <v>0</v>
      </c>
      <c r="CL195" s="163">
        <f t="shared" si="281"/>
        <v>0</v>
      </c>
      <c r="CM195" s="160">
        <f t="shared" si="282"/>
        <v>0</v>
      </c>
      <c r="CN195" s="160">
        <f t="shared" si="283"/>
        <v>0</v>
      </c>
      <c r="CO195" s="156"/>
      <c r="CP195" s="156"/>
      <c r="CQ195" s="159">
        <f t="shared" si="284"/>
        <v>0</v>
      </c>
      <c r="CR195" s="161">
        <f t="shared" si="285"/>
        <v>0</v>
      </c>
      <c r="CS195" s="162">
        <f t="shared" si="286"/>
        <v>0</v>
      </c>
      <c r="CT195" s="160">
        <f t="shared" si="287"/>
        <v>0</v>
      </c>
      <c r="CU195" s="160">
        <f t="shared" si="288"/>
        <v>0</v>
      </c>
      <c r="CV195" s="156"/>
      <c r="CW195" s="156"/>
      <c r="CX195" s="159">
        <f t="shared" si="289"/>
        <v>0</v>
      </c>
      <c r="CY195" s="161">
        <f t="shared" si="290"/>
        <v>0</v>
      </c>
      <c r="CZ195" s="162">
        <f t="shared" si="291"/>
        <v>0</v>
      </c>
      <c r="DA195" s="160">
        <f t="shared" si="292"/>
        <v>0</v>
      </c>
      <c r="DB195" s="160">
        <f t="shared" si="293"/>
        <v>0</v>
      </c>
      <c r="DC195" s="218">
        <f t="shared" si="215"/>
        <v>0</v>
      </c>
      <c r="DD195" s="160" t="str">
        <f t="shared" si="294"/>
        <v>دون المســـتوى</v>
      </c>
      <c r="DE195" s="165">
        <f t="shared" si="295"/>
        <v>14</v>
      </c>
      <c r="DF195" s="156"/>
      <c r="DG195" s="156"/>
      <c r="DH195" s="159">
        <f t="shared" si="296"/>
        <v>0</v>
      </c>
      <c r="DI195" s="156"/>
      <c r="DJ195" s="156"/>
      <c r="DK195" s="160">
        <f t="shared" si="297"/>
        <v>0</v>
      </c>
      <c r="DL195" s="163">
        <f t="shared" si="298"/>
        <v>0</v>
      </c>
      <c r="DM195" s="161">
        <f t="shared" si="299"/>
        <v>0</v>
      </c>
      <c r="DN195" s="162">
        <f t="shared" si="300"/>
        <v>0</v>
      </c>
      <c r="DO195" s="160">
        <f t="shared" si="301"/>
        <v>0</v>
      </c>
      <c r="DP195" s="160">
        <f t="shared" si="302"/>
        <v>0</v>
      </c>
      <c r="DQ195" s="156"/>
      <c r="DR195" s="156"/>
      <c r="DS195" s="157">
        <f t="shared" si="303"/>
        <v>0</v>
      </c>
      <c r="DT195" s="156"/>
      <c r="DU195" s="156"/>
      <c r="DV195" s="159">
        <f t="shared" si="304"/>
        <v>0</v>
      </c>
      <c r="DW195" s="160">
        <f t="shared" si="305"/>
        <v>0</v>
      </c>
      <c r="DX195" s="161">
        <f t="shared" si="306"/>
        <v>0</v>
      </c>
      <c r="DY195" s="162">
        <f t="shared" si="307"/>
        <v>0</v>
      </c>
      <c r="DZ195" s="160">
        <f t="shared" si="308"/>
        <v>0</v>
      </c>
      <c r="EA195" s="159">
        <f t="shared" si="309"/>
        <v>0</v>
      </c>
      <c r="EB195" s="135" t="str">
        <f t="shared" si="216"/>
        <v>/ لغة عربية</v>
      </c>
      <c r="EC195" s="135" t="str">
        <f t="shared" si="217"/>
        <v>/ لغة انجليزية</v>
      </c>
      <c r="ED195" s="135" t="str">
        <f t="shared" si="218"/>
        <v>/ دراسات إجتماعية</v>
      </c>
      <c r="EE195" s="135" t="str">
        <f t="shared" si="219"/>
        <v>/ رياضيات</v>
      </c>
      <c r="EF195" s="135" t="str">
        <f t="shared" si="220"/>
        <v>/ علوم</v>
      </c>
      <c r="EG195" s="135" t="str">
        <f t="shared" si="221"/>
        <v>/ تربية فنية</v>
      </c>
      <c r="EH195" s="135" t="str">
        <f t="shared" si="222"/>
        <v>/ حاسب آلى</v>
      </c>
      <c r="EI195" s="135" t="str">
        <f t="shared" si="310"/>
        <v>/ نشـــاط1</v>
      </c>
      <c r="EJ195" s="135" t="str">
        <f t="shared" si="311"/>
        <v>/ نشـــاط2</v>
      </c>
      <c r="EK195" s="135" t="str">
        <f t="shared" si="312"/>
        <v>/ مجموع كلى</v>
      </c>
      <c r="EL195" s="135" t="str">
        <f t="shared" si="223"/>
        <v>/ تربية دينية</v>
      </c>
      <c r="EM195" s="135" t="str">
        <f t="shared" si="313"/>
        <v>/ لغــة فرنسيــــة</v>
      </c>
      <c r="EN195" s="135" t="str">
        <f t="shared" si="224"/>
        <v>1</v>
      </c>
      <c r="EO195" s="135" t="str">
        <f t="shared" si="225"/>
        <v>1</v>
      </c>
      <c r="EP195" s="136" t="str">
        <f t="shared" si="226"/>
        <v>1</v>
      </c>
      <c r="EQ195" s="137" t="str">
        <f t="shared" si="227"/>
        <v>1</v>
      </c>
      <c r="ER195" s="136" t="str">
        <f t="shared" si="228"/>
        <v>1</v>
      </c>
      <c r="ES195" s="136" t="str">
        <f t="shared" si="229"/>
        <v>1</v>
      </c>
      <c r="ET195" s="150" t="str">
        <f t="shared" si="230"/>
        <v>1</v>
      </c>
      <c r="EU195" s="138" t="str">
        <f t="shared" si="314"/>
        <v>1</v>
      </c>
      <c r="EV195" s="147" t="str">
        <f t="shared" si="315"/>
        <v>1</v>
      </c>
      <c r="EW195" s="123" t="str">
        <f t="shared" si="316"/>
        <v>1</v>
      </c>
      <c r="EX195" s="124" t="str">
        <f t="shared" si="231"/>
        <v>1</v>
      </c>
      <c r="EY195" s="124" t="str">
        <f t="shared" si="317"/>
        <v>1</v>
      </c>
      <c r="EZ195" s="35">
        <f t="shared" si="318"/>
        <v>12</v>
      </c>
      <c r="FA195" s="36" t="str">
        <f t="shared" si="319"/>
        <v>/ لـه دور ثــان فى مــواد</v>
      </c>
      <c r="FB195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95" s="43"/>
      <c r="FD195" s="43"/>
      <c r="FE195" s="43"/>
      <c r="FF195" s="43"/>
      <c r="FG195" s="43"/>
      <c r="FH195" s="43"/>
      <c r="FI195" s="43"/>
      <c r="FJ195" s="43"/>
      <c r="FK195" s="43"/>
      <c r="FL195" s="43"/>
      <c r="FM195" s="43"/>
      <c r="FN195" s="43"/>
      <c r="FO195" s="43"/>
      <c r="FP195" s="43"/>
      <c r="FQ195" s="43"/>
      <c r="FR195" s="43"/>
      <c r="FS195" s="43"/>
      <c r="FT195" s="43"/>
      <c r="FU195" s="43"/>
      <c r="FV195" s="43"/>
      <c r="FW195" s="43"/>
      <c r="FX195" s="43"/>
      <c r="FY195" s="43"/>
      <c r="FZ195" s="43"/>
      <c r="GA195" s="43"/>
      <c r="GB195" s="43"/>
      <c r="GC195" s="43"/>
      <c r="GD195" s="43"/>
      <c r="GE195" s="43"/>
      <c r="GF195" s="43"/>
      <c r="GG195" s="43"/>
      <c r="GH195" s="43"/>
      <c r="GI195" s="43"/>
      <c r="GJ195" s="43"/>
      <c r="GK195" s="43"/>
      <c r="GL195" s="43"/>
      <c r="GM195" s="43"/>
      <c r="GN195" s="43"/>
      <c r="GO195" s="43"/>
      <c r="GP195" s="43"/>
      <c r="GQ195" s="43"/>
      <c r="GR195" s="43"/>
      <c r="GS195" s="43"/>
      <c r="GT195" s="43"/>
      <c r="GU195" s="43"/>
      <c r="GV195" s="43"/>
      <c r="GW195" s="43"/>
      <c r="GX195" s="43"/>
      <c r="GY195" s="43"/>
      <c r="GZ195" s="43"/>
      <c r="HA195" s="43"/>
      <c r="HB195" s="43"/>
      <c r="HC195" s="43"/>
      <c r="HD195" s="43"/>
      <c r="HE195" s="43"/>
      <c r="HF195" s="43"/>
      <c r="HG195" s="43"/>
      <c r="HH195" s="43"/>
      <c r="HI195" s="43"/>
      <c r="HJ195" s="43"/>
      <c r="HK195" s="43"/>
      <c r="HL195" s="43"/>
      <c r="HM195" s="43"/>
      <c r="HN195" s="43"/>
      <c r="HO195" s="43"/>
      <c r="HP195" s="43"/>
      <c r="HQ195" s="43"/>
      <c r="HR195" s="43"/>
      <c r="HS195" s="43"/>
      <c r="HT195" s="43"/>
      <c r="HU195" s="43"/>
      <c r="HV195" s="43"/>
      <c r="HW195" s="43"/>
      <c r="HX195" s="43"/>
      <c r="HY195" s="43"/>
      <c r="HZ195" s="43"/>
      <c r="IA195" s="43"/>
      <c r="IB195" s="43"/>
      <c r="IC195" s="43"/>
      <c r="ID195" s="43"/>
      <c r="IE195" s="43"/>
      <c r="IF195" s="43"/>
      <c r="IG195" s="43"/>
      <c r="IH195" s="43"/>
      <c r="II195" s="43"/>
      <c r="IJ195" s="43"/>
      <c r="IK195" s="43"/>
      <c r="IL195" s="43"/>
      <c r="IM195" s="43"/>
      <c r="IN195" s="43"/>
      <c r="IO195" s="43"/>
      <c r="IP195" s="43"/>
      <c r="IQ195" s="43"/>
      <c r="IR195" s="43"/>
      <c r="IS195" s="43"/>
      <c r="IT195" s="43"/>
      <c r="IU195" s="43"/>
      <c r="IV195" s="43"/>
      <c r="IW195" s="43"/>
      <c r="IX195" s="43"/>
      <c r="IY195" s="43"/>
    </row>
    <row r="196" spans="1:259" s="44" customFormat="1" ht="20.25" x14ac:dyDescent="0.3">
      <c r="A196" s="154" t="str">
        <f>+IF(B196="","",SUBTOTAL(3,B$10:B196))</f>
        <v/>
      </c>
      <c r="B196" s="192"/>
      <c r="C196" s="156"/>
      <c r="D196" s="156"/>
      <c r="E196" s="193"/>
      <c r="F196" s="193"/>
      <c r="G196" s="156"/>
      <c r="H196" s="156"/>
      <c r="I196" s="157">
        <f t="shared" si="232"/>
        <v>0</v>
      </c>
      <c r="J196" s="156"/>
      <c r="K196" s="158"/>
      <c r="L196" s="159">
        <f t="shared" si="233"/>
        <v>0</v>
      </c>
      <c r="M196" s="160">
        <f t="shared" si="234"/>
        <v>0</v>
      </c>
      <c r="N196" s="161">
        <f t="shared" si="235"/>
        <v>0</v>
      </c>
      <c r="O196" s="162">
        <f t="shared" si="236"/>
        <v>0</v>
      </c>
      <c r="P196" s="160">
        <f t="shared" si="237"/>
        <v>0</v>
      </c>
      <c r="Q196" s="159">
        <f t="shared" si="238"/>
        <v>0</v>
      </c>
      <c r="R196" s="156"/>
      <c r="S196" s="156"/>
      <c r="T196" s="157">
        <f t="shared" si="239"/>
        <v>0</v>
      </c>
      <c r="U196" s="156"/>
      <c r="V196" s="156"/>
      <c r="W196" s="159">
        <f t="shared" si="240"/>
        <v>0</v>
      </c>
      <c r="X196" s="160">
        <f t="shared" si="241"/>
        <v>0</v>
      </c>
      <c r="Y196" s="161">
        <f t="shared" si="242"/>
        <v>0</v>
      </c>
      <c r="Z196" s="162">
        <f t="shared" si="243"/>
        <v>0</v>
      </c>
      <c r="AA196" s="160">
        <f t="shared" si="244"/>
        <v>0</v>
      </c>
      <c r="AB196" s="159">
        <f t="shared" si="245"/>
        <v>0</v>
      </c>
      <c r="AC196" s="156"/>
      <c r="AD196" s="156"/>
      <c r="AE196" s="157">
        <f t="shared" si="246"/>
        <v>0</v>
      </c>
      <c r="AF196" s="156"/>
      <c r="AG196" s="156"/>
      <c r="AH196" s="159">
        <f t="shared" si="247"/>
        <v>0</v>
      </c>
      <c r="AI196" s="160">
        <f t="shared" si="248"/>
        <v>0</v>
      </c>
      <c r="AJ196" s="161">
        <f t="shared" si="249"/>
        <v>0</v>
      </c>
      <c r="AK196" s="162">
        <f t="shared" si="250"/>
        <v>0</v>
      </c>
      <c r="AL196" s="160">
        <f t="shared" si="251"/>
        <v>0</v>
      </c>
      <c r="AM196" s="159">
        <f t="shared" si="252"/>
        <v>0</v>
      </c>
      <c r="AN196" s="156"/>
      <c r="AO196" s="156"/>
      <c r="AP196" s="156"/>
      <c r="AQ196" s="159">
        <f t="shared" si="253"/>
        <v>0</v>
      </c>
      <c r="AR196" s="156"/>
      <c r="AS196" s="156"/>
      <c r="AT196" s="156"/>
      <c r="AU196" s="163">
        <f t="shared" si="254"/>
        <v>0</v>
      </c>
      <c r="AV196" s="160">
        <f t="shared" si="255"/>
        <v>0</v>
      </c>
      <c r="AW196" s="164">
        <f t="shared" si="256"/>
        <v>0</v>
      </c>
      <c r="AX196" s="163">
        <f t="shared" si="257"/>
        <v>0</v>
      </c>
      <c r="AY196" s="160">
        <f t="shared" si="258"/>
        <v>0</v>
      </c>
      <c r="AZ196" s="160">
        <f t="shared" si="259"/>
        <v>0</v>
      </c>
      <c r="BA196" s="159">
        <f t="shared" si="260"/>
        <v>0</v>
      </c>
      <c r="BB196" s="156"/>
      <c r="BC196" s="156"/>
      <c r="BD196" s="156"/>
      <c r="BE196" s="159">
        <f t="shared" si="261"/>
        <v>0</v>
      </c>
      <c r="BF196" s="156"/>
      <c r="BG196" s="156"/>
      <c r="BH196" s="156"/>
      <c r="BI196" s="160">
        <f t="shared" si="262"/>
        <v>0</v>
      </c>
      <c r="BJ196" s="159">
        <f t="shared" si="263"/>
        <v>0</v>
      </c>
      <c r="BK196" s="164">
        <f t="shared" si="264"/>
        <v>0</v>
      </c>
      <c r="BL196" s="163">
        <f t="shared" si="265"/>
        <v>0</v>
      </c>
      <c r="BM196" s="160">
        <f t="shared" si="266"/>
        <v>0</v>
      </c>
      <c r="BN196" s="160">
        <f t="shared" si="267"/>
        <v>0</v>
      </c>
      <c r="BO196" s="159">
        <f t="shared" si="268"/>
        <v>0</v>
      </c>
      <c r="BP196" s="156"/>
      <c r="BQ196" s="156"/>
      <c r="BR196" s="159">
        <f t="shared" si="269"/>
        <v>0</v>
      </c>
      <c r="BS196" s="156"/>
      <c r="BT196" s="156"/>
      <c r="BU196" s="159">
        <f t="shared" si="270"/>
        <v>0</v>
      </c>
      <c r="BV196" s="160">
        <f t="shared" si="271"/>
        <v>0</v>
      </c>
      <c r="BW196" s="161">
        <f t="shared" si="272"/>
        <v>0</v>
      </c>
      <c r="BX196" s="162">
        <f t="shared" si="273"/>
        <v>0</v>
      </c>
      <c r="BY196" s="160">
        <f t="shared" si="274"/>
        <v>0</v>
      </c>
      <c r="BZ196" s="159">
        <f t="shared" si="275"/>
        <v>0</v>
      </c>
      <c r="CA196" s="156"/>
      <c r="CB196" s="156"/>
      <c r="CC196" s="156"/>
      <c r="CD196" s="159">
        <f t="shared" si="276"/>
        <v>0</v>
      </c>
      <c r="CE196" s="156"/>
      <c r="CF196" s="156"/>
      <c r="CG196" s="156"/>
      <c r="CH196" s="159">
        <f t="shared" si="277"/>
        <v>0</v>
      </c>
      <c r="CI196" s="160">
        <f t="shared" si="278"/>
        <v>0</v>
      </c>
      <c r="CJ196" s="164">
        <f t="shared" si="279"/>
        <v>0</v>
      </c>
      <c r="CK196" s="163">
        <f t="shared" si="280"/>
        <v>0</v>
      </c>
      <c r="CL196" s="163">
        <f t="shared" si="281"/>
        <v>0</v>
      </c>
      <c r="CM196" s="160">
        <f t="shared" si="282"/>
        <v>0</v>
      </c>
      <c r="CN196" s="160">
        <f t="shared" si="283"/>
        <v>0</v>
      </c>
      <c r="CO196" s="156"/>
      <c r="CP196" s="156"/>
      <c r="CQ196" s="159">
        <f t="shared" si="284"/>
        <v>0</v>
      </c>
      <c r="CR196" s="161">
        <f t="shared" si="285"/>
        <v>0</v>
      </c>
      <c r="CS196" s="162">
        <f t="shared" si="286"/>
        <v>0</v>
      </c>
      <c r="CT196" s="160">
        <f t="shared" si="287"/>
        <v>0</v>
      </c>
      <c r="CU196" s="160">
        <f t="shared" si="288"/>
        <v>0</v>
      </c>
      <c r="CV196" s="156"/>
      <c r="CW196" s="156"/>
      <c r="CX196" s="159">
        <f t="shared" si="289"/>
        <v>0</v>
      </c>
      <c r="CY196" s="161">
        <f t="shared" si="290"/>
        <v>0</v>
      </c>
      <c r="CZ196" s="162">
        <f t="shared" si="291"/>
        <v>0</v>
      </c>
      <c r="DA196" s="160">
        <f t="shared" si="292"/>
        <v>0</v>
      </c>
      <c r="DB196" s="160">
        <f t="shared" si="293"/>
        <v>0</v>
      </c>
      <c r="DC196" s="218">
        <f t="shared" si="215"/>
        <v>0</v>
      </c>
      <c r="DD196" s="160" t="str">
        <f t="shared" si="294"/>
        <v>دون المســـتوى</v>
      </c>
      <c r="DE196" s="165">
        <f t="shared" si="295"/>
        <v>14</v>
      </c>
      <c r="DF196" s="156"/>
      <c r="DG196" s="156"/>
      <c r="DH196" s="159">
        <f t="shared" si="296"/>
        <v>0</v>
      </c>
      <c r="DI196" s="156"/>
      <c r="DJ196" s="156"/>
      <c r="DK196" s="160">
        <f t="shared" si="297"/>
        <v>0</v>
      </c>
      <c r="DL196" s="163">
        <f t="shared" si="298"/>
        <v>0</v>
      </c>
      <c r="DM196" s="161">
        <f t="shared" si="299"/>
        <v>0</v>
      </c>
      <c r="DN196" s="162">
        <f t="shared" si="300"/>
        <v>0</v>
      </c>
      <c r="DO196" s="160">
        <f t="shared" si="301"/>
        <v>0</v>
      </c>
      <c r="DP196" s="160">
        <f t="shared" si="302"/>
        <v>0</v>
      </c>
      <c r="DQ196" s="156"/>
      <c r="DR196" s="156"/>
      <c r="DS196" s="157">
        <f t="shared" si="303"/>
        <v>0</v>
      </c>
      <c r="DT196" s="156"/>
      <c r="DU196" s="156"/>
      <c r="DV196" s="159">
        <f t="shared" si="304"/>
        <v>0</v>
      </c>
      <c r="DW196" s="160">
        <f t="shared" si="305"/>
        <v>0</v>
      </c>
      <c r="DX196" s="161">
        <f t="shared" si="306"/>
        <v>0</v>
      </c>
      <c r="DY196" s="162">
        <f t="shared" si="307"/>
        <v>0</v>
      </c>
      <c r="DZ196" s="160">
        <f t="shared" si="308"/>
        <v>0</v>
      </c>
      <c r="EA196" s="159">
        <f t="shared" si="309"/>
        <v>0</v>
      </c>
      <c r="EB196" s="135" t="str">
        <f t="shared" si="216"/>
        <v>/ لغة عربية</v>
      </c>
      <c r="EC196" s="135" t="str">
        <f t="shared" si="217"/>
        <v>/ لغة انجليزية</v>
      </c>
      <c r="ED196" s="135" t="str">
        <f t="shared" si="218"/>
        <v>/ دراسات إجتماعية</v>
      </c>
      <c r="EE196" s="135" t="str">
        <f t="shared" si="219"/>
        <v>/ رياضيات</v>
      </c>
      <c r="EF196" s="135" t="str">
        <f t="shared" si="220"/>
        <v>/ علوم</v>
      </c>
      <c r="EG196" s="135" t="str">
        <f t="shared" si="221"/>
        <v>/ تربية فنية</v>
      </c>
      <c r="EH196" s="135" t="str">
        <f t="shared" si="222"/>
        <v>/ حاسب آلى</v>
      </c>
      <c r="EI196" s="135" t="str">
        <f t="shared" si="310"/>
        <v>/ نشـــاط1</v>
      </c>
      <c r="EJ196" s="135" t="str">
        <f t="shared" si="311"/>
        <v>/ نشـــاط2</v>
      </c>
      <c r="EK196" s="135" t="str">
        <f t="shared" si="312"/>
        <v>/ مجموع كلى</v>
      </c>
      <c r="EL196" s="135" t="str">
        <f t="shared" si="223"/>
        <v>/ تربية دينية</v>
      </c>
      <c r="EM196" s="135" t="str">
        <f t="shared" si="313"/>
        <v>/ لغــة فرنسيــــة</v>
      </c>
      <c r="EN196" s="135" t="str">
        <f t="shared" si="224"/>
        <v>1</v>
      </c>
      <c r="EO196" s="135" t="str">
        <f t="shared" si="225"/>
        <v>1</v>
      </c>
      <c r="EP196" s="136" t="str">
        <f t="shared" si="226"/>
        <v>1</v>
      </c>
      <c r="EQ196" s="137" t="str">
        <f t="shared" si="227"/>
        <v>1</v>
      </c>
      <c r="ER196" s="136" t="str">
        <f t="shared" si="228"/>
        <v>1</v>
      </c>
      <c r="ES196" s="136" t="str">
        <f t="shared" si="229"/>
        <v>1</v>
      </c>
      <c r="ET196" s="150" t="str">
        <f t="shared" si="230"/>
        <v>1</v>
      </c>
      <c r="EU196" s="138" t="str">
        <f t="shared" si="314"/>
        <v>1</v>
      </c>
      <c r="EV196" s="147" t="str">
        <f t="shared" si="315"/>
        <v>1</v>
      </c>
      <c r="EW196" s="123" t="str">
        <f t="shared" si="316"/>
        <v>1</v>
      </c>
      <c r="EX196" s="124" t="str">
        <f t="shared" si="231"/>
        <v>1</v>
      </c>
      <c r="EY196" s="124" t="str">
        <f t="shared" si="317"/>
        <v>1</v>
      </c>
      <c r="EZ196" s="35">
        <f t="shared" si="318"/>
        <v>12</v>
      </c>
      <c r="FA196" s="36" t="str">
        <f t="shared" si="319"/>
        <v>/ لـه دور ثــان فى مــواد</v>
      </c>
      <c r="FB196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96" s="43"/>
      <c r="FD196" s="43"/>
      <c r="FE196" s="43"/>
      <c r="FF196" s="43"/>
      <c r="FG196" s="43"/>
      <c r="FH196" s="43"/>
      <c r="FI196" s="43"/>
      <c r="FJ196" s="43"/>
      <c r="FK196" s="43"/>
      <c r="FL196" s="43"/>
      <c r="FM196" s="43"/>
      <c r="FN196" s="43"/>
      <c r="FO196" s="43"/>
      <c r="FP196" s="43"/>
      <c r="FQ196" s="43"/>
      <c r="FR196" s="43"/>
      <c r="FS196" s="43"/>
      <c r="FT196" s="43"/>
      <c r="FU196" s="43"/>
      <c r="FV196" s="43"/>
      <c r="FW196" s="43"/>
      <c r="FX196" s="43"/>
      <c r="FY196" s="43"/>
      <c r="FZ196" s="43"/>
      <c r="GA196" s="43"/>
      <c r="GB196" s="43"/>
      <c r="GC196" s="43"/>
      <c r="GD196" s="43"/>
      <c r="GE196" s="43"/>
      <c r="GF196" s="43"/>
      <c r="GG196" s="43"/>
      <c r="GH196" s="43"/>
      <c r="GI196" s="43"/>
      <c r="GJ196" s="43"/>
      <c r="GK196" s="43"/>
      <c r="GL196" s="43"/>
      <c r="GM196" s="43"/>
      <c r="GN196" s="43"/>
      <c r="GO196" s="43"/>
      <c r="GP196" s="43"/>
      <c r="GQ196" s="43"/>
      <c r="GR196" s="43"/>
      <c r="GS196" s="43"/>
      <c r="GT196" s="43"/>
      <c r="GU196" s="43"/>
      <c r="GV196" s="43"/>
      <c r="GW196" s="43"/>
      <c r="GX196" s="43"/>
      <c r="GY196" s="43"/>
      <c r="GZ196" s="43"/>
      <c r="HA196" s="43"/>
      <c r="HB196" s="43"/>
      <c r="HC196" s="43"/>
      <c r="HD196" s="43"/>
      <c r="HE196" s="43"/>
      <c r="HF196" s="43"/>
      <c r="HG196" s="43"/>
      <c r="HH196" s="43"/>
      <c r="HI196" s="43"/>
      <c r="HJ196" s="43"/>
      <c r="HK196" s="43"/>
      <c r="HL196" s="43"/>
      <c r="HM196" s="43"/>
      <c r="HN196" s="43"/>
      <c r="HO196" s="43"/>
      <c r="HP196" s="43"/>
      <c r="HQ196" s="43"/>
      <c r="HR196" s="43"/>
      <c r="HS196" s="43"/>
      <c r="HT196" s="43"/>
      <c r="HU196" s="43"/>
      <c r="HV196" s="43"/>
      <c r="HW196" s="43"/>
      <c r="HX196" s="43"/>
      <c r="HY196" s="43"/>
      <c r="HZ196" s="43"/>
      <c r="IA196" s="43"/>
      <c r="IB196" s="43"/>
      <c r="IC196" s="43"/>
      <c r="ID196" s="43"/>
      <c r="IE196" s="43"/>
      <c r="IF196" s="43"/>
      <c r="IG196" s="43"/>
      <c r="IH196" s="43"/>
      <c r="II196" s="43"/>
      <c r="IJ196" s="43"/>
      <c r="IK196" s="43"/>
      <c r="IL196" s="43"/>
      <c r="IM196" s="43"/>
      <c r="IN196" s="43"/>
      <c r="IO196" s="43"/>
      <c r="IP196" s="43"/>
      <c r="IQ196" s="43"/>
      <c r="IR196" s="43"/>
      <c r="IS196" s="43"/>
      <c r="IT196" s="43"/>
      <c r="IU196" s="43"/>
      <c r="IV196" s="43"/>
      <c r="IW196" s="43"/>
      <c r="IX196" s="43"/>
      <c r="IY196" s="43"/>
    </row>
    <row r="197" spans="1:259" s="44" customFormat="1" ht="20.25" x14ac:dyDescent="0.3">
      <c r="A197" s="184" t="str">
        <f>+IF(B197="","",SUBTOTAL(3,B$10:B197))</f>
        <v/>
      </c>
      <c r="B197" s="192"/>
      <c r="C197" s="156"/>
      <c r="D197" s="156"/>
      <c r="E197" s="193"/>
      <c r="F197" s="193"/>
      <c r="G197" s="156"/>
      <c r="H197" s="156"/>
      <c r="I197" s="157">
        <f t="shared" si="232"/>
        <v>0</v>
      </c>
      <c r="J197" s="156"/>
      <c r="K197" s="158"/>
      <c r="L197" s="159">
        <f t="shared" si="233"/>
        <v>0</v>
      </c>
      <c r="M197" s="160">
        <f t="shared" si="234"/>
        <v>0</v>
      </c>
      <c r="N197" s="161">
        <f t="shared" si="235"/>
        <v>0</v>
      </c>
      <c r="O197" s="162">
        <f t="shared" si="236"/>
        <v>0</v>
      </c>
      <c r="P197" s="160">
        <f t="shared" si="237"/>
        <v>0</v>
      </c>
      <c r="Q197" s="159">
        <f t="shared" si="238"/>
        <v>0</v>
      </c>
      <c r="R197" s="156"/>
      <c r="S197" s="156"/>
      <c r="T197" s="157">
        <f t="shared" si="239"/>
        <v>0</v>
      </c>
      <c r="U197" s="156"/>
      <c r="V197" s="156"/>
      <c r="W197" s="159">
        <f t="shared" si="240"/>
        <v>0</v>
      </c>
      <c r="X197" s="160">
        <f t="shared" si="241"/>
        <v>0</v>
      </c>
      <c r="Y197" s="161">
        <f t="shared" si="242"/>
        <v>0</v>
      </c>
      <c r="Z197" s="162">
        <f t="shared" si="243"/>
        <v>0</v>
      </c>
      <c r="AA197" s="160">
        <f t="shared" si="244"/>
        <v>0</v>
      </c>
      <c r="AB197" s="159">
        <f t="shared" si="245"/>
        <v>0</v>
      </c>
      <c r="AC197" s="156"/>
      <c r="AD197" s="156"/>
      <c r="AE197" s="157">
        <f t="shared" si="246"/>
        <v>0</v>
      </c>
      <c r="AF197" s="156"/>
      <c r="AG197" s="156"/>
      <c r="AH197" s="159">
        <f t="shared" si="247"/>
        <v>0</v>
      </c>
      <c r="AI197" s="160">
        <f t="shared" si="248"/>
        <v>0</v>
      </c>
      <c r="AJ197" s="161">
        <f t="shared" si="249"/>
        <v>0</v>
      </c>
      <c r="AK197" s="162">
        <f t="shared" si="250"/>
        <v>0</v>
      </c>
      <c r="AL197" s="160">
        <f t="shared" si="251"/>
        <v>0</v>
      </c>
      <c r="AM197" s="159">
        <f t="shared" si="252"/>
        <v>0</v>
      </c>
      <c r="AN197" s="156"/>
      <c r="AO197" s="156"/>
      <c r="AP197" s="156"/>
      <c r="AQ197" s="159">
        <f t="shared" si="253"/>
        <v>0</v>
      </c>
      <c r="AR197" s="156"/>
      <c r="AS197" s="156"/>
      <c r="AT197" s="156"/>
      <c r="AU197" s="163">
        <f t="shared" si="254"/>
        <v>0</v>
      </c>
      <c r="AV197" s="160">
        <f t="shared" si="255"/>
        <v>0</v>
      </c>
      <c r="AW197" s="164">
        <f t="shared" si="256"/>
        <v>0</v>
      </c>
      <c r="AX197" s="163">
        <f t="shared" si="257"/>
        <v>0</v>
      </c>
      <c r="AY197" s="160">
        <f t="shared" si="258"/>
        <v>0</v>
      </c>
      <c r="AZ197" s="160">
        <f t="shared" si="259"/>
        <v>0</v>
      </c>
      <c r="BA197" s="159">
        <f t="shared" si="260"/>
        <v>0</v>
      </c>
      <c r="BB197" s="156"/>
      <c r="BC197" s="156"/>
      <c r="BD197" s="156"/>
      <c r="BE197" s="159">
        <f t="shared" si="261"/>
        <v>0</v>
      </c>
      <c r="BF197" s="156"/>
      <c r="BG197" s="156"/>
      <c r="BH197" s="156"/>
      <c r="BI197" s="160">
        <f t="shared" si="262"/>
        <v>0</v>
      </c>
      <c r="BJ197" s="159">
        <f t="shared" si="263"/>
        <v>0</v>
      </c>
      <c r="BK197" s="164">
        <f t="shared" si="264"/>
        <v>0</v>
      </c>
      <c r="BL197" s="163">
        <f t="shared" si="265"/>
        <v>0</v>
      </c>
      <c r="BM197" s="160">
        <f t="shared" si="266"/>
        <v>0</v>
      </c>
      <c r="BN197" s="160">
        <f t="shared" si="267"/>
        <v>0</v>
      </c>
      <c r="BO197" s="159">
        <f t="shared" si="268"/>
        <v>0</v>
      </c>
      <c r="BP197" s="156"/>
      <c r="BQ197" s="156"/>
      <c r="BR197" s="159">
        <f t="shared" si="269"/>
        <v>0</v>
      </c>
      <c r="BS197" s="156"/>
      <c r="BT197" s="156"/>
      <c r="BU197" s="159">
        <f t="shared" si="270"/>
        <v>0</v>
      </c>
      <c r="BV197" s="160">
        <f t="shared" si="271"/>
        <v>0</v>
      </c>
      <c r="BW197" s="161">
        <f t="shared" si="272"/>
        <v>0</v>
      </c>
      <c r="BX197" s="162">
        <f t="shared" si="273"/>
        <v>0</v>
      </c>
      <c r="BY197" s="160">
        <f t="shared" si="274"/>
        <v>0</v>
      </c>
      <c r="BZ197" s="159">
        <f t="shared" si="275"/>
        <v>0</v>
      </c>
      <c r="CA197" s="156"/>
      <c r="CB197" s="156"/>
      <c r="CC197" s="156"/>
      <c r="CD197" s="159">
        <f t="shared" si="276"/>
        <v>0</v>
      </c>
      <c r="CE197" s="156"/>
      <c r="CF197" s="156"/>
      <c r="CG197" s="156"/>
      <c r="CH197" s="159">
        <f t="shared" si="277"/>
        <v>0</v>
      </c>
      <c r="CI197" s="160">
        <f t="shared" si="278"/>
        <v>0</v>
      </c>
      <c r="CJ197" s="164">
        <f t="shared" si="279"/>
        <v>0</v>
      </c>
      <c r="CK197" s="163">
        <f t="shared" si="280"/>
        <v>0</v>
      </c>
      <c r="CL197" s="163">
        <f t="shared" si="281"/>
        <v>0</v>
      </c>
      <c r="CM197" s="160">
        <f t="shared" si="282"/>
        <v>0</v>
      </c>
      <c r="CN197" s="160">
        <f t="shared" si="283"/>
        <v>0</v>
      </c>
      <c r="CO197" s="156"/>
      <c r="CP197" s="156"/>
      <c r="CQ197" s="159">
        <f t="shared" si="284"/>
        <v>0</v>
      </c>
      <c r="CR197" s="161">
        <f t="shared" si="285"/>
        <v>0</v>
      </c>
      <c r="CS197" s="162">
        <f t="shared" si="286"/>
        <v>0</v>
      </c>
      <c r="CT197" s="160">
        <f t="shared" si="287"/>
        <v>0</v>
      </c>
      <c r="CU197" s="160">
        <f t="shared" si="288"/>
        <v>0</v>
      </c>
      <c r="CV197" s="156"/>
      <c r="CW197" s="156"/>
      <c r="CX197" s="159">
        <f t="shared" si="289"/>
        <v>0</v>
      </c>
      <c r="CY197" s="161">
        <f t="shared" si="290"/>
        <v>0</v>
      </c>
      <c r="CZ197" s="162">
        <f t="shared" si="291"/>
        <v>0</v>
      </c>
      <c r="DA197" s="160">
        <f t="shared" si="292"/>
        <v>0</v>
      </c>
      <c r="DB197" s="160">
        <f t="shared" si="293"/>
        <v>0</v>
      </c>
      <c r="DC197" s="218">
        <f t="shared" si="215"/>
        <v>0</v>
      </c>
      <c r="DD197" s="160" t="str">
        <f t="shared" si="294"/>
        <v>دون المســـتوى</v>
      </c>
      <c r="DE197" s="165">
        <f t="shared" si="295"/>
        <v>14</v>
      </c>
      <c r="DF197" s="156"/>
      <c r="DG197" s="156"/>
      <c r="DH197" s="159">
        <f t="shared" si="296"/>
        <v>0</v>
      </c>
      <c r="DI197" s="156"/>
      <c r="DJ197" s="156"/>
      <c r="DK197" s="160">
        <f t="shared" si="297"/>
        <v>0</v>
      </c>
      <c r="DL197" s="163">
        <f t="shared" si="298"/>
        <v>0</v>
      </c>
      <c r="DM197" s="161">
        <f t="shared" si="299"/>
        <v>0</v>
      </c>
      <c r="DN197" s="162">
        <f t="shared" si="300"/>
        <v>0</v>
      </c>
      <c r="DO197" s="160">
        <f t="shared" si="301"/>
        <v>0</v>
      </c>
      <c r="DP197" s="160">
        <f t="shared" si="302"/>
        <v>0</v>
      </c>
      <c r="DQ197" s="156"/>
      <c r="DR197" s="156"/>
      <c r="DS197" s="157">
        <f t="shared" si="303"/>
        <v>0</v>
      </c>
      <c r="DT197" s="156"/>
      <c r="DU197" s="156"/>
      <c r="DV197" s="159">
        <f t="shared" si="304"/>
        <v>0</v>
      </c>
      <c r="DW197" s="160">
        <f t="shared" si="305"/>
        <v>0</v>
      </c>
      <c r="DX197" s="161">
        <f t="shared" si="306"/>
        <v>0</v>
      </c>
      <c r="DY197" s="162">
        <f t="shared" si="307"/>
        <v>0</v>
      </c>
      <c r="DZ197" s="160">
        <f t="shared" si="308"/>
        <v>0</v>
      </c>
      <c r="EA197" s="159">
        <f t="shared" si="309"/>
        <v>0</v>
      </c>
      <c r="EB197" s="135" t="str">
        <f t="shared" si="216"/>
        <v>/ لغة عربية</v>
      </c>
      <c r="EC197" s="135" t="str">
        <f t="shared" si="217"/>
        <v>/ لغة انجليزية</v>
      </c>
      <c r="ED197" s="135" t="str">
        <f t="shared" si="218"/>
        <v>/ دراسات إجتماعية</v>
      </c>
      <c r="EE197" s="135" t="str">
        <f t="shared" si="219"/>
        <v>/ رياضيات</v>
      </c>
      <c r="EF197" s="135" t="str">
        <f t="shared" si="220"/>
        <v>/ علوم</v>
      </c>
      <c r="EG197" s="135" t="str">
        <f t="shared" si="221"/>
        <v>/ تربية فنية</v>
      </c>
      <c r="EH197" s="135" t="str">
        <f t="shared" si="222"/>
        <v>/ حاسب آلى</v>
      </c>
      <c r="EI197" s="135" t="str">
        <f t="shared" si="310"/>
        <v>/ نشـــاط1</v>
      </c>
      <c r="EJ197" s="135" t="str">
        <f t="shared" si="311"/>
        <v>/ نشـــاط2</v>
      </c>
      <c r="EK197" s="135" t="str">
        <f t="shared" si="312"/>
        <v>/ مجموع كلى</v>
      </c>
      <c r="EL197" s="135" t="str">
        <f t="shared" si="223"/>
        <v>/ تربية دينية</v>
      </c>
      <c r="EM197" s="135" t="str">
        <f t="shared" si="313"/>
        <v>/ لغــة فرنسيــــة</v>
      </c>
      <c r="EN197" s="135" t="str">
        <f t="shared" si="224"/>
        <v>1</v>
      </c>
      <c r="EO197" s="135" t="str">
        <f t="shared" si="225"/>
        <v>1</v>
      </c>
      <c r="EP197" s="136" t="str">
        <f t="shared" si="226"/>
        <v>1</v>
      </c>
      <c r="EQ197" s="137" t="str">
        <f t="shared" si="227"/>
        <v>1</v>
      </c>
      <c r="ER197" s="136" t="str">
        <f t="shared" si="228"/>
        <v>1</v>
      </c>
      <c r="ES197" s="136" t="str">
        <f t="shared" si="229"/>
        <v>1</v>
      </c>
      <c r="ET197" s="150" t="str">
        <f t="shared" si="230"/>
        <v>1</v>
      </c>
      <c r="EU197" s="138" t="str">
        <f t="shared" si="314"/>
        <v>1</v>
      </c>
      <c r="EV197" s="147" t="str">
        <f t="shared" si="315"/>
        <v>1</v>
      </c>
      <c r="EW197" s="123" t="str">
        <f t="shared" si="316"/>
        <v>1</v>
      </c>
      <c r="EX197" s="124" t="str">
        <f t="shared" si="231"/>
        <v>1</v>
      </c>
      <c r="EY197" s="124" t="str">
        <f t="shared" si="317"/>
        <v>1</v>
      </c>
      <c r="EZ197" s="35">
        <f t="shared" si="318"/>
        <v>12</v>
      </c>
      <c r="FA197" s="36" t="str">
        <f t="shared" si="319"/>
        <v>/ لـه دور ثــان فى مــواد</v>
      </c>
      <c r="FB197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97" s="43"/>
      <c r="FD197" s="43"/>
      <c r="FE197" s="43"/>
      <c r="FF197" s="43"/>
      <c r="FG197" s="43"/>
      <c r="FH197" s="43"/>
      <c r="FI197" s="43"/>
      <c r="FJ197" s="43"/>
      <c r="FK197" s="43"/>
      <c r="FL197" s="43"/>
      <c r="FM197" s="43"/>
      <c r="FN197" s="43"/>
      <c r="FO197" s="43"/>
      <c r="FP197" s="43"/>
      <c r="FQ197" s="43"/>
      <c r="FR197" s="43"/>
      <c r="FS197" s="43"/>
      <c r="FT197" s="43"/>
      <c r="FU197" s="43"/>
      <c r="FV197" s="43"/>
      <c r="FW197" s="43"/>
      <c r="FX197" s="43"/>
      <c r="FY197" s="43"/>
      <c r="FZ197" s="43"/>
      <c r="GA197" s="43"/>
      <c r="GB197" s="43"/>
      <c r="GC197" s="43"/>
      <c r="GD197" s="43"/>
      <c r="GE197" s="43"/>
      <c r="GF197" s="43"/>
      <c r="GG197" s="43"/>
      <c r="GH197" s="43"/>
      <c r="GI197" s="43"/>
      <c r="GJ197" s="43"/>
      <c r="GK197" s="43"/>
      <c r="GL197" s="43"/>
      <c r="GM197" s="43"/>
      <c r="GN197" s="43"/>
      <c r="GO197" s="43"/>
      <c r="GP197" s="43"/>
      <c r="GQ197" s="43"/>
      <c r="GR197" s="43"/>
      <c r="GS197" s="43"/>
      <c r="GT197" s="43"/>
      <c r="GU197" s="43"/>
      <c r="GV197" s="43"/>
      <c r="GW197" s="43"/>
      <c r="GX197" s="43"/>
      <c r="GY197" s="43"/>
      <c r="GZ197" s="43"/>
      <c r="HA197" s="43"/>
      <c r="HB197" s="43"/>
      <c r="HC197" s="43"/>
      <c r="HD197" s="43"/>
      <c r="HE197" s="43"/>
      <c r="HF197" s="43"/>
      <c r="HG197" s="43"/>
      <c r="HH197" s="43"/>
      <c r="HI197" s="43"/>
      <c r="HJ197" s="43"/>
      <c r="HK197" s="43"/>
      <c r="HL197" s="43"/>
      <c r="HM197" s="43"/>
      <c r="HN197" s="43"/>
      <c r="HO197" s="43"/>
      <c r="HP197" s="43"/>
      <c r="HQ197" s="43"/>
      <c r="HR197" s="43"/>
      <c r="HS197" s="43"/>
      <c r="HT197" s="43"/>
      <c r="HU197" s="43"/>
      <c r="HV197" s="43"/>
      <c r="HW197" s="43"/>
      <c r="HX197" s="43"/>
      <c r="HY197" s="43"/>
      <c r="HZ197" s="43"/>
      <c r="IA197" s="43"/>
      <c r="IB197" s="43"/>
      <c r="IC197" s="43"/>
      <c r="ID197" s="43"/>
      <c r="IE197" s="43"/>
      <c r="IF197" s="43"/>
      <c r="IG197" s="43"/>
      <c r="IH197" s="43"/>
      <c r="II197" s="43"/>
      <c r="IJ197" s="43"/>
      <c r="IK197" s="43"/>
      <c r="IL197" s="43"/>
      <c r="IM197" s="43"/>
      <c r="IN197" s="43"/>
      <c r="IO197" s="43"/>
      <c r="IP197" s="43"/>
      <c r="IQ197" s="43"/>
      <c r="IR197" s="43"/>
      <c r="IS197" s="43"/>
      <c r="IT197" s="43"/>
      <c r="IU197" s="43"/>
      <c r="IV197" s="43"/>
      <c r="IW197" s="43"/>
      <c r="IX197" s="43"/>
      <c r="IY197" s="43"/>
    </row>
    <row r="198" spans="1:259" s="44" customFormat="1" ht="20.25" x14ac:dyDescent="0.3">
      <c r="A198" s="154" t="str">
        <f>+IF(B198="","",SUBTOTAL(3,B$10:B198))</f>
        <v/>
      </c>
      <c r="B198" s="192"/>
      <c r="C198" s="156"/>
      <c r="D198" s="156"/>
      <c r="E198" s="193"/>
      <c r="F198" s="193"/>
      <c r="G198" s="156"/>
      <c r="H198" s="156"/>
      <c r="I198" s="157">
        <f t="shared" si="232"/>
        <v>0</v>
      </c>
      <c r="J198" s="156"/>
      <c r="K198" s="158"/>
      <c r="L198" s="159">
        <f t="shared" si="233"/>
        <v>0</v>
      </c>
      <c r="M198" s="160">
        <f t="shared" si="234"/>
        <v>0</v>
      </c>
      <c r="N198" s="161">
        <f t="shared" si="235"/>
        <v>0</v>
      </c>
      <c r="O198" s="162">
        <f t="shared" si="236"/>
        <v>0</v>
      </c>
      <c r="P198" s="160">
        <f t="shared" si="237"/>
        <v>0</v>
      </c>
      <c r="Q198" s="159">
        <f t="shared" si="238"/>
        <v>0</v>
      </c>
      <c r="R198" s="156"/>
      <c r="S198" s="156"/>
      <c r="T198" s="157">
        <f t="shared" si="239"/>
        <v>0</v>
      </c>
      <c r="U198" s="156"/>
      <c r="V198" s="156"/>
      <c r="W198" s="159">
        <f t="shared" si="240"/>
        <v>0</v>
      </c>
      <c r="X198" s="160">
        <f t="shared" si="241"/>
        <v>0</v>
      </c>
      <c r="Y198" s="161">
        <f t="shared" si="242"/>
        <v>0</v>
      </c>
      <c r="Z198" s="162">
        <f t="shared" si="243"/>
        <v>0</v>
      </c>
      <c r="AA198" s="160">
        <f t="shared" si="244"/>
        <v>0</v>
      </c>
      <c r="AB198" s="159">
        <f t="shared" si="245"/>
        <v>0</v>
      </c>
      <c r="AC198" s="156"/>
      <c r="AD198" s="156"/>
      <c r="AE198" s="157">
        <f t="shared" si="246"/>
        <v>0</v>
      </c>
      <c r="AF198" s="156"/>
      <c r="AG198" s="156"/>
      <c r="AH198" s="159">
        <f t="shared" si="247"/>
        <v>0</v>
      </c>
      <c r="AI198" s="160">
        <f t="shared" si="248"/>
        <v>0</v>
      </c>
      <c r="AJ198" s="161">
        <f t="shared" si="249"/>
        <v>0</v>
      </c>
      <c r="AK198" s="162">
        <f t="shared" si="250"/>
        <v>0</v>
      </c>
      <c r="AL198" s="160">
        <f t="shared" si="251"/>
        <v>0</v>
      </c>
      <c r="AM198" s="159">
        <f t="shared" si="252"/>
        <v>0</v>
      </c>
      <c r="AN198" s="156"/>
      <c r="AO198" s="156"/>
      <c r="AP198" s="156"/>
      <c r="AQ198" s="159">
        <f t="shared" si="253"/>
        <v>0</v>
      </c>
      <c r="AR198" s="156"/>
      <c r="AS198" s="156"/>
      <c r="AT198" s="156"/>
      <c r="AU198" s="163">
        <f t="shared" si="254"/>
        <v>0</v>
      </c>
      <c r="AV198" s="160">
        <f t="shared" si="255"/>
        <v>0</v>
      </c>
      <c r="AW198" s="164">
        <f t="shared" si="256"/>
        <v>0</v>
      </c>
      <c r="AX198" s="163">
        <f t="shared" si="257"/>
        <v>0</v>
      </c>
      <c r="AY198" s="160">
        <f t="shared" si="258"/>
        <v>0</v>
      </c>
      <c r="AZ198" s="160">
        <f t="shared" si="259"/>
        <v>0</v>
      </c>
      <c r="BA198" s="159">
        <f t="shared" si="260"/>
        <v>0</v>
      </c>
      <c r="BB198" s="156"/>
      <c r="BC198" s="156"/>
      <c r="BD198" s="156"/>
      <c r="BE198" s="159">
        <f t="shared" si="261"/>
        <v>0</v>
      </c>
      <c r="BF198" s="156"/>
      <c r="BG198" s="156"/>
      <c r="BH198" s="156"/>
      <c r="BI198" s="160">
        <f t="shared" si="262"/>
        <v>0</v>
      </c>
      <c r="BJ198" s="159">
        <f t="shared" si="263"/>
        <v>0</v>
      </c>
      <c r="BK198" s="164">
        <f t="shared" si="264"/>
        <v>0</v>
      </c>
      <c r="BL198" s="163">
        <f t="shared" si="265"/>
        <v>0</v>
      </c>
      <c r="BM198" s="160">
        <f t="shared" si="266"/>
        <v>0</v>
      </c>
      <c r="BN198" s="160">
        <f t="shared" si="267"/>
        <v>0</v>
      </c>
      <c r="BO198" s="159">
        <f t="shared" si="268"/>
        <v>0</v>
      </c>
      <c r="BP198" s="156"/>
      <c r="BQ198" s="156"/>
      <c r="BR198" s="159">
        <f t="shared" si="269"/>
        <v>0</v>
      </c>
      <c r="BS198" s="156"/>
      <c r="BT198" s="156"/>
      <c r="BU198" s="159">
        <f t="shared" si="270"/>
        <v>0</v>
      </c>
      <c r="BV198" s="160">
        <f t="shared" si="271"/>
        <v>0</v>
      </c>
      <c r="BW198" s="161">
        <f t="shared" si="272"/>
        <v>0</v>
      </c>
      <c r="BX198" s="162">
        <f t="shared" si="273"/>
        <v>0</v>
      </c>
      <c r="BY198" s="160">
        <f t="shared" si="274"/>
        <v>0</v>
      </c>
      <c r="BZ198" s="159">
        <f t="shared" si="275"/>
        <v>0</v>
      </c>
      <c r="CA198" s="156"/>
      <c r="CB198" s="156"/>
      <c r="CC198" s="156"/>
      <c r="CD198" s="159">
        <f t="shared" si="276"/>
        <v>0</v>
      </c>
      <c r="CE198" s="156"/>
      <c r="CF198" s="156"/>
      <c r="CG198" s="156"/>
      <c r="CH198" s="159">
        <f t="shared" si="277"/>
        <v>0</v>
      </c>
      <c r="CI198" s="160">
        <f t="shared" si="278"/>
        <v>0</v>
      </c>
      <c r="CJ198" s="164">
        <f t="shared" si="279"/>
        <v>0</v>
      </c>
      <c r="CK198" s="163">
        <f t="shared" si="280"/>
        <v>0</v>
      </c>
      <c r="CL198" s="163">
        <f t="shared" si="281"/>
        <v>0</v>
      </c>
      <c r="CM198" s="160">
        <f t="shared" si="282"/>
        <v>0</v>
      </c>
      <c r="CN198" s="160">
        <f t="shared" si="283"/>
        <v>0</v>
      </c>
      <c r="CO198" s="156"/>
      <c r="CP198" s="156"/>
      <c r="CQ198" s="159">
        <f t="shared" si="284"/>
        <v>0</v>
      </c>
      <c r="CR198" s="161">
        <f t="shared" si="285"/>
        <v>0</v>
      </c>
      <c r="CS198" s="162">
        <f t="shared" si="286"/>
        <v>0</v>
      </c>
      <c r="CT198" s="160">
        <f t="shared" si="287"/>
        <v>0</v>
      </c>
      <c r="CU198" s="160">
        <f t="shared" si="288"/>
        <v>0</v>
      </c>
      <c r="CV198" s="156"/>
      <c r="CW198" s="156"/>
      <c r="CX198" s="159">
        <f t="shared" si="289"/>
        <v>0</v>
      </c>
      <c r="CY198" s="161">
        <f t="shared" si="290"/>
        <v>0</v>
      </c>
      <c r="CZ198" s="162">
        <f t="shared" si="291"/>
        <v>0</v>
      </c>
      <c r="DA198" s="160">
        <f t="shared" si="292"/>
        <v>0</v>
      </c>
      <c r="DB198" s="160">
        <f t="shared" si="293"/>
        <v>0</v>
      </c>
      <c r="DC198" s="218">
        <f t="shared" si="215"/>
        <v>0</v>
      </c>
      <c r="DD198" s="160" t="str">
        <f t="shared" si="294"/>
        <v>دون المســـتوى</v>
      </c>
      <c r="DE198" s="165">
        <f t="shared" si="295"/>
        <v>14</v>
      </c>
      <c r="DF198" s="156"/>
      <c r="DG198" s="156"/>
      <c r="DH198" s="159">
        <f t="shared" si="296"/>
        <v>0</v>
      </c>
      <c r="DI198" s="156"/>
      <c r="DJ198" s="156"/>
      <c r="DK198" s="160">
        <f t="shared" si="297"/>
        <v>0</v>
      </c>
      <c r="DL198" s="163">
        <f t="shared" si="298"/>
        <v>0</v>
      </c>
      <c r="DM198" s="161">
        <f t="shared" si="299"/>
        <v>0</v>
      </c>
      <c r="DN198" s="162">
        <f t="shared" si="300"/>
        <v>0</v>
      </c>
      <c r="DO198" s="160">
        <f t="shared" si="301"/>
        <v>0</v>
      </c>
      <c r="DP198" s="160">
        <f t="shared" si="302"/>
        <v>0</v>
      </c>
      <c r="DQ198" s="156"/>
      <c r="DR198" s="156"/>
      <c r="DS198" s="157">
        <f t="shared" si="303"/>
        <v>0</v>
      </c>
      <c r="DT198" s="156"/>
      <c r="DU198" s="156"/>
      <c r="DV198" s="159">
        <f t="shared" si="304"/>
        <v>0</v>
      </c>
      <c r="DW198" s="160">
        <f t="shared" si="305"/>
        <v>0</v>
      </c>
      <c r="DX198" s="161">
        <f t="shared" si="306"/>
        <v>0</v>
      </c>
      <c r="DY198" s="162">
        <f t="shared" si="307"/>
        <v>0</v>
      </c>
      <c r="DZ198" s="160">
        <f t="shared" si="308"/>
        <v>0</v>
      </c>
      <c r="EA198" s="159">
        <f t="shared" si="309"/>
        <v>0</v>
      </c>
      <c r="EB198" s="135" t="str">
        <f t="shared" si="216"/>
        <v>/ لغة عربية</v>
      </c>
      <c r="EC198" s="135" t="str">
        <f t="shared" si="217"/>
        <v>/ لغة انجليزية</v>
      </c>
      <c r="ED198" s="135" t="str">
        <f t="shared" si="218"/>
        <v>/ دراسات إجتماعية</v>
      </c>
      <c r="EE198" s="135" t="str">
        <f t="shared" si="219"/>
        <v>/ رياضيات</v>
      </c>
      <c r="EF198" s="135" t="str">
        <f t="shared" si="220"/>
        <v>/ علوم</v>
      </c>
      <c r="EG198" s="135" t="str">
        <f t="shared" si="221"/>
        <v>/ تربية فنية</v>
      </c>
      <c r="EH198" s="135" t="str">
        <f t="shared" si="222"/>
        <v>/ حاسب آلى</v>
      </c>
      <c r="EI198" s="135" t="str">
        <f t="shared" si="310"/>
        <v>/ نشـــاط1</v>
      </c>
      <c r="EJ198" s="135" t="str">
        <f t="shared" si="311"/>
        <v>/ نشـــاط2</v>
      </c>
      <c r="EK198" s="135" t="str">
        <f t="shared" si="312"/>
        <v>/ مجموع كلى</v>
      </c>
      <c r="EL198" s="135" t="str">
        <f t="shared" si="223"/>
        <v>/ تربية دينية</v>
      </c>
      <c r="EM198" s="135" t="str">
        <f t="shared" si="313"/>
        <v>/ لغــة فرنسيــــة</v>
      </c>
      <c r="EN198" s="135" t="str">
        <f t="shared" si="224"/>
        <v>1</v>
      </c>
      <c r="EO198" s="135" t="str">
        <f t="shared" si="225"/>
        <v>1</v>
      </c>
      <c r="EP198" s="136" t="str">
        <f t="shared" si="226"/>
        <v>1</v>
      </c>
      <c r="EQ198" s="137" t="str">
        <f t="shared" si="227"/>
        <v>1</v>
      </c>
      <c r="ER198" s="136" t="str">
        <f t="shared" si="228"/>
        <v>1</v>
      </c>
      <c r="ES198" s="136" t="str">
        <f t="shared" si="229"/>
        <v>1</v>
      </c>
      <c r="ET198" s="150" t="str">
        <f t="shared" si="230"/>
        <v>1</v>
      </c>
      <c r="EU198" s="138" t="str">
        <f t="shared" si="314"/>
        <v>1</v>
      </c>
      <c r="EV198" s="147" t="str">
        <f t="shared" si="315"/>
        <v>1</v>
      </c>
      <c r="EW198" s="123" t="str">
        <f t="shared" si="316"/>
        <v>1</v>
      </c>
      <c r="EX198" s="124" t="str">
        <f t="shared" si="231"/>
        <v>1</v>
      </c>
      <c r="EY198" s="124" t="str">
        <f t="shared" si="317"/>
        <v>1</v>
      </c>
      <c r="EZ198" s="35">
        <f t="shared" si="318"/>
        <v>12</v>
      </c>
      <c r="FA198" s="36" t="str">
        <f t="shared" si="319"/>
        <v>/ لـه دور ثــان فى مــواد</v>
      </c>
      <c r="FB198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98" s="43"/>
      <c r="FD198" s="43"/>
      <c r="FE198" s="43"/>
      <c r="FF198" s="43"/>
      <c r="FG198" s="43"/>
      <c r="FH198" s="43"/>
      <c r="FI198" s="43"/>
      <c r="FJ198" s="43"/>
      <c r="FK198" s="43"/>
      <c r="FL198" s="43"/>
      <c r="FM198" s="43"/>
      <c r="FN198" s="43"/>
      <c r="FO198" s="43"/>
      <c r="FP198" s="43"/>
      <c r="FQ198" s="43"/>
      <c r="FR198" s="43"/>
      <c r="FS198" s="43"/>
      <c r="FT198" s="43"/>
      <c r="FU198" s="43"/>
      <c r="FV198" s="43"/>
      <c r="FW198" s="43"/>
      <c r="FX198" s="43"/>
      <c r="FY198" s="43"/>
      <c r="FZ198" s="43"/>
      <c r="GA198" s="43"/>
      <c r="GB198" s="43"/>
      <c r="GC198" s="43"/>
      <c r="GD198" s="43"/>
      <c r="GE198" s="43"/>
      <c r="GF198" s="43"/>
      <c r="GG198" s="43"/>
      <c r="GH198" s="43"/>
      <c r="GI198" s="43"/>
      <c r="GJ198" s="43"/>
      <c r="GK198" s="43"/>
      <c r="GL198" s="43"/>
      <c r="GM198" s="43"/>
      <c r="GN198" s="43"/>
      <c r="GO198" s="43"/>
      <c r="GP198" s="43"/>
      <c r="GQ198" s="43"/>
      <c r="GR198" s="43"/>
      <c r="GS198" s="43"/>
      <c r="GT198" s="43"/>
      <c r="GU198" s="43"/>
      <c r="GV198" s="43"/>
      <c r="GW198" s="43"/>
      <c r="GX198" s="43"/>
      <c r="GY198" s="43"/>
      <c r="GZ198" s="43"/>
      <c r="HA198" s="43"/>
      <c r="HB198" s="43"/>
      <c r="HC198" s="43"/>
      <c r="HD198" s="43"/>
      <c r="HE198" s="43"/>
      <c r="HF198" s="43"/>
      <c r="HG198" s="43"/>
      <c r="HH198" s="43"/>
      <c r="HI198" s="43"/>
      <c r="HJ198" s="43"/>
      <c r="HK198" s="43"/>
      <c r="HL198" s="43"/>
      <c r="HM198" s="43"/>
      <c r="HN198" s="43"/>
      <c r="HO198" s="43"/>
      <c r="HP198" s="43"/>
      <c r="HQ198" s="43"/>
      <c r="HR198" s="43"/>
      <c r="HS198" s="43"/>
      <c r="HT198" s="43"/>
      <c r="HU198" s="43"/>
      <c r="HV198" s="43"/>
      <c r="HW198" s="43"/>
      <c r="HX198" s="43"/>
      <c r="HY198" s="43"/>
      <c r="HZ198" s="43"/>
      <c r="IA198" s="43"/>
      <c r="IB198" s="43"/>
      <c r="IC198" s="43"/>
      <c r="ID198" s="43"/>
      <c r="IE198" s="43"/>
      <c r="IF198" s="43"/>
      <c r="IG198" s="43"/>
      <c r="IH198" s="43"/>
      <c r="II198" s="43"/>
      <c r="IJ198" s="43"/>
      <c r="IK198" s="43"/>
      <c r="IL198" s="43"/>
      <c r="IM198" s="43"/>
      <c r="IN198" s="43"/>
      <c r="IO198" s="43"/>
      <c r="IP198" s="43"/>
      <c r="IQ198" s="43"/>
      <c r="IR198" s="43"/>
      <c r="IS198" s="43"/>
      <c r="IT198" s="43"/>
      <c r="IU198" s="43"/>
      <c r="IV198" s="43"/>
      <c r="IW198" s="43"/>
      <c r="IX198" s="43"/>
      <c r="IY198" s="43"/>
    </row>
    <row r="199" spans="1:259" s="44" customFormat="1" ht="20.25" x14ac:dyDescent="0.3">
      <c r="A199" s="184" t="str">
        <f>+IF(B199="","",SUBTOTAL(3,B$10:B199))</f>
        <v/>
      </c>
      <c r="B199" s="192"/>
      <c r="C199" s="156"/>
      <c r="D199" s="156"/>
      <c r="E199" s="193"/>
      <c r="F199" s="193"/>
      <c r="G199" s="156"/>
      <c r="H199" s="156"/>
      <c r="I199" s="157">
        <f t="shared" si="232"/>
        <v>0</v>
      </c>
      <c r="J199" s="156"/>
      <c r="K199" s="158"/>
      <c r="L199" s="159">
        <f t="shared" si="233"/>
        <v>0</v>
      </c>
      <c r="M199" s="160">
        <f t="shared" si="234"/>
        <v>0</v>
      </c>
      <c r="N199" s="161">
        <f t="shared" si="235"/>
        <v>0</v>
      </c>
      <c r="O199" s="162">
        <f t="shared" si="236"/>
        <v>0</v>
      </c>
      <c r="P199" s="160">
        <f t="shared" si="237"/>
        <v>0</v>
      </c>
      <c r="Q199" s="159">
        <f t="shared" si="238"/>
        <v>0</v>
      </c>
      <c r="R199" s="156"/>
      <c r="S199" s="156"/>
      <c r="T199" s="157">
        <f t="shared" si="239"/>
        <v>0</v>
      </c>
      <c r="U199" s="156"/>
      <c r="V199" s="156"/>
      <c r="W199" s="159">
        <f t="shared" si="240"/>
        <v>0</v>
      </c>
      <c r="X199" s="160">
        <f t="shared" si="241"/>
        <v>0</v>
      </c>
      <c r="Y199" s="161">
        <f t="shared" si="242"/>
        <v>0</v>
      </c>
      <c r="Z199" s="162">
        <f t="shared" si="243"/>
        <v>0</v>
      </c>
      <c r="AA199" s="160">
        <f t="shared" si="244"/>
        <v>0</v>
      </c>
      <c r="AB199" s="159">
        <f t="shared" si="245"/>
        <v>0</v>
      </c>
      <c r="AC199" s="156"/>
      <c r="AD199" s="156"/>
      <c r="AE199" s="157">
        <f t="shared" si="246"/>
        <v>0</v>
      </c>
      <c r="AF199" s="156"/>
      <c r="AG199" s="156"/>
      <c r="AH199" s="159">
        <f t="shared" si="247"/>
        <v>0</v>
      </c>
      <c r="AI199" s="160">
        <f t="shared" si="248"/>
        <v>0</v>
      </c>
      <c r="AJ199" s="161">
        <f t="shared" si="249"/>
        <v>0</v>
      </c>
      <c r="AK199" s="162">
        <f t="shared" si="250"/>
        <v>0</v>
      </c>
      <c r="AL199" s="160">
        <f t="shared" si="251"/>
        <v>0</v>
      </c>
      <c r="AM199" s="159">
        <f t="shared" si="252"/>
        <v>0</v>
      </c>
      <c r="AN199" s="156"/>
      <c r="AO199" s="156"/>
      <c r="AP199" s="156"/>
      <c r="AQ199" s="159">
        <f t="shared" si="253"/>
        <v>0</v>
      </c>
      <c r="AR199" s="156"/>
      <c r="AS199" s="156"/>
      <c r="AT199" s="156"/>
      <c r="AU199" s="163">
        <f t="shared" si="254"/>
        <v>0</v>
      </c>
      <c r="AV199" s="160">
        <f t="shared" si="255"/>
        <v>0</v>
      </c>
      <c r="AW199" s="164">
        <f t="shared" si="256"/>
        <v>0</v>
      </c>
      <c r="AX199" s="163">
        <f t="shared" si="257"/>
        <v>0</v>
      </c>
      <c r="AY199" s="160">
        <f t="shared" si="258"/>
        <v>0</v>
      </c>
      <c r="AZ199" s="160">
        <f t="shared" si="259"/>
        <v>0</v>
      </c>
      <c r="BA199" s="159">
        <f t="shared" si="260"/>
        <v>0</v>
      </c>
      <c r="BB199" s="156"/>
      <c r="BC199" s="156"/>
      <c r="BD199" s="156"/>
      <c r="BE199" s="159">
        <f t="shared" si="261"/>
        <v>0</v>
      </c>
      <c r="BF199" s="156"/>
      <c r="BG199" s="156"/>
      <c r="BH199" s="156"/>
      <c r="BI199" s="160">
        <f t="shared" si="262"/>
        <v>0</v>
      </c>
      <c r="BJ199" s="159">
        <f t="shared" si="263"/>
        <v>0</v>
      </c>
      <c r="BK199" s="164">
        <f t="shared" si="264"/>
        <v>0</v>
      </c>
      <c r="BL199" s="163">
        <f t="shared" si="265"/>
        <v>0</v>
      </c>
      <c r="BM199" s="160">
        <f t="shared" si="266"/>
        <v>0</v>
      </c>
      <c r="BN199" s="160">
        <f t="shared" si="267"/>
        <v>0</v>
      </c>
      <c r="BO199" s="159">
        <f t="shared" si="268"/>
        <v>0</v>
      </c>
      <c r="BP199" s="156"/>
      <c r="BQ199" s="156"/>
      <c r="BR199" s="159">
        <f t="shared" si="269"/>
        <v>0</v>
      </c>
      <c r="BS199" s="156"/>
      <c r="BT199" s="156"/>
      <c r="BU199" s="159">
        <f t="shared" si="270"/>
        <v>0</v>
      </c>
      <c r="BV199" s="160">
        <f t="shared" si="271"/>
        <v>0</v>
      </c>
      <c r="BW199" s="161">
        <f t="shared" si="272"/>
        <v>0</v>
      </c>
      <c r="BX199" s="162">
        <f t="shared" si="273"/>
        <v>0</v>
      </c>
      <c r="BY199" s="160">
        <f t="shared" si="274"/>
        <v>0</v>
      </c>
      <c r="BZ199" s="159">
        <f t="shared" si="275"/>
        <v>0</v>
      </c>
      <c r="CA199" s="156"/>
      <c r="CB199" s="156"/>
      <c r="CC199" s="156"/>
      <c r="CD199" s="159">
        <f t="shared" si="276"/>
        <v>0</v>
      </c>
      <c r="CE199" s="156"/>
      <c r="CF199" s="156"/>
      <c r="CG199" s="156"/>
      <c r="CH199" s="159">
        <f t="shared" si="277"/>
        <v>0</v>
      </c>
      <c r="CI199" s="160">
        <f t="shared" si="278"/>
        <v>0</v>
      </c>
      <c r="CJ199" s="164">
        <f t="shared" si="279"/>
        <v>0</v>
      </c>
      <c r="CK199" s="163">
        <f t="shared" si="280"/>
        <v>0</v>
      </c>
      <c r="CL199" s="163">
        <f t="shared" si="281"/>
        <v>0</v>
      </c>
      <c r="CM199" s="160">
        <f t="shared" si="282"/>
        <v>0</v>
      </c>
      <c r="CN199" s="160">
        <f t="shared" si="283"/>
        <v>0</v>
      </c>
      <c r="CO199" s="156"/>
      <c r="CP199" s="156"/>
      <c r="CQ199" s="159">
        <f t="shared" si="284"/>
        <v>0</v>
      </c>
      <c r="CR199" s="161">
        <f t="shared" si="285"/>
        <v>0</v>
      </c>
      <c r="CS199" s="162">
        <f t="shared" si="286"/>
        <v>0</v>
      </c>
      <c r="CT199" s="160">
        <f t="shared" si="287"/>
        <v>0</v>
      </c>
      <c r="CU199" s="160">
        <f t="shared" si="288"/>
        <v>0</v>
      </c>
      <c r="CV199" s="156"/>
      <c r="CW199" s="156"/>
      <c r="CX199" s="159">
        <f t="shared" si="289"/>
        <v>0</v>
      </c>
      <c r="CY199" s="161">
        <f t="shared" si="290"/>
        <v>0</v>
      </c>
      <c r="CZ199" s="162">
        <f t="shared" si="291"/>
        <v>0</v>
      </c>
      <c r="DA199" s="160">
        <f t="shared" si="292"/>
        <v>0</v>
      </c>
      <c r="DB199" s="160">
        <f t="shared" si="293"/>
        <v>0</v>
      </c>
      <c r="DC199" s="218">
        <f t="shared" si="215"/>
        <v>0</v>
      </c>
      <c r="DD199" s="160" t="str">
        <f t="shared" si="294"/>
        <v>دون المســـتوى</v>
      </c>
      <c r="DE199" s="165">
        <f t="shared" si="295"/>
        <v>14</v>
      </c>
      <c r="DF199" s="156"/>
      <c r="DG199" s="156"/>
      <c r="DH199" s="159">
        <f t="shared" si="296"/>
        <v>0</v>
      </c>
      <c r="DI199" s="156"/>
      <c r="DJ199" s="156"/>
      <c r="DK199" s="160">
        <f t="shared" si="297"/>
        <v>0</v>
      </c>
      <c r="DL199" s="163">
        <f t="shared" si="298"/>
        <v>0</v>
      </c>
      <c r="DM199" s="161">
        <f t="shared" si="299"/>
        <v>0</v>
      </c>
      <c r="DN199" s="162">
        <f t="shared" si="300"/>
        <v>0</v>
      </c>
      <c r="DO199" s="160">
        <f t="shared" si="301"/>
        <v>0</v>
      </c>
      <c r="DP199" s="160">
        <f t="shared" si="302"/>
        <v>0</v>
      </c>
      <c r="DQ199" s="156"/>
      <c r="DR199" s="156"/>
      <c r="DS199" s="157">
        <f t="shared" si="303"/>
        <v>0</v>
      </c>
      <c r="DT199" s="156"/>
      <c r="DU199" s="156"/>
      <c r="DV199" s="159">
        <f t="shared" si="304"/>
        <v>0</v>
      </c>
      <c r="DW199" s="160">
        <f t="shared" si="305"/>
        <v>0</v>
      </c>
      <c r="DX199" s="161">
        <f t="shared" si="306"/>
        <v>0</v>
      </c>
      <c r="DY199" s="162">
        <f t="shared" si="307"/>
        <v>0</v>
      </c>
      <c r="DZ199" s="160">
        <f t="shared" si="308"/>
        <v>0</v>
      </c>
      <c r="EA199" s="159">
        <f t="shared" si="309"/>
        <v>0</v>
      </c>
      <c r="EB199" s="135" t="str">
        <f t="shared" si="216"/>
        <v>/ لغة عربية</v>
      </c>
      <c r="EC199" s="135" t="str">
        <f t="shared" si="217"/>
        <v>/ لغة انجليزية</v>
      </c>
      <c r="ED199" s="135" t="str">
        <f t="shared" si="218"/>
        <v>/ دراسات إجتماعية</v>
      </c>
      <c r="EE199" s="135" t="str">
        <f t="shared" si="219"/>
        <v>/ رياضيات</v>
      </c>
      <c r="EF199" s="135" t="str">
        <f t="shared" si="220"/>
        <v>/ علوم</v>
      </c>
      <c r="EG199" s="135" t="str">
        <f t="shared" si="221"/>
        <v>/ تربية فنية</v>
      </c>
      <c r="EH199" s="135" t="str">
        <f t="shared" si="222"/>
        <v>/ حاسب آلى</v>
      </c>
      <c r="EI199" s="135" t="str">
        <f t="shared" si="310"/>
        <v>/ نشـــاط1</v>
      </c>
      <c r="EJ199" s="135" t="str">
        <f t="shared" si="311"/>
        <v>/ نشـــاط2</v>
      </c>
      <c r="EK199" s="135" t="str">
        <f t="shared" si="312"/>
        <v>/ مجموع كلى</v>
      </c>
      <c r="EL199" s="135" t="str">
        <f t="shared" si="223"/>
        <v>/ تربية دينية</v>
      </c>
      <c r="EM199" s="135" t="str">
        <f t="shared" si="313"/>
        <v>/ لغــة فرنسيــــة</v>
      </c>
      <c r="EN199" s="135" t="str">
        <f t="shared" si="224"/>
        <v>1</v>
      </c>
      <c r="EO199" s="135" t="str">
        <f t="shared" si="225"/>
        <v>1</v>
      </c>
      <c r="EP199" s="136" t="str">
        <f t="shared" si="226"/>
        <v>1</v>
      </c>
      <c r="EQ199" s="137" t="str">
        <f t="shared" si="227"/>
        <v>1</v>
      </c>
      <c r="ER199" s="136" t="str">
        <f t="shared" si="228"/>
        <v>1</v>
      </c>
      <c r="ES199" s="136" t="str">
        <f t="shared" si="229"/>
        <v>1</v>
      </c>
      <c r="ET199" s="150" t="str">
        <f t="shared" si="230"/>
        <v>1</v>
      </c>
      <c r="EU199" s="138" t="str">
        <f t="shared" si="314"/>
        <v>1</v>
      </c>
      <c r="EV199" s="147" t="str">
        <f t="shared" si="315"/>
        <v>1</v>
      </c>
      <c r="EW199" s="123" t="str">
        <f t="shared" si="316"/>
        <v>1</v>
      </c>
      <c r="EX199" s="124" t="str">
        <f t="shared" si="231"/>
        <v>1</v>
      </c>
      <c r="EY199" s="124" t="str">
        <f t="shared" si="317"/>
        <v>1</v>
      </c>
      <c r="EZ199" s="35">
        <f t="shared" si="318"/>
        <v>12</v>
      </c>
      <c r="FA199" s="36" t="str">
        <f t="shared" si="319"/>
        <v>/ لـه دور ثــان فى مــواد</v>
      </c>
      <c r="FB199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199" s="43"/>
      <c r="FD199" s="43"/>
      <c r="FE199" s="43"/>
      <c r="FF199" s="43"/>
      <c r="FG199" s="43"/>
      <c r="FH199" s="43"/>
      <c r="FI199" s="43"/>
      <c r="FJ199" s="43"/>
      <c r="FK199" s="43"/>
      <c r="FL199" s="43"/>
      <c r="FM199" s="43"/>
      <c r="FN199" s="43"/>
      <c r="FO199" s="43"/>
      <c r="FP199" s="43"/>
      <c r="FQ199" s="43"/>
      <c r="FR199" s="43"/>
      <c r="FS199" s="43"/>
      <c r="FT199" s="43"/>
      <c r="FU199" s="43"/>
      <c r="FV199" s="43"/>
      <c r="FW199" s="43"/>
      <c r="FX199" s="43"/>
      <c r="FY199" s="43"/>
      <c r="FZ199" s="43"/>
      <c r="GA199" s="43"/>
      <c r="GB199" s="43"/>
      <c r="GC199" s="43"/>
      <c r="GD199" s="43"/>
      <c r="GE199" s="43"/>
      <c r="GF199" s="43"/>
      <c r="GG199" s="43"/>
      <c r="GH199" s="43"/>
      <c r="GI199" s="43"/>
      <c r="GJ199" s="43"/>
      <c r="GK199" s="43"/>
      <c r="GL199" s="43"/>
      <c r="GM199" s="43"/>
      <c r="GN199" s="43"/>
      <c r="GO199" s="43"/>
      <c r="GP199" s="43"/>
      <c r="GQ199" s="43"/>
      <c r="GR199" s="43"/>
      <c r="GS199" s="43"/>
      <c r="GT199" s="43"/>
      <c r="GU199" s="43"/>
      <c r="GV199" s="43"/>
      <c r="GW199" s="43"/>
      <c r="GX199" s="43"/>
      <c r="GY199" s="43"/>
      <c r="GZ199" s="43"/>
      <c r="HA199" s="43"/>
      <c r="HB199" s="43"/>
      <c r="HC199" s="43"/>
      <c r="HD199" s="43"/>
      <c r="HE199" s="43"/>
      <c r="HF199" s="43"/>
      <c r="HG199" s="43"/>
      <c r="HH199" s="43"/>
      <c r="HI199" s="43"/>
      <c r="HJ199" s="43"/>
      <c r="HK199" s="43"/>
      <c r="HL199" s="43"/>
      <c r="HM199" s="43"/>
      <c r="HN199" s="43"/>
      <c r="HO199" s="43"/>
      <c r="HP199" s="43"/>
      <c r="HQ199" s="43"/>
      <c r="HR199" s="43"/>
      <c r="HS199" s="43"/>
      <c r="HT199" s="43"/>
      <c r="HU199" s="43"/>
      <c r="HV199" s="43"/>
      <c r="HW199" s="43"/>
      <c r="HX199" s="43"/>
      <c r="HY199" s="43"/>
      <c r="HZ199" s="43"/>
      <c r="IA199" s="43"/>
      <c r="IB199" s="43"/>
      <c r="IC199" s="43"/>
      <c r="ID199" s="43"/>
      <c r="IE199" s="43"/>
      <c r="IF199" s="43"/>
      <c r="IG199" s="43"/>
      <c r="IH199" s="43"/>
      <c r="II199" s="43"/>
      <c r="IJ199" s="43"/>
      <c r="IK199" s="43"/>
      <c r="IL199" s="43"/>
      <c r="IM199" s="43"/>
      <c r="IN199" s="43"/>
      <c r="IO199" s="43"/>
      <c r="IP199" s="43"/>
      <c r="IQ199" s="43"/>
      <c r="IR199" s="43"/>
      <c r="IS199" s="43"/>
      <c r="IT199" s="43"/>
      <c r="IU199" s="43"/>
      <c r="IV199" s="43"/>
      <c r="IW199" s="43"/>
      <c r="IX199" s="43"/>
      <c r="IY199" s="43"/>
    </row>
    <row r="200" spans="1:259" s="44" customFormat="1" ht="20.25" x14ac:dyDescent="0.3">
      <c r="A200" s="154" t="str">
        <f>+IF(B200="","",SUBTOTAL(3,B$10:B200))</f>
        <v/>
      </c>
      <c r="B200" s="192"/>
      <c r="C200" s="156"/>
      <c r="D200" s="156"/>
      <c r="E200" s="193"/>
      <c r="F200" s="193"/>
      <c r="G200" s="156"/>
      <c r="H200" s="156"/>
      <c r="I200" s="157">
        <f t="shared" si="232"/>
        <v>0</v>
      </c>
      <c r="J200" s="156"/>
      <c r="K200" s="158"/>
      <c r="L200" s="159">
        <f t="shared" si="233"/>
        <v>0</v>
      </c>
      <c r="M200" s="160">
        <f t="shared" si="234"/>
        <v>0</v>
      </c>
      <c r="N200" s="161">
        <f t="shared" si="235"/>
        <v>0</v>
      </c>
      <c r="O200" s="162">
        <f t="shared" si="236"/>
        <v>0</v>
      </c>
      <c r="P200" s="160">
        <f t="shared" si="237"/>
        <v>0</v>
      </c>
      <c r="Q200" s="159">
        <f t="shared" si="238"/>
        <v>0</v>
      </c>
      <c r="R200" s="156"/>
      <c r="S200" s="156"/>
      <c r="T200" s="157">
        <f t="shared" si="239"/>
        <v>0</v>
      </c>
      <c r="U200" s="156"/>
      <c r="V200" s="156"/>
      <c r="W200" s="159">
        <f t="shared" si="240"/>
        <v>0</v>
      </c>
      <c r="X200" s="160">
        <f t="shared" si="241"/>
        <v>0</v>
      </c>
      <c r="Y200" s="161">
        <f t="shared" si="242"/>
        <v>0</v>
      </c>
      <c r="Z200" s="162">
        <f t="shared" si="243"/>
        <v>0</v>
      </c>
      <c r="AA200" s="160">
        <f t="shared" si="244"/>
        <v>0</v>
      </c>
      <c r="AB200" s="159">
        <f t="shared" si="245"/>
        <v>0</v>
      </c>
      <c r="AC200" s="156"/>
      <c r="AD200" s="156"/>
      <c r="AE200" s="157">
        <f t="shared" si="246"/>
        <v>0</v>
      </c>
      <c r="AF200" s="156"/>
      <c r="AG200" s="156"/>
      <c r="AH200" s="159">
        <f t="shared" si="247"/>
        <v>0</v>
      </c>
      <c r="AI200" s="160">
        <f t="shared" si="248"/>
        <v>0</v>
      </c>
      <c r="AJ200" s="161">
        <f t="shared" si="249"/>
        <v>0</v>
      </c>
      <c r="AK200" s="162">
        <f t="shared" si="250"/>
        <v>0</v>
      </c>
      <c r="AL200" s="160">
        <f t="shared" si="251"/>
        <v>0</v>
      </c>
      <c r="AM200" s="159">
        <f t="shared" si="252"/>
        <v>0</v>
      </c>
      <c r="AN200" s="156"/>
      <c r="AO200" s="156"/>
      <c r="AP200" s="156"/>
      <c r="AQ200" s="159">
        <f t="shared" si="253"/>
        <v>0</v>
      </c>
      <c r="AR200" s="156"/>
      <c r="AS200" s="156"/>
      <c r="AT200" s="156"/>
      <c r="AU200" s="163">
        <f t="shared" si="254"/>
        <v>0</v>
      </c>
      <c r="AV200" s="160">
        <f t="shared" si="255"/>
        <v>0</v>
      </c>
      <c r="AW200" s="164">
        <f t="shared" si="256"/>
        <v>0</v>
      </c>
      <c r="AX200" s="163">
        <f t="shared" si="257"/>
        <v>0</v>
      </c>
      <c r="AY200" s="160">
        <f t="shared" si="258"/>
        <v>0</v>
      </c>
      <c r="AZ200" s="160">
        <f t="shared" si="259"/>
        <v>0</v>
      </c>
      <c r="BA200" s="159">
        <f t="shared" si="260"/>
        <v>0</v>
      </c>
      <c r="BB200" s="156"/>
      <c r="BC200" s="156"/>
      <c r="BD200" s="156"/>
      <c r="BE200" s="159">
        <f t="shared" si="261"/>
        <v>0</v>
      </c>
      <c r="BF200" s="156"/>
      <c r="BG200" s="156"/>
      <c r="BH200" s="156"/>
      <c r="BI200" s="160">
        <f t="shared" si="262"/>
        <v>0</v>
      </c>
      <c r="BJ200" s="159">
        <f t="shared" si="263"/>
        <v>0</v>
      </c>
      <c r="BK200" s="164">
        <f t="shared" si="264"/>
        <v>0</v>
      </c>
      <c r="BL200" s="163">
        <f t="shared" si="265"/>
        <v>0</v>
      </c>
      <c r="BM200" s="160">
        <f t="shared" si="266"/>
        <v>0</v>
      </c>
      <c r="BN200" s="160">
        <f t="shared" si="267"/>
        <v>0</v>
      </c>
      <c r="BO200" s="159">
        <f t="shared" si="268"/>
        <v>0</v>
      </c>
      <c r="BP200" s="156"/>
      <c r="BQ200" s="156"/>
      <c r="BR200" s="159">
        <f t="shared" si="269"/>
        <v>0</v>
      </c>
      <c r="BS200" s="156"/>
      <c r="BT200" s="156"/>
      <c r="BU200" s="159">
        <f t="shared" si="270"/>
        <v>0</v>
      </c>
      <c r="BV200" s="160">
        <f t="shared" si="271"/>
        <v>0</v>
      </c>
      <c r="BW200" s="161">
        <f t="shared" si="272"/>
        <v>0</v>
      </c>
      <c r="BX200" s="162">
        <f t="shared" si="273"/>
        <v>0</v>
      </c>
      <c r="BY200" s="160">
        <f t="shared" si="274"/>
        <v>0</v>
      </c>
      <c r="BZ200" s="159">
        <f t="shared" si="275"/>
        <v>0</v>
      </c>
      <c r="CA200" s="156"/>
      <c r="CB200" s="156"/>
      <c r="CC200" s="156"/>
      <c r="CD200" s="159">
        <f t="shared" si="276"/>
        <v>0</v>
      </c>
      <c r="CE200" s="156"/>
      <c r="CF200" s="156"/>
      <c r="CG200" s="156"/>
      <c r="CH200" s="159">
        <f t="shared" si="277"/>
        <v>0</v>
      </c>
      <c r="CI200" s="160">
        <f t="shared" si="278"/>
        <v>0</v>
      </c>
      <c r="CJ200" s="164">
        <f t="shared" si="279"/>
        <v>0</v>
      </c>
      <c r="CK200" s="163">
        <f t="shared" si="280"/>
        <v>0</v>
      </c>
      <c r="CL200" s="163">
        <f t="shared" si="281"/>
        <v>0</v>
      </c>
      <c r="CM200" s="160">
        <f t="shared" si="282"/>
        <v>0</v>
      </c>
      <c r="CN200" s="160">
        <f t="shared" si="283"/>
        <v>0</v>
      </c>
      <c r="CO200" s="156"/>
      <c r="CP200" s="156"/>
      <c r="CQ200" s="159">
        <f t="shared" si="284"/>
        <v>0</v>
      </c>
      <c r="CR200" s="161">
        <f t="shared" si="285"/>
        <v>0</v>
      </c>
      <c r="CS200" s="162">
        <f t="shared" si="286"/>
        <v>0</v>
      </c>
      <c r="CT200" s="160">
        <f t="shared" si="287"/>
        <v>0</v>
      </c>
      <c r="CU200" s="160">
        <f t="shared" si="288"/>
        <v>0</v>
      </c>
      <c r="CV200" s="156"/>
      <c r="CW200" s="156"/>
      <c r="CX200" s="159">
        <f t="shared" si="289"/>
        <v>0</v>
      </c>
      <c r="CY200" s="161">
        <f t="shared" si="290"/>
        <v>0</v>
      </c>
      <c r="CZ200" s="162">
        <f t="shared" si="291"/>
        <v>0</v>
      </c>
      <c r="DA200" s="160">
        <f t="shared" si="292"/>
        <v>0</v>
      </c>
      <c r="DB200" s="160">
        <f t="shared" si="293"/>
        <v>0</v>
      </c>
      <c r="DC200" s="218">
        <f t="shared" si="215"/>
        <v>0</v>
      </c>
      <c r="DD200" s="160" t="str">
        <f t="shared" si="294"/>
        <v>دون المســـتوى</v>
      </c>
      <c r="DE200" s="165">
        <f t="shared" si="295"/>
        <v>14</v>
      </c>
      <c r="DF200" s="156"/>
      <c r="DG200" s="156"/>
      <c r="DH200" s="159">
        <f t="shared" si="296"/>
        <v>0</v>
      </c>
      <c r="DI200" s="156"/>
      <c r="DJ200" s="156"/>
      <c r="DK200" s="160">
        <f t="shared" si="297"/>
        <v>0</v>
      </c>
      <c r="DL200" s="163">
        <f t="shared" si="298"/>
        <v>0</v>
      </c>
      <c r="DM200" s="161">
        <f t="shared" si="299"/>
        <v>0</v>
      </c>
      <c r="DN200" s="162">
        <f t="shared" si="300"/>
        <v>0</v>
      </c>
      <c r="DO200" s="160">
        <f t="shared" si="301"/>
        <v>0</v>
      </c>
      <c r="DP200" s="160">
        <f t="shared" si="302"/>
        <v>0</v>
      </c>
      <c r="DQ200" s="156"/>
      <c r="DR200" s="156"/>
      <c r="DS200" s="157">
        <f t="shared" si="303"/>
        <v>0</v>
      </c>
      <c r="DT200" s="156"/>
      <c r="DU200" s="156"/>
      <c r="DV200" s="159">
        <f t="shared" si="304"/>
        <v>0</v>
      </c>
      <c r="DW200" s="160">
        <f t="shared" si="305"/>
        <v>0</v>
      </c>
      <c r="DX200" s="161">
        <f t="shared" si="306"/>
        <v>0</v>
      </c>
      <c r="DY200" s="162">
        <f t="shared" si="307"/>
        <v>0</v>
      </c>
      <c r="DZ200" s="160">
        <f t="shared" si="308"/>
        <v>0</v>
      </c>
      <c r="EA200" s="159">
        <f t="shared" si="309"/>
        <v>0</v>
      </c>
      <c r="EB200" s="135" t="str">
        <f t="shared" si="216"/>
        <v>/ لغة عربية</v>
      </c>
      <c r="EC200" s="135" t="str">
        <f t="shared" si="217"/>
        <v>/ لغة انجليزية</v>
      </c>
      <c r="ED200" s="135" t="str">
        <f t="shared" si="218"/>
        <v>/ دراسات إجتماعية</v>
      </c>
      <c r="EE200" s="135" t="str">
        <f t="shared" si="219"/>
        <v>/ رياضيات</v>
      </c>
      <c r="EF200" s="135" t="str">
        <f t="shared" si="220"/>
        <v>/ علوم</v>
      </c>
      <c r="EG200" s="135" t="str">
        <f t="shared" si="221"/>
        <v>/ تربية فنية</v>
      </c>
      <c r="EH200" s="135" t="str">
        <f t="shared" si="222"/>
        <v>/ حاسب آلى</v>
      </c>
      <c r="EI200" s="135" t="str">
        <f t="shared" si="310"/>
        <v>/ نشـــاط1</v>
      </c>
      <c r="EJ200" s="135" t="str">
        <f t="shared" si="311"/>
        <v>/ نشـــاط2</v>
      </c>
      <c r="EK200" s="135" t="str">
        <f t="shared" si="312"/>
        <v>/ مجموع كلى</v>
      </c>
      <c r="EL200" s="135" t="str">
        <f t="shared" si="223"/>
        <v>/ تربية دينية</v>
      </c>
      <c r="EM200" s="135" t="str">
        <f t="shared" si="313"/>
        <v>/ لغــة فرنسيــــة</v>
      </c>
      <c r="EN200" s="135" t="str">
        <f t="shared" si="224"/>
        <v>1</v>
      </c>
      <c r="EO200" s="135" t="str">
        <f t="shared" si="225"/>
        <v>1</v>
      </c>
      <c r="EP200" s="136" t="str">
        <f t="shared" si="226"/>
        <v>1</v>
      </c>
      <c r="EQ200" s="137" t="str">
        <f t="shared" si="227"/>
        <v>1</v>
      </c>
      <c r="ER200" s="136" t="str">
        <f t="shared" si="228"/>
        <v>1</v>
      </c>
      <c r="ES200" s="136" t="str">
        <f t="shared" si="229"/>
        <v>1</v>
      </c>
      <c r="ET200" s="150" t="str">
        <f t="shared" si="230"/>
        <v>1</v>
      </c>
      <c r="EU200" s="138" t="str">
        <f t="shared" si="314"/>
        <v>1</v>
      </c>
      <c r="EV200" s="147" t="str">
        <f t="shared" si="315"/>
        <v>1</v>
      </c>
      <c r="EW200" s="123" t="str">
        <f t="shared" si="316"/>
        <v>1</v>
      </c>
      <c r="EX200" s="124" t="str">
        <f t="shared" si="231"/>
        <v>1</v>
      </c>
      <c r="EY200" s="124" t="str">
        <f t="shared" si="317"/>
        <v>1</v>
      </c>
      <c r="EZ200" s="35">
        <f t="shared" si="318"/>
        <v>12</v>
      </c>
      <c r="FA200" s="36" t="str">
        <f t="shared" si="319"/>
        <v>/ لـه دور ثــان فى مــواد</v>
      </c>
      <c r="FB200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200" s="43"/>
      <c r="FD200" s="43"/>
      <c r="FE200" s="43"/>
      <c r="FF200" s="43"/>
      <c r="FG200" s="43"/>
      <c r="FH200" s="43"/>
      <c r="FI200" s="43"/>
      <c r="FJ200" s="43"/>
      <c r="FK200" s="43"/>
      <c r="FL200" s="43"/>
      <c r="FM200" s="43"/>
      <c r="FN200" s="43"/>
      <c r="FO200" s="43"/>
      <c r="FP200" s="43"/>
      <c r="FQ200" s="43"/>
      <c r="FR200" s="43"/>
      <c r="FS200" s="43"/>
      <c r="FT200" s="43"/>
      <c r="FU200" s="43"/>
      <c r="FV200" s="43"/>
      <c r="FW200" s="43"/>
      <c r="FX200" s="43"/>
      <c r="FY200" s="43"/>
      <c r="FZ200" s="43"/>
      <c r="GA200" s="43"/>
      <c r="GB200" s="43"/>
      <c r="GC200" s="43"/>
      <c r="GD200" s="43"/>
      <c r="GE200" s="43"/>
      <c r="GF200" s="43"/>
      <c r="GG200" s="43"/>
      <c r="GH200" s="43"/>
      <c r="GI200" s="43"/>
      <c r="GJ200" s="43"/>
      <c r="GK200" s="43"/>
      <c r="GL200" s="43"/>
      <c r="GM200" s="43"/>
      <c r="GN200" s="43"/>
      <c r="GO200" s="43"/>
      <c r="GP200" s="43"/>
      <c r="GQ200" s="43"/>
      <c r="GR200" s="43"/>
      <c r="GS200" s="43"/>
      <c r="GT200" s="43"/>
      <c r="GU200" s="43"/>
      <c r="GV200" s="43"/>
      <c r="GW200" s="43"/>
      <c r="GX200" s="43"/>
      <c r="GY200" s="43"/>
      <c r="GZ200" s="43"/>
      <c r="HA200" s="43"/>
      <c r="HB200" s="43"/>
      <c r="HC200" s="43"/>
      <c r="HD200" s="43"/>
      <c r="HE200" s="43"/>
      <c r="HF200" s="43"/>
      <c r="HG200" s="43"/>
      <c r="HH200" s="43"/>
      <c r="HI200" s="43"/>
      <c r="HJ200" s="43"/>
      <c r="HK200" s="43"/>
      <c r="HL200" s="43"/>
      <c r="HM200" s="43"/>
      <c r="HN200" s="43"/>
      <c r="HO200" s="43"/>
      <c r="HP200" s="43"/>
      <c r="HQ200" s="43"/>
      <c r="HR200" s="43"/>
      <c r="HS200" s="43"/>
      <c r="HT200" s="43"/>
      <c r="HU200" s="43"/>
      <c r="HV200" s="43"/>
      <c r="HW200" s="43"/>
      <c r="HX200" s="43"/>
      <c r="HY200" s="43"/>
      <c r="HZ200" s="43"/>
      <c r="IA200" s="43"/>
      <c r="IB200" s="43"/>
      <c r="IC200" s="43"/>
      <c r="ID200" s="43"/>
      <c r="IE200" s="43"/>
      <c r="IF200" s="43"/>
      <c r="IG200" s="43"/>
      <c r="IH200" s="43"/>
      <c r="II200" s="43"/>
      <c r="IJ200" s="43"/>
      <c r="IK200" s="43"/>
      <c r="IL200" s="43"/>
      <c r="IM200" s="43"/>
      <c r="IN200" s="43"/>
      <c r="IO200" s="43"/>
      <c r="IP200" s="43"/>
      <c r="IQ200" s="43"/>
      <c r="IR200" s="43"/>
      <c r="IS200" s="43"/>
      <c r="IT200" s="43"/>
      <c r="IU200" s="43"/>
      <c r="IV200" s="43"/>
      <c r="IW200" s="43"/>
      <c r="IX200" s="43"/>
      <c r="IY200" s="43"/>
    </row>
    <row r="201" spans="1:259" s="44" customFormat="1" ht="20.25" x14ac:dyDescent="0.3">
      <c r="A201" s="184" t="str">
        <f>+IF(B201="","",SUBTOTAL(3,B$10:B201))</f>
        <v/>
      </c>
      <c r="B201" s="192"/>
      <c r="C201" s="156"/>
      <c r="D201" s="156"/>
      <c r="E201" s="193"/>
      <c r="F201" s="193"/>
      <c r="G201" s="156"/>
      <c r="H201" s="156"/>
      <c r="I201" s="157">
        <f t="shared" si="232"/>
        <v>0</v>
      </c>
      <c r="J201" s="156"/>
      <c r="K201" s="158"/>
      <c r="L201" s="159">
        <f t="shared" si="233"/>
        <v>0</v>
      </c>
      <c r="M201" s="160">
        <f t="shared" si="234"/>
        <v>0</v>
      </c>
      <c r="N201" s="161">
        <f t="shared" si="235"/>
        <v>0</v>
      </c>
      <c r="O201" s="162">
        <f t="shared" si="236"/>
        <v>0</v>
      </c>
      <c r="P201" s="160">
        <f t="shared" si="237"/>
        <v>0</v>
      </c>
      <c r="Q201" s="159">
        <f t="shared" si="238"/>
        <v>0</v>
      </c>
      <c r="R201" s="156"/>
      <c r="S201" s="156"/>
      <c r="T201" s="157">
        <f t="shared" si="239"/>
        <v>0</v>
      </c>
      <c r="U201" s="156"/>
      <c r="V201" s="156"/>
      <c r="W201" s="159">
        <f t="shared" si="240"/>
        <v>0</v>
      </c>
      <c r="X201" s="160">
        <f t="shared" si="241"/>
        <v>0</v>
      </c>
      <c r="Y201" s="161">
        <f t="shared" si="242"/>
        <v>0</v>
      </c>
      <c r="Z201" s="162">
        <f t="shared" si="243"/>
        <v>0</v>
      </c>
      <c r="AA201" s="160">
        <f t="shared" si="244"/>
        <v>0</v>
      </c>
      <c r="AB201" s="159">
        <f t="shared" si="245"/>
        <v>0</v>
      </c>
      <c r="AC201" s="156"/>
      <c r="AD201" s="156"/>
      <c r="AE201" s="157">
        <f t="shared" si="246"/>
        <v>0</v>
      </c>
      <c r="AF201" s="156"/>
      <c r="AG201" s="156"/>
      <c r="AH201" s="159">
        <f t="shared" si="247"/>
        <v>0</v>
      </c>
      <c r="AI201" s="160">
        <f t="shared" si="248"/>
        <v>0</v>
      </c>
      <c r="AJ201" s="161">
        <f t="shared" si="249"/>
        <v>0</v>
      </c>
      <c r="AK201" s="162">
        <f t="shared" si="250"/>
        <v>0</v>
      </c>
      <c r="AL201" s="160">
        <f t="shared" si="251"/>
        <v>0</v>
      </c>
      <c r="AM201" s="159">
        <f t="shared" si="252"/>
        <v>0</v>
      </c>
      <c r="AN201" s="156"/>
      <c r="AO201" s="156"/>
      <c r="AP201" s="156"/>
      <c r="AQ201" s="159">
        <f t="shared" si="253"/>
        <v>0</v>
      </c>
      <c r="AR201" s="156"/>
      <c r="AS201" s="156"/>
      <c r="AT201" s="156"/>
      <c r="AU201" s="163">
        <f t="shared" si="254"/>
        <v>0</v>
      </c>
      <c r="AV201" s="160">
        <f t="shared" si="255"/>
        <v>0</v>
      </c>
      <c r="AW201" s="164">
        <f t="shared" si="256"/>
        <v>0</v>
      </c>
      <c r="AX201" s="163">
        <f t="shared" si="257"/>
        <v>0</v>
      </c>
      <c r="AY201" s="160">
        <f t="shared" si="258"/>
        <v>0</v>
      </c>
      <c r="AZ201" s="160">
        <f t="shared" si="259"/>
        <v>0</v>
      </c>
      <c r="BA201" s="159">
        <f t="shared" si="260"/>
        <v>0</v>
      </c>
      <c r="BB201" s="156"/>
      <c r="BC201" s="156"/>
      <c r="BD201" s="156"/>
      <c r="BE201" s="159">
        <f t="shared" si="261"/>
        <v>0</v>
      </c>
      <c r="BF201" s="156"/>
      <c r="BG201" s="156"/>
      <c r="BH201" s="156"/>
      <c r="BI201" s="160">
        <f t="shared" si="262"/>
        <v>0</v>
      </c>
      <c r="BJ201" s="159">
        <f t="shared" si="263"/>
        <v>0</v>
      </c>
      <c r="BK201" s="164">
        <f t="shared" si="264"/>
        <v>0</v>
      </c>
      <c r="BL201" s="163">
        <f t="shared" si="265"/>
        <v>0</v>
      </c>
      <c r="BM201" s="160">
        <f t="shared" si="266"/>
        <v>0</v>
      </c>
      <c r="BN201" s="160">
        <f t="shared" si="267"/>
        <v>0</v>
      </c>
      <c r="BO201" s="159">
        <f t="shared" si="268"/>
        <v>0</v>
      </c>
      <c r="BP201" s="156"/>
      <c r="BQ201" s="156"/>
      <c r="BR201" s="159">
        <f t="shared" si="269"/>
        <v>0</v>
      </c>
      <c r="BS201" s="156"/>
      <c r="BT201" s="156"/>
      <c r="BU201" s="159">
        <f t="shared" si="270"/>
        <v>0</v>
      </c>
      <c r="BV201" s="160">
        <f t="shared" si="271"/>
        <v>0</v>
      </c>
      <c r="BW201" s="161">
        <f t="shared" si="272"/>
        <v>0</v>
      </c>
      <c r="BX201" s="162">
        <f t="shared" si="273"/>
        <v>0</v>
      </c>
      <c r="BY201" s="160">
        <f t="shared" si="274"/>
        <v>0</v>
      </c>
      <c r="BZ201" s="159">
        <f t="shared" si="275"/>
        <v>0</v>
      </c>
      <c r="CA201" s="156"/>
      <c r="CB201" s="156"/>
      <c r="CC201" s="156"/>
      <c r="CD201" s="159">
        <f t="shared" si="276"/>
        <v>0</v>
      </c>
      <c r="CE201" s="156"/>
      <c r="CF201" s="156"/>
      <c r="CG201" s="156"/>
      <c r="CH201" s="159">
        <f t="shared" si="277"/>
        <v>0</v>
      </c>
      <c r="CI201" s="160">
        <f t="shared" si="278"/>
        <v>0</v>
      </c>
      <c r="CJ201" s="164">
        <f t="shared" si="279"/>
        <v>0</v>
      </c>
      <c r="CK201" s="163">
        <f t="shared" si="280"/>
        <v>0</v>
      </c>
      <c r="CL201" s="163">
        <f t="shared" si="281"/>
        <v>0</v>
      </c>
      <c r="CM201" s="160">
        <f t="shared" si="282"/>
        <v>0</v>
      </c>
      <c r="CN201" s="160">
        <f t="shared" si="283"/>
        <v>0</v>
      </c>
      <c r="CO201" s="156"/>
      <c r="CP201" s="156"/>
      <c r="CQ201" s="159">
        <f t="shared" si="284"/>
        <v>0</v>
      </c>
      <c r="CR201" s="161">
        <f t="shared" si="285"/>
        <v>0</v>
      </c>
      <c r="CS201" s="162">
        <f t="shared" si="286"/>
        <v>0</v>
      </c>
      <c r="CT201" s="160">
        <f t="shared" si="287"/>
        <v>0</v>
      </c>
      <c r="CU201" s="160">
        <f t="shared" si="288"/>
        <v>0</v>
      </c>
      <c r="CV201" s="156"/>
      <c r="CW201" s="156"/>
      <c r="CX201" s="159">
        <f t="shared" si="289"/>
        <v>0</v>
      </c>
      <c r="CY201" s="161">
        <f t="shared" si="290"/>
        <v>0</v>
      </c>
      <c r="CZ201" s="162">
        <f t="shared" si="291"/>
        <v>0</v>
      </c>
      <c r="DA201" s="160">
        <f t="shared" si="292"/>
        <v>0</v>
      </c>
      <c r="DB201" s="160">
        <f t="shared" si="293"/>
        <v>0</v>
      </c>
      <c r="DC201" s="218">
        <f t="shared" si="215"/>
        <v>0</v>
      </c>
      <c r="DD201" s="160" t="str">
        <f t="shared" si="294"/>
        <v>دون المســـتوى</v>
      </c>
      <c r="DE201" s="165">
        <f t="shared" si="295"/>
        <v>14</v>
      </c>
      <c r="DF201" s="156"/>
      <c r="DG201" s="156"/>
      <c r="DH201" s="159">
        <f t="shared" si="296"/>
        <v>0</v>
      </c>
      <c r="DI201" s="156"/>
      <c r="DJ201" s="156"/>
      <c r="DK201" s="160">
        <f t="shared" si="297"/>
        <v>0</v>
      </c>
      <c r="DL201" s="163">
        <f t="shared" si="298"/>
        <v>0</v>
      </c>
      <c r="DM201" s="161">
        <f t="shared" si="299"/>
        <v>0</v>
      </c>
      <c r="DN201" s="162">
        <f t="shared" si="300"/>
        <v>0</v>
      </c>
      <c r="DO201" s="160">
        <f t="shared" si="301"/>
        <v>0</v>
      </c>
      <c r="DP201" s="160">
        <f t="shared" si="302"/>
        <v>0</v>
      </c>
      <c r="DQ201" s="156"/>
      <c r="DR201" s="156"/>
      <c r="DS201" s="157">
        <f t="shared" si="303"/>
        <v>0</v>
      </c>
      <c r="DT201" s="156"/>
      <c r="DU201" s="156"/>
      <c r="DV201" s="159">
        <f t="shared" si="304"/>
        <v>0</v>
      </c>
      <c r="DW201" s="160">
        <f t="shared" si="305"/>
        <v>0</v>
      </c>
      <c r="DX201" s="161">
        <f t="shared" si="306"/>
        <v>0</v>
      </c>
      <c r="DY201" s="162">
        <f t="shared" si="307"/>
        <v>0</v>
      </c>
      <c r="DZ201" s="160">
        <f t="shared" si="308"/>
        <v>0</v>
      </c>
      <c r="EA201" s="159">
        <f t="shared" si="309"/>
        <v>0</v>
      </c>
      <c r="EB201" s="135" t="str">
        <f t="shared" si="216"/>
        <v>/ لغة عربية</v>
      </c>
      <c r="EC201" s="135" t="str">
        <f t="shared" si="217"/>
        <v>/ لغة انجليزية</v>
      </c>
      <c r="ED201" s="135" t="str">
        <f t="shared" si="218"/>
        <v>/ دراسات إجتماعية</v>
      </c>
      <c r="EE201" s="135" t="str">
        <f t="shared" si="219"/>
        <v>/ رياضيات</v>
      </c>
      <c r="EF201" s="135" t="str">
        <f t="shared" si="220"/>
        <v>/ علوم</v>
      </c>
      <c r="EG201" s="135" t="str">
        <f t="shared" si="221"/>
        <v>/ تربية فنية</v>
      </c>
      <c r="EH201" s="135" t="str">
        <f t="shared" si="222"/>
        <v>/ حاسب آلى</v>
      </c>
      <c r="EI201" s="135" t="str">
        <f t="shared" si="310"/>
        <v>/ نشـــاط1</v>
      </c>
      <c r="EJ201" s="135" t="str">
        <f t="shared" si="311"/>
        <v>/ نشـــاط2</v>
      </c>
      <c r="EK201" s="135" t="str">
        <f t="shared" si="312"/>
        <v>/ مجموع كلى</v>
      </c>
      <c r="EL201" s="135" t="str">
        <f t="shared" si="223"/>
        <v>/ تربية دينية</v>
      </c>
      <c r="EM201" s="135" t="str">
        <f t="shared" si="313"/>
        <v>/ لغــة فرنسيــــة</v>
      </c>
      <c r="EN201" s="135" t="str">
        <f t="shared" si="224"/>
        <v>1</v>
      </c>
      <c r="EO201" s="135" t="str">
        <f t="shared" si="225"/>
        <v>1</v>
      </c>
      <c r="EP201" s="136" t="str">
        <f t="shared" si="226"/>
        <v>1</v>
      </c>
      <c r="EQ201" s="137" t="str">
        <f t="shared" si="227"/>
        <v>1</v>
      </c>
      <c r="ER201" s="136" t="str">
        <f t="shared" si="228"/>
        <v>1</v>
      </c>
      <c r="ES201" s="136" t="str">
        <f t="shared" si="229"/>
        <v>1</v>
      </c>
      <c r="ET201" s="150" t="str">
        <f t="shared" si="230"/>
        <v>1</v>
      </c>
      <c r="EU201" s="138" t="str">
        <f t="shared" si="314"/>
        <v>1</v>
      </c>
      <c r="EV201" s="147" t="str">
        <f t="shared" si="315"/>
        <v>1</v>
      </c>
      <c r="EW201" s="123" t="str">
        <f t="shared" si="316"/>
        <v>1</v>
      </c>
      <c r="EX201" s="124" t="str">
        <f t="shared" si="231"/>
        <v>1</v>
      </c>
      <c r="EY201" s="124" t="str">
        <f t="shared" si="317"/>
        <v>1</v>
      </c>
      <c r="EZ201" s="35">
        <f t="shared" si="318"/>
        <v>12</v>
      </c>
      <c r="FA201" s="36" t="str">
        <f t="shared" si="319"/>
        <v>/ لـه دور ثــان فى مــواد</v>
      </c>
      <c r="FB201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201" s="43"/>
      <c r="FD201" s="43"/>
      <c r="FE201" s="43"/>
      <c r="FF201" s="43"/>
      <c r="FG201" s="43"/>
      <c r="FH201" s="43"/>
      <c r="FI201" s="43"/>
      <c r="FJ201" s="43"/>
      <c r="FK201" s="43"/>
      <c r="FL201" s="43"/>
      <c r="FM201" s="43"/>
      <c r="FN201" s="43"/>
      <c r="FO201" s="43"/>
      <c r="FP201" s="43"/>
      <c r="FQ201" s="43"/>
      <c r="FR201" s="43"/>
      <c r="FS201" s="43"/>
      <c r="FT201" s="43"/>
      <c r="FU201" s="43"/>
      <c r="FV201" s="43"/>
      <c r="FW201" s="43"/>
      <c r="FX201" s="43"/>
      <c r="FY201" s="43"/>
      <c r="FZ201" s="43"/>
      <c r="GA201" s="43"/>
      <c r="GB201" s="43"/>
      <c r="GC201" s="43"/>
      <c r="GD201" s="43"/>
      <c r="GE201" s="43"/>
      <c r="GF201" s="43"/>
      <c r="GG201" s="43"/>
      <c r="GH201" s="43"/>
      <c r="GI201" s="43"/>
      <c r="GJ201" s="43"/>
      <c r="GK201" s="43"/>
      <c r="GL201" s="43"/>
      <c r="GM201" s="43"/>
      <c r="GN201" s="43"/>
      <c r="GO201" s="43"/>
      <c r="GP201" s="43"/>
      <c r="GQ201" s="43"/>
      <c r="GR201" s="43"/>
      <c r="GS201" s="43"/>
      <c r="GT201" s="43"/>
      <c r="GU201" s="43"/>
      <c r="GV201" s="43"/>
      <c r="GW201" s="43"/>
      <c r="GX201" s="43"/>
      <c r="GY201" s="43"/>
      <c r="GZ201" s="43"/>
      <c r="HA201" s="43"/>
      <c r="HB201" s="43"/>
      <c r="HC201" s="43"/>
      <c r="HD201" s="43"/>
      <c r="HE201" s="43"/>
      <c r="HF201" s="43"/>
      <c r="HG201" s="43"/>
      <c r="HH201" s="43"/>
      <c r="HI201" s="43"/>
      <c r="HJ201" s="43"/>
      <c r="HK201" s="43"/>
      <c r="HL201" s="43"/>
      <c r="HM201" s="43"/>
      <c r="HN201" s="43"/>
      <c r="HO201" s="43"/>
      <c r="HP201" s="43"/>
      <c r="HQ201" s="43"/>
      <c r="HR201" s="43"/>
      <c r="HS201" s="43"/>
      <c r="HT201" s="43"/>
      <c r="HU201" s="43"/>
      <c r="HV201" s="43"/>
      <c r="HW201" s="43"/>
      <c r="HX201" s="43"/>
      <c r="HY201" s="43"/>
      <c r="HZ201" s="43"/>
      <c r="IA201" s="43"/>
      <c r="IB201" s="43"/>
      <c r="IC201" s="43"/>
      <c r="ID201" s="43"/>
      <c r="IE201" s="43"/>
      <c r="IF201" s="43"/>
      <c r="IG201" s="43"/>
      <c r="IH201" s="43"/>
      <c r="II201" s="43"/>
      <c r="IJ201" s="43"/>
      <c r="IK201" s="43"/>
      <c r="IL201" s="43"/>
      <c r="IM201" s="43"/>
      <c r="IN201" s="43"/>
      <c r="IO201" s="43"/>
      <c r="IP201" s="43"/>
      <c r="IQ201" s="43"/>
      <c r="IR201" s="43"/>
      <c r="IS201" s="43"/>
      <c r="IT201" s="43"/>
      <c r="IU201" s="43"/>
      <c r="IV201" s="43"/>
      <c r="IW201" s="43"/>
      <c r="IX201" s="43"/>
      <c r="IY201" s="43"/>
    </row>
    <row r="202" spans="1:259" s="44" customFormat="1" ht="20.25" x14ac:dyDescent="0.3">
      <c r="A202" s="154" t="str">
        <f>+IF(B202="","",SUBTOTAL(3,B$10:B202))</f>
        <v/>
      </c>
      <c r="B202" s="192"/>
      <c r="C202" s="156"/>
      <c r="D202" s="156"/>
      <c r="E202" s="193"/>
      <c r="F202" s="193"/>
      <c r="G202" s="156"/>
      <c r="H202" s="156"/>
      <c r="I202" s="157">
        <f t="shared" si="232"/>
        <v>0</v>
      </c>
      <c r="J202" s="156"/>
      <c r="K202" s="158"/>
      <c r="L202" s="159">
        <f t="shared" si="233"/>
        <v>0</v>
      </c>
      <c r="M202" s="160">
        <f t="shared" si="234"/>
        <v>0</v>
      </c>
      <c r="N202" s="161">
        <f t="shared" si="235"/>
        <v>0</v>
      </c>
      <c r="O202" s="162">
        <f t="shared" si="236"/>
        <v>0</v>
      </c>
      <c r="P202" s="160">
        <f t="shared" si="237"/>
        <v>0</v>
      </c>
      <c r="Q202" s="159">
        <f t="shared" si="238"/>
        <v>0</v>
      </c>
      <c r="R202" s="156"/>
      <c r="S202" s="156"/>
      <c r="T202" s="157">
        <f t="shared" si="239"/>
        <v>0</v>
      </c>
      <c r="U202" s="156"/>
      <c r="V202" s="156"/>
      <c r="W202" s="159">
        <f t="shared" si="240"/>
        <v>0</v>
      </c>
      <c r="X202" s="160">
        <f t="shared" si="241"/>
        <v>0</v>
      </c>
      <c r="Y202" s="161">
        <f t="shared" si="242"/>
        <v>0</v>
      </c>
      <c r="Z202" s="162">
        <f t="shared" si="243"/>
        <v>0</v>
      </c>
      <c r="AA202" s="160">
        <f t="shared" si="244"/>
        <v>0</v>
      </c>
      <c r="AB202" s="159">
        <f t="shared" si="245"/>
        <v>0</v>
      </c>
      <c r="AC202" s="156"/>
      <c r="AD202" s="156"/>
      <c r="AE202" s="157">
        <f t="shared" si="246"/>
        <v>0</v>
      </c>
      <c r="AF202" s="156"/>
      <c r="AG202" s="156"/>
      <c r="AH202" s="159">
        <f t="shared" si="247"/>
        <v>0</v>
      </c>
      <c r="AI202" s="160">
        <f t="shared" si="248"/>
        <v>0</v>
      </c>
      <c r="AJ202" s="161">
        <f t="shared" si="249"/>
        <v>0</v>
      </c>
      <c r="AK202" s="162">
        <f t="shared" si="250"/>
        <v>0</v>
      </c>
      <c r="AL202" s="160">
        <f t="shared" si="251"/>
        <v>0</v>
      </c>
      <c r="AM202" s="159">
        <f t="shared" si="252"/>
        <v>0</v>
      </c>
      <c r="AN202" s="156"/>
      <c r="AO202" s="156"/>
      <c r="AP202" s="156"/>
      <c r="AQ202" s="159">
        <f t="shared" si="253"/>
        <v>0</v>
      </c>
      <c r="AR202" s="156"/>
      <c r="AS202" s="156"/>
      <c r="AT202" s="156"/>
      <c r="AU202" s="163">
        <f t="shared" si="254"/>
        <v>0</v>
      </c>
      <c r="AV202" s="160">
        <f t="shared" si="255"/>
        <v>0</v>
      </c>
      <c r="AW202" s="164">
        <f t="shared" si="256"/>
        <v>0</v>
      </c>
      <c r="AX202" s="163">
        <f t="shared" si="257"/>
        <v>0</v>
      </c>
      <c r="AY202" s="160">
        <f t="shared" si="258"/>
        <v>0</v>
      </c>
      <c r="AZ202" s="160">
        <f t="shared" si="259"/>
        <v>0</v>
      </c>
      <c r="BA202" s="159">
        <f t="shared" si="260"/>
        <v>0</v>
      </c>
      <c r="BB202" s="156"/>
      <c r="BC202" s="156"/>
      <c r="BD202" s="156"/>
      <c r="BE202" s="159">
        <f t="shared" si="261"/>
        <v>0</v>
      </c>
      <c r="BF202" s="156"/>
      <c r="BG202" s="156"/>
      <c r="BH202" s="156"/>
      <c r="BI202" s="160">
        <f t="shared" si="262"/>
        <v>0</v>
      </c>
      <c r="BJ202" s="159">
        <f t="shared" si="263"/>
        <v>0</v>
      </c>
      <c r="BK202" s="164">
        <f t="shared" si="264"/>
        <v>0</v>
      </c>
      <c r="BL202" s="163">
        <f t="shared" si="265"/>
        <v>0</v>
      </c>
      <c r="BM202" s="160">
        <f t="shared" si="266"/>
        <v>0</v>
      </c>
      <c r="BN202" s="160">
        <f t="shared" si="267"/>
        <v>0</v>
      </c>
      <c r="BO202" s="159">
        <f t="shared" si="268"/>
        <v>0</v>
      </c>
      <c r="BP202" s="156"/>
      <c r="BQ202" s="156"/>
      <c r="BR202" s="159">
        <f t="shared" si="269"/>
        <v>0</v>
      </c>
      <c r="BS202" s="156"/>
      <c r="BT202" s="156"/>
      <c r="BU202" s="159">
        <f t="shared" si="270"/>
        <v>0</v>
      </c>
      <c r="BV202" s="160">
        <f t="shared" si="271"/>
        <v>0</v>
      </c>
      <c r="BW202" s="161">
        <f t="shared" si="272"/>
        <v>0</v>
      </c>
      <c r="BX202" s="162">
        <f t="shared" si="273"/>
        <v>0</v>
      </c>
      <c r="BY202" s="160">
        <f t="shared" si="274"/>
        <v>0</v>
      </c>
      <c r="BZ202" s="159">
        <f t="shared" si="275"/>
        <v>0</v>
      </c>
      <c r="CA202" s="156"/>
      <c r="CB202" s="156"/>
      <c r="CC202" s="156"/>
      <c r="CD202" s="159">
        <f t="shared" si="276"/>
        <v>0</v>
      </c>
      <c r="CE202" s="156"/>
      <c r="CF202" s="156"/>
      <c r="CG202" s="156"/>
      <c r="CH202" s="159">
        <f t="shared" si="277"/>
        <v>0</v>
      </c>
      <c r="CI202" s="160">
        <f t="shared" si="278"/>
        <v>0</v>
      </c>
      <c r="CJ202" s="164">
        <f t="shared" si="279"/>
        <v>0</v>
      </c>
      <c r="CK202" s="163">
        <f t="shared" si="280"/>
        <v>0</v>
      </c>
      <c r="CL202" s="163">
        <f t="shared" si="281"/>
        <v>0</v>
      </c>
      <c r="CM202" s="160">
        <f t="shared" si="282"/>
        <v>0</v>
      </c>
      <c r="CN202" s="160">
        <f t="shared" si="283"/>
        <v>0</v>
      </c>
      <c r="CO202" s="156"/>
      <c r="CP202" s="156"/>
      <c r="CQ202" s="159">
        <f t="shared" si="284"/>
        <v>0</v>
      </c>
      <c r="CR202" s="161">
        <f t="shared" si="285"/>
        <v>0</v>
      </c>
      <c r="CS202" s="162">
        <f t="shared" si="286"/>
        <v>0</v>
      </c>
      <c r="CT202" s="160">
        <f t="shared" si="287"/>
        <v>0</v>
      </c>
      <c r="CU202" s="160">
        <f t="shared" si="288"/>
        <v>0</v>
      </c>
      <c r="CV202" s="156"/>
      <c r="CW202" s="156"/>
      <c r="CX202" s="159">
        <f t="shared" si="289"/>
        <v>0</v>
      </c>
      <c r="CY202" s="161">
        <f t="shared" si="290"/>
        <v>0</v>
      </c>
      <c r="CZ202" s="162">
        <f t="shared" si="291"/>
        <v>0</v>
      </c>
      <c r="DA202" s="160">
        <f t="shared" si="292"/>
        <v>0</v>
      </c>
      <c r="DB202" s="160">
        <f t="shared" si="293"/>
        <v>0</v>
      </c>
      <c r="DC202" s="218">
        <f t="shared" ref="DC202:DC265" si="321">IF(AND(Q202="غ",AB202="غ",AM202="غ",BA202="غ",BO202="غ",BZ202="غ",CN202="غ",CU202="غ",DB202="غ"),"غ",SUM(Q202,AB202,AM202,BA202,BO202,BZ202,CN202,CU202,DB202))</f>
        <v>0</v>
      </c>
      <c r="DD202" s="160" t="str">
        <f t="shared" si="294"/>
        <v>دون المســـتوى</v>
      </c>
      <c r="DE202" s="165">
        <f t="shared" si="295"/>
        <v>14</v>
      </c>
      <c r="DF202" s="156"/>
      <c r="DG202" s="156"/>
      <c r="DH202" s="159">
        <f t="shared" si="296"/>
        <v>0</v>
      </c>
      <c r="DI202" s="156"/>
      <c r="DJ202" s="156"/>
      <c r="DK202" s="160">
        <f t="shared" si="297"/>
        <v>0</v>
      </c>
      <c r="DL202" s="163">
        <f t="shared" si="298"/>
        <v>0</v>
      </c>
      <c r="DM202" s="161">
        <f t="shared" si="299"/>
        <v>0</v>
      </c>
      <c r="DN202" s="162">
        <f t="shared" si="300"/>
        <v>0</v>
      </c>
      <c r="DO202" s="160">
        <f t="shared" si="301"/>
        <v>0</v>
      </c>
      <c r="DP202" s="160">
        <f t="shared" si="302"/>
        <v>0</v>
      </c>
      <c r="DQ202" s="156"/>
      <c r="DR202" s="156"/>
      <c r="DS202" s="157">
        <f t="shared" si="303"/>
        <v>0</v>
      </c>
      <c r="DT202" s="156"/>
      <c r="DU202" s="156"/>
      <c r="DV202" s="159">
        <f t="shared" si="304"/>
        <v>0</v>
      </c>
      <c r="DW202" s="160">
        <f t="shared" si="305"/>
        <v>0</v>
      </c>
      <c r="DX202" s="161">
        <f t="shared" si="306"/>
        <v>0</v>
      </c>
      <c r="DY202" s="162">
        <f t="shared" si="307"/>
        <v>0</v>
      </c>
      <c r="DZ202" s="160">
        <f t="shared" si="308"/>
        <v>0</v>
      </c>
      <c r="EA202" s="159">
        <f t="shared" si="309"/>
        <v>0</v>
      </c>
      <c r="EB202" s="135" t="str">
        <f t="shared" ref="EB202:EB269" si="322">IF(OR(Q202&lt;40,K202&lt;15,K202="غ"),"/ لغة عربية","")</f>
        <v>/ لغة عربية</v>
      </c>
      <c r="EC202" s="135" t="str">
        <f t="shared" ref="EC202:EC269" si="323">IF(OR(AB202&lt;30,V202&lt;15,V202="غ"),"/ لغة انجليزية","")</f>
        <v>/ لغة انجليزية</v>
      </c>
      <c r="ED202" s="135" t="str">
        <f t="shared" ref="ED202:ED269" si="324">IF(OR(AM202&lt;20,AG202&lt;15,AG202="غ"),"/ دراسات إجتماعية","")</f>
        <v>/ دراسات إجتماعية</v>
      </c>
      <c r="EE202" s="135" t="str">
        <f t="shared" ref="EE202:EE269" si="325">IF(OR(BA202&lt;30,AU202&lt;15,AV202="غ"),"/ رياضيات","")</f>
        <v>/ رياضيات</v>
      </c>
      <c r="EF202" s="135" t="str">
        <f t="shared" ref="EF202:EF269" si="326">IF(OR(BO202&lt;20,BI202&lt;15,BJ202="غ"),"/ علوم","")</f>
        <v>/ علوم</v>
      </c>
      <c r="EG202" s="135" t="str">
        <f t="shared" ref="EG202:EG269" si="327">IF(OR(BZ202&lt;10,BT202&lt;15,BT202="غ"),"/ تربية فنية","")</f>
        <v>/ تربية فنية</v>
      </c>
      <c r="EH202" s="135" t="str">
        <f t="shared" ref="EH202:EH269" si="328">IF(OR(CN202&lt;10,CH202&lt;15,CH202="غ"),"/ حاسب آلى","")</f>
        <v>/ حاسب آلى</v>
      </c>
      <c r="EI202" s="135" t="str">
        <f t="shared" si="310"/>
        <v>/ نشـــاط1</v>
      </c>
      <c r="EJ202" s="135" t="str">
        <f t="shared" si="311"/>
        <v>/ نشـــاط2</v>
      </c>
      <c r="EK202" s="135" t="str">
        <f t="shared" si="312"/>
        <v>/ مجموع كلى</v>
      </c>
      <c r="EL202" s="135" t="str">
        <f t="shared" ref="EL202:EL269" si="329">IF(OR(DP202&lt;20,DJ202&lt;15,DJ202="غ"),"/ تربية دينية","")</f>
        <v>/ تربية دينية</v>
      </c>
      <c r="EM202" s="135" t="str">
        <f t="shared" si="313"/>
        <v>/ لغــة فرنسيــــة</v>
      </c>
      <c r="EN202" s="135" t="str">
        <f t="shared" ref="EN202:EN269" si="330">IF(OR(Q202&lt;40,K202&lt;15,K202="غ"),"1","0")</f>
        <v>1</v>
      </c>
      <c r="EO202" s="135" t="str">
        <f t="shared" ref="EO202:EO269" si="331">IF(OR(AB202&lt;30,V202&lt;15,V202="غ"),"1","0")</f>
        <v>1</v>
      </c>
      <c r="EP202" s="136" t="str">
        <f t="shared" ref="EP202:EP269" si="332">IF(OR(AM202&lt;20,AG202&lt;15,AG202="غ"),"1","0")</f>
        <v>1</v>
      </c>
      <c r="EQ202" s="137" t="str">
        <f t="shared" ref="EQ202:EQ269" si="333">IF(OR(BA202&lt;30,AU202&lt;15,AV202="غ"),"1","0")</f>
        <v>1</v>
      </c>
      <c r="ER202" s="136" t="str">
        <f t="shared" ref="ER202:ER269" si="334">IF(OR(BO202&lt;20,BI202&lt;15,BJ202="غ"),"1","0")</f>
        <v>1</v>
      </c>
      <c r="ES202" s="136" t="str">
        <f t="shared" ref="ES202:ES269" si="335">IF(OR(BZ202&lt;10,BT202&lt;15,BT202="غ"),"1","0")</f>
        <v>1</v>
      </c>
      <c r="ET202" s="150" t="str">
        <f t="shared" ref="ET202:ET269" si="336">IF(OR(CN202&lt;10,CH202&lt;15,CI202="غ"),"1","0")</f>
        <v>1</v>
      </c>
      <c r="EU202" s="138" t="str">
        <f t="shared" si="314"/>
        <v>1</v>
      </c>
      <c r="EV202" s="147" t="str">
        <f t="shared" si="315"/>
        <v>1</v>
      </c>
      <c r="EW202" s="123" t="str">
        <f t="shared" si="316"/>
        <v>1</v>
      </c>
      <c r="EX202" s="124" t="str">
        <f t="shared" ref="EX202:EX269" si="337">IF(OR(DP202&lt;20,DJ202&lt;15,DJ202="غ"),"1","0")</f>
        <v>1</v>
      </c>
      <c r="EY202" s="124" t="str">
        <f t="shared" si="317"/>
        <v>1</v>
      </c>
      <c r="EZ202" s="35">
        <f t="shared" si="318"/>
        <v>12</v>
      </c>
      <c r="FA202" s="36" t="str">
        <f t="shared" si="319"/>
        <v>/ لـه دور ثــان فى مــواد</v>
      </c>
      <c r="FB202" s="37" t="str">
        <f t="shared" si="320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202" s="43"/>
      <c r="FD202" s="43"/>
      <c r="FE202" s="43"/>
      <c r="FF202" s="43"/>
      <c r="FG202" s="43"/>
      <c r="FH202" s="43"/>
      <c r="FI202" s="43"/>
      <c r="FJ202" s="43"/>
      <c r="FK202" s="43"/>
      <c r="FL202" s="43"/>
      <c r="FM202" s="43"/>
      <c r="FN202" s="43"/>
      <c r="FO202" s="43"/>
      <c r="FP202" s="43"/>
      <c r="FQ202" s="43"/>
      <c r="FR202" s="43"/>
      <c r="FS202" s="43"/>
      <c r="FT202" s="43"/>
      <c r="FU202" s="43"/>
      <c r="FV202" s="43"/>
      <c r="FW202" s="43"/>
      <c r="FX202" s="43"/>
      <c r="FY202" s="43"/>
      <c r="FZ202" s="43"/>
      <c r="GA202" s="43"/>
      <c r="GB202" s="43"/>
      <c r="GC202" s="43"/>
      <c r="GD202" s="43"/>
      <c r="GE202" s="43"/>
      <c r="GF202" s="43"/>
      <c r="GG202" s="43"/>
      <c r="GH202" s="43"/>
      <c r="GI202" s="43"/>
      <c r="GJ202" s="43"/>
      <c r="GK202" s="43"/>
      <c r="GL202" s="43"/>
      <c r="GM202" s="43"/>
      <c r="GN202" s="43"/>
      <c r="GO202" s="43"/>
      <c r="GP202" s="43"/>
      <c r="GQ202" s="43"/>
      <c r="GR202" s="43"/>
      <c r="GS202" s="43"/>
      <c r="GT202" s="43"/>
      <c r="GU202" s="43"/>
      <c r="GV202" s="43"/>
      <c r="GW202" s="43"/>
      <c r="GX202" s="43"/>
      <c r="GY202" s="43"/>
      <c r="GZ202" s="43"/>
      <c r="HA202" s="43"/>
      <c r="HB202" s="43"/>
      <c r="HC202" s="43"/>
      <c r="HD202" s="43"/>
      <c r="HE202" s="43"/>
      <c r="HF202" s="43"/>
      <c r="HG202" s="43"/>
      <c r="HH202" s="43"/>
      <c r="HI202" s="43"/>
      <c r="HJ202" s="43"/>
      <c r="HK202" s="43"/>
      <c r="HL202" s="43"/>
      <c r="HM202" s="43"/>
      <c r="HN202" s="43"/>
      <c r="HO202" s="43"/>
      <c r="HP202" s="43"/>
      <c r="HQ202" s="43"/>
      <c r="HR202" s="43"/>
      <c r="HS202" s="43"/>
      <c r="HT202" s="43"/>
      <c r="HU202" s="43"/>
      <c r="HV202" s="43"/>
      <c r="HW202" s="43"/>
      <c r="HX202" s="43"/>
      <c r="HY202" s="43"/>
      <c r="HZ202" s="43"/>
      <c r="IA202" s="43"/>
      <c r="IB202" s="43"/>
      <c r="IC202" s="43"/>
      <c r="ID202" s="43"/>
      <c r="IE202" s="43"/>
      <c r="IF202" s="43"/>
      <c r="IG202" s="43"/>
      <c r="IH202" s="43"/>
      <c r="II202" s="43"/>
      <c r="IJ202" s="43"/>
      <c r="IK202" s="43"/>
      <c r="IL202" s="43"/>
      <c r="IM202" s="43"/>
      <c r="IN202" s="43"/>
      <c r="IO202" s="43"/>
      <c r="IP202" s="43"/>
      <c r="IQ202" s="43"/>
      <c r="IR202" s="43"/>
      <c r="IS202" s="43"/>
      <c r="IT202" s="43"/>
      <c r="IU202" s="43"/>
      <c r="IV202" s="43"/>
      <c r="IW202" s="43"/>
      <c r="IX202" s="43"/>
      <c r="IY202" s="43"/>
    </row>
    <row r="203" spans="1:259" s="44" customFormat="1" ht="20.25" x14ac:dyDescent="0.3">
      <c r="A203" s="184" t="str">
        <f>+IF(B203="","",SUBTOTAL(3,B$10:B203))</f>
        <v/>
      </c>
      <c r="B203" s="192"/>
      <c r="C203" s="156"/>
      <c r="D203" s="156"/>
      <c r="E203" s="193"/>
      <c r="F203" s="193"/>
      <c r="G203" s="156"/>
      <c r="H203" s="156"/>
      <c r="I203" s="157">
        <f t="shared" ref="I203:I266" si="338">IF(AND(G203="غ",H203="غ"),"غ",SUM(G203:H203))</f>
        <v>0</v>
      </c>
      <c r="J203" s="156"/>
      <c r="K203" s="158"/>
      <c r="L203" s="159">
        <f t="shared" ref="L203:L266" si="339">IF(AND(J203="غ",K203="غ"),"غ",SUM(J203:K203))</f>
        <v>0</v>
      </c>
      <c r="M203" s="160">
        <f t="shared" ref="M203:M266" si="340">IF(AND(I203="غ",L203="غ"),"غ",SUM(I203,L203))</f>
        <v>0</v>
      </c>
      <c r="N203" s="161">
        <f t="shared" ref="N203:N266" si="341">IF(AND(M203="غ"),"غ",M203/2)</f>
        <v>0</v>
      </c>
      <c r="O203" s="162">
        <f t="shared" ref="O203:O266" si="342">IF(AND(N203="غ"),"غ",MROUND(N203,0.5))</f>
        <v>0</v>
      </c>
      <c r="P203" s="160">
        <f t="shared" ref="P203:P266" si="343">IF(AND(N203="غ"),"غ",N203*80%)</f>
        <v>0</v>
      </c>
      <c r="Q203" s="159">
        <f t="shared" ref="Q203:Q266" si="344">IF(AND(P203="غ"),"غ",MROUND(P203,0.5))</f>
        <v>0</v>
      </c>
      <c r="R203" s="156"/>
      <c r="S203" s="156"/>
      <c r="T203" s="157">
        <f t="shared" ref="T203:T266" si="345">IF(AND(R203="غ",S203="غ"),"غ",SUM(R203:S203))</f>
        <v>0</v>
      </c>
      <c r="U203" s="156"/>
      <c r="V203" s="156"/>
      <c r="W203" s="159">
        <f t="shared" ref="W203:W266" si="346">IF(AND(U203="غ",V203="غ"),"غ",SUM(U203:V203))</f>
        <v>0</v>
      </c>
      <c r="X203" s="160">
        <f t="shared" ref="X203:X266" si="347">IF(AND(T203="غ",W203="غ"),"غ",SUM(T203,W203))</f>
        <v>0</v>
      </c>
      <c r="Y203" s="161">
        <f t="shared" ref="Y203:Y266" si="348">IF(AND(X203="غ"),"غ",X203/2)</f>
        <v>0</v>
      </c>
      <c r="Z203" s="162">
        <f t="shared" ref="Z203:Z266" si="349">IF(AND(Y203="غ"),"غ",MROUND(Y203,0.5))</f>
        <v>0</v>
      </c>
      <c r="AA203" s="160">
        <f t="shared" ref="AA203:AA266" si="350">IF(AND(Y203="غ"),"غ",Y203*60%)</f>
        <v>0</v>
      </c>
      <c r="AB203" s="159">
        <f t="shared" ref="AB203:AB266" si="351">IF(AND(AA203="غ"),"غ",MROUND(AA203,0.5))</f>
        <v>0</v>
      </c>
      <c r="AC203" s="156"/>
      <c r="AD203" s="156"/>
      <c r="AE203" s="157">
        <f t="shared" ref="AE203:AE266" si="352">IF(AND(AC203="غ",AD203="غ"),"غ",SUM(AC203:AD203))</f>
        <v>0</v>
      </c>
      <c r="AF203" s="156"/>
      <c r="AG203" s="156"/>
      <c r="AH203" s="159">
        <f t="shared" ref="AH203:AH266" si="353">IF(AND(AF203="غ",AG203="غ"),"غ",SUM(AF203:AG203))</f>
        <v>0</v>
      </c>
      <c r="AI203" s="160">
        <f t="shared" ref="AI203:AI266" si="354">IF(AND(AE203="غ",AH203="غ"),"غ",SUM(AE203,AH203))</f>
        <v>0</v>
      </c>
      <c r="AJ203" s="161">
        <f t="shared" ref="AJ203:AJ266" si="355">IF(AND(AI203="غ"),"غ",AI203/2)</f>
        <v>0</v>
      </c>
      <c r="AK203" s="162">
        <f t="shared" ref="AK203:AK266" si="356">IF(AND(AJ203="غ"),"غ",MROUND(AJ203,0.5))</f>
        <v>0</v>
      </c>
      <c r="AL203" s="160">
        <f t="shared" ref="AL203:AL266" si="357">IF(AND(AJ203="غ"),"غ",AJ203*40%)</f>
        <v>0</v>
      </c>
      <c r="AM203" s="159">
        <f t="shared" ref="AM203:AM266" si="358">IF(AND(AL203="غ"),"غ",MROUND(AL203,0.5))</f>
        <v>0</v>
      </c>
      <c r="AN203" s="156"/>
      <c r="AO203" s="156"/>
      <c r="AP203" s="156"/>
      <c r="AQ203" s="159">
        <f t="shared" ref="AQ203:AQ266" si="359">IF(AND(AO203="غ",AP203="غ",AN203="غ"),"غ",SUM(AN203:AP203))</f>
        <v>0</v>
      </c>
      <c r="AR203" s="156"/>
      <c r="AS203" s="156"/>
      <c r="AT203" s="156"/>
      <c r="AU203" s="163">
        <f t="shared" ref="AU203:AU266" si="360">IF(AND(AS203="غ",AT203="غ"),"غ",SUM(AS203:AT203))</f>
        <v>0</v>
      </c>
      <c r="AV203" s="160">
        <f t="shared" ref="AV203:AV266" si="361">IF(AND(AR203="غ",AS203="غ",AT203="غ"),"غ",SUM(AR203:AT203))</f>
        <v>0</v>
      </c>
      <c r="AW203" s="164">
        <f t="shared" ref="AW203:AW266" si="362">IF(AND(AQ203="غ",AV203="غ"),"غ",SUM(AQ203,AV203))</f>
        <v>0</v>
      </c>
      <c r="AX203" s="163">
        <f t="shared" ref="AX203:AX266" si="363">IF(AND(AW203="غ"),"غ",AW203/2)</f>
        <v>0</v>
      </c>
      <c r="AY203" s="160">
        <f t="shared" ref="AY203:AY266" si="364">IF(AND(AX203="غ"),"غ",MROUND(AX203,0.5))</f>
        <v>0</v>
      </c>
      <c r="AZ203" s="160">
        <f t="shared" ref="AZ203:AZ266" si="365">IF(AND(AX203="غ"),"غ",AX203*60%)</f>
        <v>0</v>
      </c>
      <c r="BA203" s="159">
        <f t="shared" ref="BA203:BA266" si="366">IF(AND(AZ203="غ"),"غ",MROUND(AZ203,0.5))</f>
        <v>0</v>
      </c>
      <c r="BB203" s="156"/>
      <c r="BC203" s="156"/>
      <c r="BD203" s="156"/>
      <c r="BE203" s="159">
        <f t="shared" ref="BE203:BE266" si="367">IF(AND(BC203="غ",BD203="غ",BB203="غ"),"غ",SUM(BB203:BD203))</f>
        <v>0</v>
      </c>
      <c r="BF203" s="156"/>
      <c r="BG203" s="156"/>
      <c r="BH203" s="156"/>
      <c r="BI203" s="160">
        <f t="shared" ref="BI203:BI266" si="368">IF(AND(BG203="غ",BH203="غ"),"غ",SUM(BG203:BH203))</f>
        <v>0</v>
      </c>
      <c r="BJ203" s="159">
        <f t="shared" ref="BJ203:BJ266" si="369">IF(AND(BF203="غ",BG203="غ",BH203="غ"),"غ",SUM(BF203:BH203))</f>
        <v>0</v>
      </c>
      <c r="BK203" s="164">
        <f t="shared" ref="BK203:BK266" si="370">IF(AND(BE203="غ",BJ203="غ"),"غ",SUM(BE203,BJ203))</f>
        <v>0</v>
      </c>
      <c r="BL203" s="163">
        <f t="shared" ref="BL203:BL266" si="371">IF(AND(BK203="غ"),"غ",BK203/2)</f>
        <v>0</v>
      </c>
      <c r="BM203" s="160">
        <f t="shared" ref="BM203:BM266" si="372">IF(AND(BL203="غ"),"غ",MROUND(BL203,0.5))</f>
        <v>0</v>
      </c>
      <c r="BN203" s="160">
        <f t="shared" ref="BN203:BN266" si="373">IF(AND(BL203="غ"),"غ",BL203*40%)</f>
        <v>0</v>
      </c>
      <c r="BO203" s="159">
        <f t="shared" ref="BO203:BO266" si="374">IF(AND(BN203="غ"),"غ",MROUND(BN203,0.5))</f>
        <v>0</v>
      </c>
      <c r="BP203" s="156"/>
      <c r="BQ203" s="156"/>
      <c r="BR203" s="159">
        <f t="shared" ref="BR203:BR266" si="375">IF(AND(BP203="غ",BQ203="غ"),"غ",SUM(BP203:BQ203))</f>
        <v>0</v>
      </c>
      <c r="BS203" s="156"/>
      <c r="BT203" s="156"/>
      <c r="BU203" s="159">
        <f t="shared" ref="BU203:BU266" si="376">IF(AND(BS203="غ",BT203="غ"),"غ",SUM(BS203:BT203))</f>
        <v>0</v>
      </c>
      <c r="BV203" s="160">
        <f t="shared" ref="BV203:BV266" si="377">IF(AND(BR203="غ",BU203="غ"),"غ",SUM(BR203,BU203))</f>
        <v>0</v>
      </c>
      <c r="BW203" s="161">
        <f t="shared" ref="BW203:BW266" si="378">IF(AND(BV203="غ"),"غ",BV203/2)</f>
        <v>0</v>
      </c>
      <c r="BX203" s="162">
        <f t="shared" ref="BX203:BX266" si="379">IF(AND(BW203="غ"),"غ",MROUND(BW203,0.5))</f>
        <v>0</v>
      </c>
      <c r="BY203" s="160">
        <f t="shared" ref="BY203:BY266" si="380">IF(AND(BW203="غ"),"غ",BW203*20%)</f>
        <v>0</v>
      </c>
      <c r="BZ203" s="159">
        <f t="shared" ref="BZ203:BZ266" si="381">IF(AND(BY203="غ"),"غ",MROUND(BY203,0.5))</f>
        <v>0</v>
      </c>
      <c r="CA203" s="156"/>
      <c r="CB203" s="156"/>
      <c r="CC203" s="156"/>
      <c r="CD203" s="159">
        <f t="shared" ref="CD203:CD266" si="382">IF(AND(CB203="غ",CC203="غ",CA203="غ"),"غ",SUM(CA203:CC203))</f>
        <v>0</v>
      </c>
      <c r="CE203" s="156"/>
      <c r="CF203" s="156"/>
      <c r="CG203" s="156"/>
      <c r="CH203" s="159">
        <f t="shared" ref="CH203:CH266" si="383">IF(AND(CF203="غ",CG203="غ"),"غ",SUM(CF203:CG203))</f>
        <v>0</v>
      </c>
      <c r="CI203" s="160">
        <f t="shared" ref="CI203:CI266" si="384">IF(AND(CE203="غ",CF203="غ",CG203="غ"),"غ",SUM(CE203:CG203))</f>
        <v>0</v>
      </c>
      <c r="CJ203" s="164">
        <f t="shared" ref="CJ203:CJ266" si="385">IF(AND(CD203="غ",CI203="غ"),"غ",SUM(CD203,CI203))</f>
        <v>0</v>
      </c>
      <c r="CK203" s="163">
        <f t="shared" ref="CK203:CK266" si="386">IF(AND(CJ203="غ"),"غ",CJ203/2)</f>
        <v>0</v>
      </c>
      <c r="CL203" s="163">
        <f t="shared" ref="CL203:CL266" si="387">IF(AND(CK203="غ"),"غ",MROUND(CK203,0.5))</f>
        <v>0</v>
      </c>
      <c r="CM203" s="160">
        <f t="shared" ref="CM203:CM266" si="388">IF(AND(CK203="غ"),"غ",CK203*20%)</f>
        <v>0</v>
      </c>
      <c r="CN203" s="160">
        <f t="shared" ref="CN203:CN266" si="389">IF(AND(CM203="غ"),"غ",MROUND(CM203,0.5))</f>
        <v>0</v>
      </c>
      <c r="CO203" s="156"/>
      <c r="CP203" s="156"/>
      <c r="CQ203" s="159">
        <f t="shared" ref="CQ203:CQ266" si="390">IF(AND(CO203="غ",CP203="غ"),"غ",SUM(CO203:CP203))</f>
        <v>0</v>
      </c>
      <c r="CR203" s="161">
        <f t="shared" ref="CR203:CR266" si="391">IF(AND(CQ203="غ"),"غ",CQ203/2)</f>
        <v>0</v>
      </c>
      <c r="CS203" s="162">
        <f t="shared" ref="CS203:CS266" si="392">IF(AND(CR203="غ"),"غ",MROUND(CR203,0.5))</f>
        <v>0</v>
      </c>
      <c r="CT203" s="160">
        <f t="shared" ref="CT203:CT266" si="393">IF(AND(CR203="غ"),"غ",CR203*20%)</f>
        <v>0</v>
      </c>
      <c r="CU203" s="160">
        <f t="shared" ref="CU203:CU266" si="394">IF(AND(CT203="غ"),"غ",MROUND(CT203,0.5))</f>
        <v>0</v>
      </c>
      <c r="CV203" s="156"/>
      <c r="CW203" s="156"/>
      <c r="CX203" s="159">
        <f t="shared" ref="CX203:CX266" si="395">IF(AND(CV203="غ",CW203="غ"),"غ",SUM(CV203:CW203))</f>
        <v>0</v>
      </c>
      <c r="CY203" s="161">
        <f t="shared" ref="CY203:CY266" si="396">IF(AND(CX203="غ"),"غ",CX203/2)</f>
        <v>0</v>
      </c>
      <c r="CZ203" s="162">
        <f t="shared" ref="CZ203:CZ266" si="397">IF(AND(CY203="غ"),"غ",MROUND(CY203,0.5))</f>
        <v>0</v>
      </c>
      <c r="DA203" s="160">
        <f t="shared" ref="DA203:DA266" si="398">IF(AND(CY203="غ"),"غ",CY203*20%)</f>
        <v>0</v>
      </c>
      <c r="DB203" s="160">
        <f t="shared" ref="DB203:DB266" si="399">IF(AND(DA203="غ"),"غ",MROUND(DA203,0.5))</f>
        <v>0</v>
      </c>
      <c r="DC203" s="218">
        <f t="shared" si="321"/>
        <v>0</v>
      </c>
      <c r="DD203" s="160" t="str">
        <f t="shared" ref="DD203:DD266" si="400">IF(EZ203&gt;=1,"دون المســـتوى",IF(DC203&gt;=306,"ممتـــــاز",IF(DC203&gt;=270,"جيــــد جـــــــدا",IF(DC203&gt;=234,"جيـــــــد",IF(DC203&gt;=180,"مقــــــبول",)))))</f>
        <v>دون المســـتوى</v>
      </c>
      <c r="DE203" s="165">
        <f t="shared" ref="DE203:DE266" si="401">_xlfn.RANK.EQ(DC203,$DC$10:$DC$269,0)</f>
        <v>14</v>
      </c>
      <c r="DF203" s="156"/>
      <c r="DG203" s="156"/>
      <c r="DH203" s="159">
        <f t="shared" ref="DH203:DH266" si="402">IF(AND(DF203="غ",DG203="غ"),"غ",SUM(DF203:DG203))</f>
        <v>0</v>
      </c>
      <c r="DI203" s="156"/>
      <c r="DJ203" s="156"/>
      <c r="DK203" s="160">
        <f t="shared" ref="DK203:DK266" si="403">IF(AND(DI203="غ",DJ203="غ"),"غ",SUM(DI203:DJ203))</f>
        <v>0</v>
      </c>
      <c r="DL203" s="163">
        <f t="shared" ref="DL203:DL266" si="404">IF(AND(DH203="غ",DK203="غ"),"غ",SUM(DH203,DK203))</f>
        <v>0</v>
      </c>
      <c r="DM203" s="161">
        <f t="shared" ref="DM203:DM266" si="405">IF(AND(DL203="غ"),"غ",DL203/2)</f>
        <v>0</v>
      </c>
      <c r="DN203" s="162">
        <f t="shared" ref="DN203:DN266" si="406">IF(AND(DM203="غ"),"غ",MROUND(DM203,0.5))</f>
        <v>0</v>
      </c>
      <c r="DO203" s="160">
        <f t="shared" ref="DO203:DO266" si="407">IF(AND(DM203="غ"),"غ",DM203*40%)</f>
        <v>0</v>
      </c>
      <c r="DP203" s="160">
        <f t="shared" ref="DP203:DP266" si="408">IF(AND(DO203="غ"),"غ",MROUND(DO203,0.5))</f>
        <v>0</v>
      </c>
      <c r="DQ203" s="156"/>
      <c r="DR203" s="156"/>
      <c r="DS203" s="157">
        <f t="shared" ref="DS203:DS266" si="409">IF(AND(DQ203="غ",DR203="غ"),"غ",SUM(DQ203:DR203))</f>
        <v>0</v>
      </c>
      <c r="DT203" s="156"/>
      <c r="DU203" s="156"/>
      <c r="DV203" s="159">
        <f t="shared" ref="DV203:DV266" si="410">IF(AND(DT203="غ",DU203="غ"),"غ",SUM(DT203:DU203))</f>
        <v>0</v>
      </c>
      <c r="DW203" s="160">
        <f t="shared" ref="DW203:DW266" si="411">IF(AND(DS203="غ",DV203="غ"),"غ",SUM(DS203,DV203))</f>
        <v>0</v>
      </c>
      <c r="DX203" s="161">
        <f t="shared" ref="DX203:DX266" si="412">IF(AND(DW203="غ"),"غ",DW203/2)</f>
        <v>0</v>
      </c>
      <c r="DY203" s="162">
        <f t="shared" ref="DY203:DY266" si="413">IF(AND(DX203="غ"),"غ",MROUND(DX203,0.5))</f>
        <v>0</v>
      </c>
      <c r="DZ203" s="160">
        <f t="shared" ref="DZ203:DZ266" si="414">IF(AND(DX203="غ"),"غ",DX203*30%)</f>
        <v>0</v>
      </c>
      <c r="EA203" s="159">
        <f t="shared" ref="EA203:EA266" si="415">IF(AND(DZ203="غ"),"غ",MROUND(DZ203,0.5))</f>
        <v>0</v>
      </c>
      <c r="EB203" s="135" t="str">
        <f t="shared" si="322"/>
        <v>/ لغة عربية</v>
      </c>
      <c r="EC203" s="135" t="str">
        <f t="shared" si="323"/>
        <v>/ لغة انجليزية</v>
      </c>
      <c r="ED203" s="135" t="str">
        <f t="shared" si="324"/>
        <v>/ دراسات إجتماعية</v>
      </c>
      <c r="EE203" s="135" t="str">
        <f t="shared" si="325"/>
        <v>/ رياضيات</v>
      </c>
      <c r="EF203" s="135" t="str">
        <f t="shared" si="326"/>
        <v>/ علوم</v>
      </c>
      <c r="EG203" s="135" t="str">
        <f t="shared" si="327"/>
        <v>/ تربية فنية</v>
      </c>
      <c r="EH203" s="135" t="str">
        <f t="shared" si="328"/>
        <v>/ حاسب آلى</v>
      </c>
      <c r="EI203" s="135" t="str">
        <f t="shared" ref="EI203:EI266" si="416">IF(OR(CU203&lt;10,CU203="غ"),"/ نشـــاط1","")</f>
        <v>/ نشـــاط1</v>
      </c>
      <c r="EJ203" s="135" t="str">
        <f t="shared" ref="EJ203:EJ266" si="417">IF(OR(DB203&lt;10,DB203="غ"),"/ نشـــاط2","")</f>
        <v>/ نشـــاط2</v>
      </c>
      <c r="EK203" s="135" t="str">
        <f t="shared" ref="EK203:EK266" si="418">IF(OR(DC203&lt;180,DC203="غ"),"/ مجموع كلى","")</f>
        <v>/ مجموع كلى</v>
      </c>
      <c r="EL203" s="135" t="str">
        <f t="shared" si="329"/>
        <v>/ تربية دينية</v>
      </c>
      <c r="EM203" s="135" t="str">
        <f t="shared" ref="EM203:EM266" si="419">IF(OR(EA203&lt;12,DU203&lt;15,DU203="غ"),"/ لغــة فرنسيــــة","")</f>
        <v>/ لغــة فرنسيــــة</v>
      </c>
      <c r="EN203" s="135" t="str">
        <f t="shared" si="330"/>
        <v>1</v>
      </c>
      <c r="EO203" s="135" t="str">
        <f t="shared" si="331"/>
        <v>1</v>
      </c>
      <c r="EP203" s="136" t="str">
        <f t="shared" si="332"/>
        <v>1</v>
      </c>
      <c r="EQ203" s="137" t="str">
        <f t="shared" si="333"/>
        <v>1</v>
      </c>
      <c r="ER203" s="136" t="str">
        <f t="shared" si="334"/>
        <v>1</v>
      </c>
      <c r="ES203" s="136" t="str">
        <f t="shared" si="335"/>
        <v>1</v>
      </c>
      <c r="ET203" s="150" t="str">
        <f t="shared" si="336"/>
        <v>1</v>
      </c>
      <c r="EU203" s="138" t="str">
        <f t="shared" ref="EU203:EU266" si="420">IF(OR(CU203&lt;10,CU203="غ"),"1","0")</f>
        <v>1</v>
      </c>
      <c r="EV203" s="147" t="str">
        <f t="shared" ref="EV203:EV266" si="421">IF(OR(DB203&lt;10,DB203="غ"),"1","0")</f>
        <v>1</v>
      </c>
      <c r="EW203" s="123" t="str">
        <f t="shared" ref="EW203:EW266" si="422">IF(OR(DC203&lt;180,DC203="غ"),"1","0")</f>
        <v>1</v>
      </c>
      <c r="EX203" s="124" t="str">
        <f t="shared" si="337"/>
        <v>1</v>
      </c>
      <c r="EY203" s="124" t="str">
        <f t="shared" ref="EY203:EY266" si="423">IF(OR(EA203&lt;12,DU203&lt;15,DU203="غ"),"1","0")</f>
        <v>1</v>
      </c>
      <c r="EZ203" s="35">
        <f t="shared" ref="EZ203:EZ266" si="424">SUM((VALUE(EN203)),(VALUE(EO203)),(VALUE(EP203)),(VALUE(EQ203)),(VALUE(ER203)),(VALUE(ES203)),(VALUE(ET203)),(VALUE(EU203)),(VALUE(EV203)),(VALUE(EX203)),(VALUE(EW203)),(VALUE(EY203)))</f>
        <v>12</v>
      </c>
      <c r="FA203" s="36" t="str">
        <f t="shared" ref="FA203:FA266" si="425">IF(EZ203&gt;=13,"/ راســب فى مــواد",IF(EZ203&gt;=1,"/ لـه دور ثــان فى مــواد","نــاجــــح ومنقــــــول للصـــــف الثـــانى"))</f>
        <v>/ لـه دور ثــان فى مــواد</v>
      </c>
      <c r="FB203" s="37" t="str">
        <f t="shared" ref="FB203:FB266" si="426">CONCATENATE(FA203,EB203,EC203,ED203,EE203,EF203,EG203,EH203,EI203,EJ203,EL203,EM203,EK203)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203" s="43"/>
      <c r="FD203" s="43"/>
      <c r="FE203" s="43"/>
      <c r="FF203" s="43"/>
      <c r="FG203" s="43"/>
      <c r="FH203" s="43"/>
      <c r="FI203" s="43"/>
      <c r="FJ203" s="43"/>
      <c r="FK203" s="43"/>
      <c r="FL203" s="43"/>
      <c r="FM203" s="43"/>
      <c r="FN203" s="43"/>
      <c r="FO203" s="43"/>
      <c r="FP203" s="43"/>
      <c r="FQ203" s="43"/>
      <c r="FR203" s="43"/>
      <c r="FS203" s="43"/>
      <c r="FT203" s="43"/>
      <c r="FU203" s="43"/>
      <c r="FV203" s="43"/>
      <c r="FW203" s="43"/>
      <c r="FX203" s="43"/>
      <c r="FY203" s="43"/>
      <c r="FZ203" s="43"/>
      <c r="GA203" s="43"/>
      <c r="GB203" s="43"/>
      <c r="GC203" s="43"/>
      <c r="GD203" s="43"/>
      <c r="GE203" s="43"/>
      <c r="GF203" s="43"/>
      <c r="GG203" s="43"/>
      <c r="GH203" s="43"/>
      <c r="GI203" s="43"/>
      <c r="GJ203" s="43"/>
      <c r="GK203" s="43"/>
      <c r="GL203" s="43"/>
      <c r="GM203" s="43"/>
      <c r="GN203" s="43"/>
      <c r="GO203" s="43"/>
      <c r="GP203" s="43"/>
      <c r="GQ203" s="43"/>
      <c r="GR203" s="43"/>
      <c r="GS203" s="43"/>
      <c r="GT203" s="43"/>
      <c r="GU203" s="43"/>
      <c r="GV203" s="43"/>
      <c r="GW203" s="43"/>
      <c r="GX203" s="43"/>
      <c r="GY203" s="43"/>
      <c r="GZ203" s="43"/>
      <c r="HA203" s="43"/>
      <c r="HB203" s="43"/>
      <c r="HC203" s="43"/>
      <c r="HD203" s="43"/>
      <c r="HE203" s="43"/>
      <c r="HF203" s="43"/>
      <c r="HG203" s="43"/>
      <c r="HH203" s="43"/>
      <c r="HI203" s="43"/>
      <c r="HJ203" s="43"/>
      <c r="HK203" s="43"/>
      <c r="HL203" s="43"/>
      <c r="HM203" s="43"/>
      <c r="HN203" s="43"/>
      <c r="HO203" s="43"/>
      <c r="HP203" s="43"/>
      <c r="HQ203" s="43"/>
      <c r="HR203" s="43"/>
      <c r="HS203" s="43"/>
      <c r="HT203" s="43"/>
      <c r="HU203" s="43"/>
      <c r="HV203" s="43"/>
      <c r="HW203" s="43"/>
      <c r="HX203" s="43"/>
      <c r="HY203" s="43"/>
      <c r="HZ203" s="43"/>
      <c r="IA203" s="43"/>
      <c r="IB203" s="43"/>
      <c r="IC203" s="43"/>
      <c r="ID203" s="43"/>
      <c r="IE203" s="43"/>
      <c r="IF203" s="43"/>
      <c r="IG203" s="43"/>
      <c r="IH203" s="43"/>
      <c r="II203" s="43"/>
      <c r="IJ203" s="43"/>
      <c r="IK203" s="43"/>
      <c r="IL203" s="43"/>
      <c r="IM203" s="43"/>
      <c r="IN203" s="43"/>
      <c r="IO203" s="43"/>
      <c r="IP203" s="43"/>
      <c r="IQ203" s="43"/>
      <c r="IR203" s="43"/>
      <c r="IS203" s="43"/>
      <c r="IT203" s="43"/>
      <c r="IU203" s="43"/>
      <c r="IV203" s="43"/>
      <c r="IW203" s="43"/>
      <c r="IX203" s="43"/>
      <c r="IY203" s="43"/>
    </row>
    <row r="204" spans="1:259" s="44" customFormat="1" ht="20.25" x14ac:dyDescent="0.3">
      <c r="A204" s="187" t="str">
        <f>+IF(B204="","",SUBTOTAL(3,B$10:B204))</f>
        <v/>
      </c>
      <c r="B204" s="194"/>
      <c r="C204" s="176"/>
      <c r="D204" s="176"/>
      <c r="E204" s="176"/>
      <c r="F204" s="176"/>
      <c r="G204" s="176"/>
      <c r="H204" s="176"/>
      <c r="I204" s="175">
        <f t="shared" si="338"/>
        <v>0</v>
      </c>
      <c r="J204" s="176"/>
      <c r="K204" s="190"/>
      <c r="L204" s="177">
        <f t="shared" si="339"/>
        <v>0</v>
      </c>
      <c r="M204" s="178">
        <f t="shared" si="340"/>
        <v>0</v>
      </c>
      <c r="N204" s="179">
        <f t="shared" si="341"/>
        <v>0</v>
      </c>
      <c r="O204" s="180">
        <f t="shared" si="342"/>
        <v>0</v>
      </c>
      <c r="P204" s="178">
        <f t="shared" si="343"/>
        <v>0</v>
      </c>
      <c r="Q204" s="177">
        <f t="shared" si="344"/>
        <v>0</v>
      </c>
      <c r="R204" s="176"/>
      <c r="S204" s="176"/>
      <c r="T204" s="175">
        <f t="shared" si="345"/>
        <v>0</v>
      </c>
      <c r="U204" s="176"/>
      <c r="V204" s="176"/>
      <c r="W204" s="177">
        <f t="shared" si="346"/>
        <v>0</v>
      </c>
      <c r="X204" s="178">
        <f t="shared" si="347"/>
        <v>0</v>
      </c>
      <c r="Y204" s="179">
        <f t="shared" si="348"/>
        <v>0</v>
      </c>
      <c r="Z204" s="180">
        <f t="shared" si="349"/>
        <v>0</v>
      </c>
      <c r="AA204" s="178">
        <f t="shared" si="350"/>
        <v>0</v>
      </c>
      <c r="AB204" s="177">
        <f t="shared" si="351"/>
        <v>0</v>
      </c>
      <c r="AC204" s="176"/>
      <c r="AD204" s="176"/>
      <c r="AE204" s="175">
        <f t="shared" si="352"/>
        <v>0</v>
      </c>
      <c r="AF204" s="176"/>
      <c r="AG204" s="176"/>
      <c r="AH204" s="177">
        <f t="shared" si="353"/>
        <v>0</v>
      </c>
      <c r="AI204" s="178">
        <f t="shared" si="354"/>
        <v>0</v>
      </c>
      <c r="AJ204" s="179">
        <f t="shared" si="355"/>
        <v>0</v>
      </c>
      <c r="AK204" s="180">
        <f t="shared" si="356"/>
        <v>0</v>
      </c>
      <c r="AL204" s="178">
        <f t="shared" si="357"/>
        <v>0</v>
      </c>
      <c r="AM204" s="177">
        <f t="shared" si="358"/>
        <v>0</v>
      </c>
      <c r="AN204" s="176"/>
      <c r="AO204" s="176"/>
      <c r="AP204" s="176"/>
      <c r="AQ204" s="177">
        <f t="shared" si="359"/>
        <v>0</v>
      </c>
      <c r="AR204" s="176"/>
      <c r="AS204" s="176"/>
      <c r="AT204" s="176"/>
      <c r="AU204" s="181">
        <f t="shared" si="360"/>
        <v>0</v>
      </c>
      <c r="AV204" s="178">
        <f t="shared" si="361"/>
        <v>0</v>
      </c>
      <c r="AW204" s="182">
        <f t="shared" si="362"/>
        <v>0</v>
      </c>
      <c r="AX204" s="181">
        <f t="shared" si="363"/>
        <v>0</v>
      </c>
      <c r="AY204" s="178">
        <f t="shared" si="364"/>
        <v>0</v>
      </c>
      <c r="AZ204" s="178">
        <f t="shared" si="365"/>
        <v>0</v>
      </c>
      <c r="BA204" s="177">
        <f t="shared" si="366"/>
        <v>0</v>
      </c>
      <c r="BB204" s="176"/>
      <c r="BC204" s="176"/>
      <c r="BD204" s="176"/>
      <c r="BE204" s="177">
        <f t="shared" si="367"/>
        <v>0</v>
      </c>
      <c r="BF204" s="176"/>
      <c r="BG204" s="176"/>
      <c r="BH204" s="176"/>
      <c r="BI204" s="178">
        <f t="shared" si="368"/>
        <v>0</v>
      </c>
      <c r="BJ204" s="177">
        <f t="shared" si="369"/>
        <v>0</v>
      </c>
      <c r="BK204" s="182">
        <f t="shared" si="370"/>
        <v>0</v>
      </c>
      <c r="BL204" s="181">
        <f t="shared" si="371"/>
        <v>0</v>
      </c>
      <c r="BM204" s="178">
        <f t="shared" si="372"/>
        <v>0</v>
      </c>
      <c r="BN204" s="178">
        <f t="shared" si="373"/>
        <v>0</v>
      </c>
      <c r="BO204" s="177">
        <f t="shared" si="374"/>
        <v>0</v>
      </c>
      <c r="BP204" s="176"/>
      <c r="BQ204" s="176"/>
      <c r="BR204" s="177">
        <f t="shared" si="375"/>
        <v>0</v>
      </c>
      <c r="BS204" s="176"/>
      <c r="BT204" s="176"/>
      <c r="BU204" s="177">
        <f t="shared" si="376"/>
        <v>0</v>
      </c>
      <c r="BV204" s="178">
        <f t="shared" si="377"/>
        <v>0</v>
      </c>
      <c r="BW204" s="179">
        <f t="shared" si="378"/>
        <v>0</v>
      </c>
      <c r="BX204" s="180">
        <f t="shared" si="379"/>
        <v>0</v>
      </c>
      <c r="BY204" s="178">
        <f t="shared" si="380"/>
        <v>0</v>
      </c>
      <c r="BZ204" s="177">
        <f t="shared" si="381"/>
        <v>0</v>
      </c>
      <c r="CA204" s="176"/>
      <c r="CB204" s="176"/>
      <c r="CC204" s="176"/>
      <c r="CD204" s="177">
        <f t="shared" si="382"/>
        <v>0</v>
      </c>
      <c r="CE204" s="176"/>
      <c r="CF204" s="176"/>
      <c r="CG204" s="176"/>
      <c r="CH204" s="177">
        <f t="shared" si="383"/>
        <v>0</v>
      </c>
      <c r="CI204" s="178">
        <f t="shared" si="384"/>
        <v>0</v>
      </c>
      <c r="CJ204" s="182">
        <f t="shared" si="385"/>
        <v>0</v>
      </c>
      <c r="CK204" s="181">
        <f t="shared" si="386"/>
        <v>0</v>
      </c>
      <c r="CL204" s="181">
        <f t="shared" si="387"/>
        <v>0</v>
      </c>
      <c r="CM204" s="178">
        <f t="shared" si="388"/>
        <v>0</v>
      </c>
      <c r="CN204" s="178">
        <f t="shared" si="389"/>
        <v>0</v>
      </c>
      <c r="CO204" s="176"/>
      <c r="CP204" s="167"/>
      <c r="CQ204" s="171">
        <f t="shared" si="390"/>
        <v>0</v>
      </c>
      <c r="CR204" s="173">
        <f t="shared" si="391"/>
        <v>0</v>
      </c>
      <c r="CS204" s="174">
        <f t="shared" si="392"/>
        <v>0</v>
      </c>
      <c r="CT204" s="172">
        <f t="shared" si="393"/>
        <v>0</v>
      </c>
      <c r="CU204" s="172">
        <f t="shared" si="394"/>
        <v>0</v>
      </c>
      <c r="CV204" s="176"/>
      <c r="CW204" s="167"/>
      <c r="CX204" s="171">
        <f t="shared" si="395"/>
        <v>0</v>
      </c>
      <c r="CY204" s="173">
        <f t="shared" si="396"/>
        <v>0</v>
      </c>
      <c r="CZ204" s="174">
        <f t="shared" si="397"/>
        <v>0</v>
      </c>
      <c r="DA204" s="172">
        <f t="shared" si="398"/>
        <v>0</v>
      </c>
      <c r="DB204" s="172">
        <f t="shared" si="399"/>
        <v>0</v>
      </c>
      <c r="DC204" s="218">
        <f t="shared" si="321"/>
        <v>0</v>
      </c>
      <c r="DD204" s="160" t="str">
        <f t="shared" si="400"/>
        <v>دون المســـتوى</v>
      </c>
      <c r="DE204" s="165">
        <f t="shared" si="401"/>
        <v>14</v>
      </c>
      <c r="DF204" s="176"/>
      <c r="DG204" s="176"/>
      <c r="DH204" s="177">
        <f t="shared" si="402"/>
        <v>0</v>
      </c>
      <c r="DI204" s="176"/>
      <c r="DJ204" s="176"/>
      <c r="DK204" s="178">
        <f t="shared" si="403"/>
        <v>0</v>
      </c>
      <c r="DL204" s="181">
        <f t="shared" si="404"/>
        <v>0</v>
      </c>
      <c r="DM204" s="179">
        <f t="shared" si="405"/>
        <v>0</v>
      </c>
      <c r="DN204" s="180">
        <f t="shared" si="406"/>
        <v>0</v>
      </c>
      <c r="DO204" s="178">
        <f t="shared" si="407"/>
        <v>0</v>
      </c>
      <c r="DP204" s="178">
        <f t="shared" si="408"/>
        <v>0</v>
      </c>
      <c r="DQ204" s="156"/>
      <c r="DR204" s="156"/>
      <c r="DS204" s="157">
        <f t="shared" si="409"/>
        <v>0</v>
      </c>
      <c r="DT204" s="156"/>
      <c r="DU204" s="156"/>
      <c r="DV204" s="159">
        <f t="shared" si="410"/>
        <v>0</v>
      </c>
      <c r="DW204" s="160">
        <f t="shared" si="411"/>
        <v>0</v>
      </c>
      <c r="DX204" s="161">
        <f t="shared" si="412"/>
        <v>0</v>
      </c>
      <c r="DY204" s="162">
        <f t="shared" si="413"/>
        <v>0</v>
      </c>
      <c r="DZ204" s="160">
        <f t="shared" si="414"/>
        <v>0</v>
      </c>
      <c r="EA204" s="159">
        <f t="shared" si="415"/>
        <v>0</v>
      </c>
      <c r="EB204" s="126" t="str">
        <f t="shared" si="322"/>
        <v>/ لغة عربية</v>
      </c>
      <c r="EC204" s="126" t="str">
        <f t="shared" si="323"/>
        <v>/ لغة انجليزية</v>
      </c>
      <c r="ED204" s="126" t="str">
        <f t="shared" si="324"/>
        <v>/ دراسات إجتماعية</v>
      </c>
      <c r="EE204" s="126" t="str">
        <f t="shared" si="325"/>
        <v>/ رياضيات</v>
      </c>
      <c r="EF204" s="126" t="str">
        <f t="shared" si="326"/>
        <v>/ علوم</v>
      </c>
      <c r="EG204" s="126" t="str">
        <f t="shared" si="327"/>
        <v>/ تربية فنية</v>
      </c>
      <c r="EH204" s="126" t="str">
        <f t="shared" si="328"/>
        <v>/ حاسب آلى</v>
      </c>
      <c r="EI204" s="126" t="str">
        <f t="shared" si="416"/>
        <v>/ نشـــاط1</v>
      </c>
      <c r="EJ204" s="126" t="str">
        <f t="shared" si="417"/>
        <v>/ نشـــاط2</v>
      </c>
      <c r="EK204" s="139" t="str">
        <f t="shared" si="418"/>
        <v>/ مجموع كلى</v>
      </c>
      <c r="EL204" s="126" t="str">
        <f t="shared" si="329"/>
        <v>/ تربية دينية</v>
      </c>
      <c r="EM204" s="126" t="str">
        <f t="shared" si="419"/>
        <v>/ لغــة فرنسيــــة</v>
      </c>
      <c r="EN204" s="126" t="str">
        <f t="shared" si="330"/>
        <v>1</v>
      </c>
      <c r="EO204" s="126" t="str">
        <f t="shared" si="331"/>
        <v>1</v>
      </c>
      <c r="EP204" s="126" t="str">
        <f t="shared" si="332"/>
        <v>1</v>
      </c>
      <c r="EQ204" s="126" t="str">
        <f t="shared" si="333"/>
        <v>1</v>
      </c>
      <c r="ER204" s="126" t="str">
        <f t="shared" si="334"/>
        <v>1</v>
      </c>
      <c r="ES204" s="126" t="str">
        <f t="shared" si="335"/>
        <v>1</v>
      </c>
      <c r="ET204" s="151" t="str">
        <f t="shared" si="336"/>
        <v>1</v>
      </c>
      <c r="EU204" s="126" t="str">
        <f t="shared" si="420"/>
        <v>1</v>
      </c>
      <c r="EV204" s="148" t="str">
        <f t="shared" si="421"/>
        <v>1</v>
      </c>
      <c r="EW204" s="125" t="str">
        <f t="shared" si="422"/>
        <v>1</v>
      </c>
      <c r="EX204" s="126" t="str">
        <f t="shared" si="337"/>
        <v>1</v>
      </c>
      <c r="EY204" s="126" t="str">
        <f t="shared" si="423"/>
        <v>1</v>
      </c>
      <c r="EZ204" s="62">
        <f t="shared" si="424"/>
        <v>12</v>
      </c>
      <c r="FA204" s="63" t="str">
        <f t="shared" si="425"/>
        <v>/ لـه دور ثــان فى مــواد</v>
      </c>
      <c r="FB204" s="64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204" s="43"/>
      <c r="FD204" s="43"/>
      <c r="FE204" s="43"/>
      <c r="FF204" s="43"/>
      <c r="FG204" s="43"/>
      <c r="FH204" s="43"/>
      <c r="FI204" s="43"/>
      <c r="FJ204" s="43"/>
      <c r="FK204" s="43"/>
      <c r="FL204" s="43"/>
      <c r="FM204" s="43"/>
      <c r="FN204" s="43"/>
      <c r="FO204" s="43"/>
      <c r="FP204" s="43"/>
      <c r="FQ204" s="43"/>
      <c r="FR204" s="43"/>
      <c r="FS204" s="43"/>
      <c r="FT204" s="43"/>
      <c r="FU204" s="43"/>
      <c r="FV204" s="43"/>
      <c r="FW204" s="43"/>
      <c r="FX204" s="43"/>
      <c r="FY204" s="43"/>
      <c r="FZ204" s="43"/>
      <c r="GA204" s="43"/>
      <c r="GB204" s="43"/>
      <c r="GC204" s="43"/>
      <c r="GD204" s="43"/>
      <c r="GE204" s="43"/>
      <c r="GF204" s="43"/>
      <c r="GG204" s="43"/>
      <c r="GH204" s="43"/>
      <c r="GI204" s="43"/>
      <c r="GJ204" s="43"/>
      <c r="GK204" s="43"/>
      <c r="GL204" s="43"/>
      <c r="GM204" s="43"/>
      <c r="GN204" s="43"/>
      <c r="GO204" s="43"/>
      <c r="GP204" s="43"/>
      <c r="GQ204" s="43"/>
      <c r="GR204" s="43"/>
      <c r="GS204" s="43"/>
      <c r="GT204" s="43"/>
      <c r="GU204" s="43"/>
      <c r="GV204" s="43"/>
      <c r="GW204" s="43"/>
      <c r="GX204" s="43"/>
      <c r="GY204" s="43"/>
      <c r="GZ204" s="43"/>
      <c r="HA204" s="43"/>
      <c r="HB204" s="43"/>
      <c r="HC204" s="43"/>
      <c r="HD204" s="43"/>
      <c r="HE204" s="43"/>
      <c r="HF204" s="43"/>
      <c r="HG204" s="43"/>
      <c r="HH204" s="43"/>
      <c r="HI204" s="43"/>
      <c r="HJ204" s="43"/>
      <c r="HK204" s="43"/>
      <c r="HL204" s="43"/>
      <c r="HM204" s="43"/>
      <c r="HN204" s="43"/>
      <c r="HO204" s="43"/>
      <c r="HP204" s="43"/>
      <c r="HQ204" s="43"/>
      <c r="HR204" s="43"/>
      <c r="HS204" s="43"/>
      <c r="HT204" s="43"/>
      <c r="HU204" s="43"/>
      <c r="HV204" s="43"/>
      <c r="HW204" s="43"/>
      <c r="HX204" s="43"/>
      <c r="HY204" s="43"/>
      <c r="HZ204" s="43"/>
      <c r="IA204" s="43"/>
      <c r="IB204" s="43"/>
      <c r="IC204" s="43"/>
      <c r="ID204" s="43"/>
      <c r="IE204" s="43"/>
      <c r="IF204" s="43"/>
      <c r="IG204" s="43"/>
      <c r="IH204" s="43"/>
      <c r="II204" s="43"/>
      <c r="IJ204" s="43"/>
      <c r="IK204" s="43"/>
      <c r="IL204" s="43"/>
      <c r="IM204" s="43"/>
      <c r="IN204" s="43"/>
      <c r="IO204" s="43"/>
      <c r="IP204" s="43"/>
      <c r="IQ204" s="43"/>
      <c r="IR204" s="43"/>
      <c r="IS204" s="43"/>
      <c r="IT204" s="43"/>
      <c r="IU204" s="43"/>
      <c r="IV204" s="43"/>
      <c r="IW204" s="43"/>
      <c r="IX204" s="43"/>
      <c r="IY204" s="43"/>
    </row>
    <row r="205" spans="1:259" s="44" customFormat="1" ht="20.25" x14ac:dyDescent="0.3">
      <c r="A205" s="184" t="str">
        <f>+IF(B205="","",SUBTOTAL(3,B$10:B205))</f>
        <v/>
      </c>
      <c r="B205" s="192"/>
      <c r="C205" s="156"/>
      <c r="D205" s="156"/>
      <c r="E205" s="193"/>
      <c r="F205" s="193"/>
      <c r="G205" s="156"/>
      <c r="H205" s="156"/>
      <c r="I205" s="157">
        <f t="shared" si="338"/>
        <v>0</v>
      </c>
      <c r="J205" s="156"/>
      <c r="K205" s="158"/>
      <c r="L205" s="159">
        <f t="shared" si="339"/>
        <v>0</v>
      </c>
      <c r="M205" s="160">
        <f t="shared" si="340"/>
        <v>0</v>
      </c>
      <c r="N205" s="161">
        <f t="shared" si="341"/>
        <v>0</v>
      </c>
      <c r="O205" s="162">
        <f t="shared" si="342"/>
        <v>0</v>
      </c>
      <c r="P205" s="160">
        <f t="shared" si="343"/>
        <v>0</v>
      </c>
      <c r="Q205" s="159">
        <f t="shared" si="344"/>
        <v>0</v>
      </c>
      <c r="R205" s="156"/>
      <c r="S205" s="156"/>
      <c r="T205" s="157">
        <f t="shared" si="345"/>
        <v>0</v>
      </c>
      <c r="U205" s="156"/>
      <c r="V205" s="156"/>
      <c r="W205" s="159">
        <f t="shared" si="346"/>
        <v>0</v>
      </c>
      <c r="X205" s="160">
        <f t="shared" si="347"/>
        <v>0</v>
      </c>
      <c r="Y205" s="161">
        <f t="shared" si="348"/>
        <v>0</v>
      </c>
      <c r="Z205" s="162">
        <f t="shared" si="349"/>
        <v>0</v>
      </c>
      <c r="AA205" s="160">
        <f t="shared" si="350"/>
        <v>0</v>
      </c>
      <c r="AB205" s="159">
        <f t="shared" si="351"/>
        <v>0</v>
      </c>
      <c r="AC205" s="156"/>
      <c r="AD205" s="156"/>
      <c r="AE205" s="157">
        <f t="shared" si="352"/>
        <v>0</v>
      </c>
      <c r="AF205" s="156"/>
      <c r="AG205" s="156"/>
      <c r="AH205" s="159">
        <f t="shared" si="353"/>
        <v>0</v>
      </c>
      <c r="AI205" s="160">
        <f t="shared" si="354"/>
        <v>0</v>
      </c>
      <c r="AJ205" s="161">
        <f t="shared" si="355"/>
        <v>0</v>
      </c>
      <c r="AK205" s="162">
        <f t="shared" si="356"/>
        <v>0</v>
      </c>
      <c r="AL205" s="160">
        <f t="shared" si="357"/>
        <v>0</v>
      </c>
      <c r="AM205" s="159">
        <f t="shared" si="358"/>
        <v>0</v>
      </c>
      <c r="AN205" s="156"/>
      <c r="AO205" s="156"/>
      <c r="AP205" s="156"/>
      <c r="AQ205" s="159">
        <f t="shared" si="359"/>
        <v>0</v>
      </c>
      <c r="AR205" s="156"/>
      <c r="AS205" s="156"/>
      <c r="AT205" s="156"/>
      <c r="AU205" s="163">
        <f t="shared" si="360"/>
        <v>0</v>
      </c>
      <c r="AV205" s="160">
        <f t="shared" si="361"/>
        <v>0</v>
      </c>
      <c r="AW205" s="164">
        <f t="shared" si="362"/>
        <v>0</v>
      </c>
      <c r="AX205" s="163">
        <f t="shared" si="363"/>
        <v>0</v>
      </c>
      <c r="AY205" s="160">
        <f t="shared" si="364"/>
        <v>0</v>
      </c>
      <c r="AZ205" s="160">
        <f t="shared" si="365"/>
        <v>0</v>
      </c>
      <c r="BA205" s="159">
        <f t="shared" si="366"/>
        <v>0</v>
      </c>
      <c r="BB205" s="156"/>
      <c r="BC205" s="156"/>
      <c r="BD205" s="156"/>
      <c r="BE205" s="159">
        <f t="shared" si="367"/>
        <v>0</v>
      </c>
      <c r="BF205" s="156"/>
      <c r="BG205" s="156"/>
      <c r="BH205" s="156"/>
      <c r="BI205" s="160">
        <f t="shared" si="368"/>
        <v>0</v>
      </c>
      <c r="BJ205" s="159">
        <f t="shared" si="369"/>
        <v>0</v>
      </c>
      <c r="BK205" s="164">
        <f t="shared" si="370"/>
        <v>0</v>
      </c>
      <c r="BL205" s="163">
        <f t="shared" si="371"/>
        <v>0</v>
      </c>
      <c r="BM205" s="160">
        <f t="shared" si="372"/>
        <v>0</v>
      </c>
      <c r="BN205" s="160">
        <f t="shared" si="373"/>
        <v>0</v>
      </c>
      <c r="BO205" s="159">
        <f t="shared" si="374"/>
        <v>0</v>
      </c>
      <c r="BP205" s="156"/>
      <c r="BQ205" s="156"/>
      <c r="BR205" s="159">
        <f t="shared" si="375"/>
        <v>0</v>
      </c>
      <c r="BS205" s="156"/>
      <c r="BT205" s="156"/>
      <c r="BU205" s="159">
        <f t="shared" si="376"/>
        <v>0</v>
      </c>
      <c r="BV205" s="160">
        <f t="shared" si="377"/>
        <v>0</v>
      </c>
      <c r="BW205" s="161">
        <f t="shared" si="378"/>
        <v>0</v>
      </c>
      <c r="BX205" s="162">
        <f t="shared" si="379"/>
        <v>0</v>
      </c>
      <c r="BY205" s="160">
        <f t="shared" si="380"/>
        <v>0</v>
      </c>
      <c r="BZ205" s="159">
        <f t="shared" si="381"/>
        <v>0</v>
      </c>
      <c r="CA205" s="156"/>
      <c r="CB205" s="156"/>
      <c r="CC205" s="156"/>
      <c r="CD205" s="159">
        <f t="shared" si="382"/>
        <v>0</v>
      </c>
      <c r="CE205" s="156"/>
      <c r="CF205" s="156"/>
      <c r="CG205" s="156"/>
      <c r="CH205" s="159">
        <f t="shared" si="383"/>
        <v>0</v>
      </c>
      <c r="CI205" s="160">
        <f t="shared" si="384"/>
        <v>0</v>
      </c>
      <c r="CJ205" s="164">
        <f t="shared" si="385"/>
        <v>0</v>
      </c>
      <c r="CK205" s="163">
        <f t="shared" si="386"/>
        <v>0</v>
      </c>
      <c r="CL205" s="163">
        <f t="shared" si="387"/>
        <v>0</v>
      </c>
      <c r="CM205" s="160">
        <f t="shared" si="388"/>
        <v>0</v>
      </c>
      <c r="CN205" s="160">
        <f t="shared" si="389"/>
        <v>0</v>
      </c>
      <c r="CO205" s="156"/>
      <c r="CP205" s="156"/>
      <c r="CQ205" s="159">
        <f t="shared" si="390"/>
        <v>0</v>
      </c>
      <c r="CR205" s="161">
        <f t="shared" si="391"/>
        <v>0</v>
      </c>
      <c r="CS205" s="162">
        <f t="shared" si="392"/>
        <v>0</v>
      </c>
      <c r="CT205" s="160">
        <f t="shared" si="393"/>
        <v>0</v>
      </c>
      <c r="CU205" s="160">
        <f t="shared" si="394"/>
        <v>0</v>
      </c>
      <c r="CV205" s="156"/>
      <c r="CW205" s="156"/>
      <c r="CX205" s="159">
        <f t="shared" si="395"/>
        <v>0</v>
      </c>
      <c r="CY205" s="161">
        <f t="shared" si="396"/>
        <v>0</v>
      </c>
      <c r="CZ205" s="162">
        <f t="shared" si="397"/>
        <v>0</v>
      </c>
      <c r="DA205" s="160">
        <f t="shared" si="398"/>
        <v>0</v>
      </c>
      <c r="DB205" s="160">
        <f t="shared" si="399"/>
        <v>0</v>
      </c>
      <c r="DC205" s="218">
        <f t="shared" si="321"/>
        <v>0</v>
      </c>
      <c r="DD205" s="160" t="str">
        <f t="shared" si="400"/>
        <v>دون المســـتوى</v>
      </c>
      <c r="DE205" s="165">
        <f t="shared" si="401"/>
        <v>14</v>
      </c>
      <c r="DF205" s="156"/>
      <c r="DG205" s="156"/>
      <c r="DH205" s="159">
        <f t="shared" si="402"/>
        <v>0</v>
      </c>
      <c r="DI205" s="156"/>
      <c r="DJ205" s="156"/>
      <c r="DK205" s="160">
        <f t="shared" si="403"/>
        <v>0</v>
      </c>
      <c r="DL205" s="163">
        <f t="shared" si="404"/>
        <v>0</v>
      </c>
      <c r="DM205" s="161">
        <f t="shared" si="405"/>
        <v>0</v>
      </c>
      <c r="DN205" s="162">
        <f t="shared" si="406"/>
        <v>0</v>
      </c>
      <c r="DO205" s="160">
        <f t="shared" si="407"/>
        <v>0</v>
      </c>
      <c r="DP205" s="160">
        <f t="shared" si="408"/>
        <v>0</v>
      </c>
      <c r="DQ205" s="156"/>
      <c r="DR205" s="156"/>
      <c r="DS205" s="157">
        <f t="shared" si="409"/>
        <v>0</v>
      </c>
      <c r="DT205" s="156"/>
      <c r="DU205" s="156"/>
      <c r="DV205" s="159">
        <f t="shared" si="410"/>
        <v>0</v>
      </c>
      <c r="DW205" s="160">
        <f t="shared" si="411"/>
        <v>0</v>
      </c>
      <c r="DX205" s="161">
        <f t="shared" si="412"/>
        <v>0</v>
      </c>
      <c r="DY205" s="162">
        <f t="shared" si="413"/>
        <v>0</v>
      </c>
      <c r="DZ205" s="160">
        <f t="shared" si="414"/>
        <v>0</v>
      </c>
      <c r="EA205" s="159">
        <f t="shared" si="415"/>
        <v>0</v>
      </c>
      <c r="EB205" s="135" t="str">
        <f t="shared" si="322"/>
        <v>/ لغة عربية</v>
      </c>
      <c r="EC205" s="135" t="str">
        <f t="shared" si="323"/>
        <v>/ لغة انجليزية</v>
      </c>
      <c r="ED205" s="135" t="str">
        <f t="shared" si="324"/>
        <v>/ دراسات إجتماعية</v>
      </c>
      <c r="EE205" s="135" t="str">
        <f t="shared" si="325"/>
        <v>/ رياضيات</v>
      </c>
      <c r="EF205" s="135" t="str">
        <f t="shared" si="326"/>
        <v>/ علوم</v>
      </c>
      <c r="EG205" s="135" t="str">
        <f t="shared" si="327"/>
        <v>/ تربية فنية</v>
      </c>
      <c r="EH205" s="135" t="str">
        <f t="shared" si="328"/>
        <v>/ حاسب آلى</v>
      </c>
      <c r="EI205" s="135" t="str">
        <f t="shared" si="416"/>
        <v>/ نشـــاط1</v>
      </c>
      <c r="EJ205" s="135" t="str">
        <f t="shared" si="417"/>
        <v>/ نشـــاط2</v>
      </c>
      <c r="EK205" s="135" t="str">
        <f t="shared" si="418"/>
        <v>/ مجموع كلى</v>
      </c>
      <c r="EL205" s="135" t="str">
        <f t="shared" si="329"/>
        <v>/ تربية دينية</v>
      </c>
      <c r="EM205" s="135" t="str">
        <f t="shared" si="419"/>
        <v>/ لغــة فرنسيــــة</v>
      </c>
      <c r="EN205" s="135" t="str">
        <f t="shared" si="330"/>
        <v>1</v>
      </c>
      <c r="EO205" s="135" t="str">
        <f t="shared" si="331"/>
        <v>1</v>
      </c>
      <c r="EP205" s="136" t="str">
        <f t="shared" si="332"/>
        <v>1</v>
      </c>
      <c r="EQ205" s="137" t="str">
        <f t="shared" si="333"/>
        <v>1</v>
      </c>
      <c r="ER205" s="136" t="str">
        <f t="shared" si="334"/>
        <v>1</v>
      </c>
      <c r="ES205" s="136" t="str">
        <f t="shared" si="335"/>
        <v>1</v>
      </c>
      <c r="ET205" s="150" t="str">
        <f t="shared" si="336"/>
        <v>1</v>
      </c>
      <c r="EU205" s="138" t="str">
        <f t="shared" si="420"/>
        <v>1</v>
      </c>
      <c r="EV205" s="147" t="str">
        <f t="shared" si="421"/>
        <v>1</v>
      </c>
      <c r="EW205" s="123" t="str">
        <f t="shared" si="422"/>
        <v>1</v>
      </c>
      <c r="EX205" s="124" t="str">
        <f t="shared" si="337"/>
        <v>1</v>
      </c>
      <c r="EY205" s="124" t="str">
        <f t="shared" si="423"/>
        <v>1</v>
      </c>
      <c r="EZ205" s="35">
        <f t="shared" si="424"/>
        <v>12</v>
      </c>
      <c r="FA205" s="36" t="str">
        <f t="shared" si="425"/>
        <v>/ لـه دور ثــان فى مــواد</v>
      </c>
      <c r="FB205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205" s="43"/>
      <c r="FD205" s="43"/>
      <c r="FE205" s="43"/>
      <c r="FF205" s="43"/>
      <c r="FG205" s="43"/>
      <c r="FH205" s="43"/>
      <c r="FI205" s="43"/>
      <c r="FJ205" s="43"/>
      <c r="FK205" s="43"/>
      <c r="FL205" s="43"/>
      <c r="FM205" s="43"/>
      <c r="FN205" s="43"/>
      <c r="FO205" s="43"/>
      <c r="FP205" s="43"/>
      <c r="FQ205" s="43"/>
      <c r="FR205" s="43"/>
      <c r="FS205" s="43"/>
      <c r="FT205" s="43"/>
      <c r="FU205" s="43"/>
      <c r="FV205" s="43"/>
      <c r="FW205" s="43"/>
      <c r="FX205" s="43"/>
      <c r="FY205" s="43"/>
      <c r="FZ205" s="43"/>
      <c r="GA205" s="43"/>
      <c r="GB205" s="43"/>
      <c r="GC205" s="43"/>
      <c r="GD205" s="43"/>
      <c r="GE205" s="43"/>
      <c r="GF205" s="43"/>
      <c r="GG205" s="43"/>
      <c r="GH205" s="43"/>
      <c r="GI205" s="43"/>
      <c r="GJ205" s="43"/>
      <c r="GK205" s="43"/>
      <c r="GL205" s="43"/>
      <c r="GM205" s="43"/>
      <c r="GN205" s="43"/>
      <c r="GO205" s="43"/>
      <c r="GP205" s="43"/>
      <c r="GQ205" s="43"/>
      <c r="GR205" s="43"/>
      <c r="GS205" s="43"/>
      <c r="GT205" s="43"/>
      <c r="GU205" s="43"/>
      <c r="GV205" s="43"/>
      <c r="GW205" s="43"/>
      <c r="GX205" s="43"/>
      <c r="GY205" s="43"/>
      <c r="GZ205" s="43"/>
      <c r="HA205" s="43"/>
      <c r="HB205" s="43"/>
      <c r="HC205" s="43"/>
      <c r="HD205" s="43"/>
      <c r="HE205" s="43"/>
      <c r="HF205" s="43"/>
      <c r="HG205" s="43"/>
      <c r="HH205" s="43"/>
      <c r="HI205" s="43"/>
      <c r="HJ205" s="43"/>
      <c r="HK205" s="43"/>
      <c r="HL205" s="43"/>
      <c r="HM205" s="43"/>
      <c r="HN205" s="43"/>
      <c r="HO205" s="43"/>
      <c r="HP205" s="43"/>
      <c r="HQ205" s="43"/>
      <c r="HR205" s="43"/>
      <c r="HS205" s="43"/>
      <c r="HT205" s="43"/>
      <c r="HU205" s="43"/>
      <c r="HV205" s="43"/>
      <c r="HW205" s="43"/>
      <c r="HX205" s="43"/>
      <c r="HY205" s="43"/>
      <c r="HZ205" s="43"/>
      <c r="IA205" s="43"/>
      <c r="IB205" s="43"/>
      <c r="IC205" s="43"/>
      <c r="ID205" s="43"/>
      <c r="IE205" s="43"/>
      <c r="IF205" s="43"/>
      <c r="IG205" s="43"/>
      <c r="IH205" s="43"/>
      <c r="II205" s="43"/>
      <c r="IJ205" s="43"/>
      <c r="IK205" s="43"/>
      <c r="IL205" s="43"/>
      <c r="IM205" s="43"/>
      <c r="IN205" s="43"/>
      <c r="IO205" s="43"/>
      <c r="IP205" s="43"/>
      <c r="IQ205" s="43"/>
      <c r="IR205" s="43"/>
      <c r="IS205" s="43"/>
      <c r="IT205" s="43"/>
      <c r="IU205" s="43"/>
      <c r="IV205" s="43"/>
      <c r="IW205" s="43"/>
      <c r="IX205" s="43"/>
      <c r="IY205" s="43"/>
    </row>
    <row r="206" spans="1:259" s="44" customFormat="1" ht="20.25" x14ac:dyDescent="0.3">
      <c r="A206" s="154" t="str">
        <f>+IF(B206="","",SUBTOTAL(3,B$10:B206))</f>
        <v/>
      </c>
      <c r="B206" s="192"/>
      <c r="C206" s="156"/>
      <c r="D206" s="156"/>
      <c r="E206" s="193"/>
      <c r="F206" s="193"/>
      <c r="G206" s="156"/>
      <c r="H206" s="156"/>
      <c r="I206" s="157">
        <f t="shared" si="338"/>
        <v>0</v>
      </c>
      <c r="J206" s="156"/>
      <c r="K206" s="158"/>
      <c r="L206" s="159">
        <f t="shared" si="339"/>
        <v>0</v>
      </c>
      <c r="M206" s="160">
        <f t="shared" si="340"/>
        <v>0</v>
      </c>
      <c r="N206" s="161">
        <f t="shared" si="341"/>
        <v>0</v>
      </c>
      <c r="O206" s="162">
        <f t="shared" si="342"/>
        <v>0</v>
      </c>
      <c r="P206" s="160">
        <f t="shared" si="343"/>
        <v>0</v>
      </c>
      <c r="Q206" s="159">
        <f t="shared" si="344"/>
        <v>0</v>
      </c>
      <c r="R206" s="156"/>
      <c r="S206" s="156"/>
      <c r="T206" s="157">
        <f t="shared" si="345"/>
        <v>0</v>
      </c>
      <c r="U206" s="156"/>
      <c r="V206" s="156"/>
      <c r="W206" s="159">
        <f t="shared" si="346"/>
        <v>0</v>
      </c>
      <c r="X206" s="160">
        <f t="shared" si="347"/>
        <v>0</v>
      </c>
      <c r="Y206" s="161">
        <f t="shared" si="348"/>
        <v>0</v>
      </c>
      <c r="Z206" s="162">
        <f t="shared" si="349"/>
        <v>0</v>
      </c>
      <c r="AA206" s="160">
        <f t="shared" si="350"/>
        <v>0</v>
      </c>
      <c r="AB206" s="159">
        <f t="shared" si="351"/>
        <v>0</v>
      </c>
      <c r="AC206" s="156"/>
      <c r="AD206" s="156"/>
      <c r="AE206" s="157">
        <f t="shared" si="352"/>
        <v>0</v>
      </c>
      <c r="AF206" s="156"/>
      <c r="AG206" s="156"/>
      <c r="AH206" s="159">
        <f t="shared" si="353"/>
        <v>0</v>
      </c>
      <c r="AI206" s="160">
        <f t="shared" si="354"/>
        <v>0</v>
      </c>
      <c r="AJ206" s="161">
        <f t="shared" si="355"/>
        <v>0</v>
      </c>
      <c r="AK206" s="162">
        <f t="shared" si="356"/>
        <v>0</v>
      </c>
      <c r="AL206" s="160">
        <f t="shared" si="357"/>
        <v>0</v>
      </c>
      <c r="AM206" s="159">
        <f t="shared" si="358"/>
        <v>0</v>
      </c>
      <c r="AN206" s="156"/>
      <c r="AO206" s="156"/>
      <c r="AP206" s="156"/>
      <c r="AQ206" s="159">
        <f t="shared" si="359"/>
        <v>0</v>
      </c>
      <c r="AR206" s="156"/>
      <c r="AS206" s="156"/>
      <c r="AT206" s="156"/>
      <c r="AU206" s="163">
        <f t="shared" si="360"/>
        <v>0</v>
      </c>
      <c r="AV206" s="160">
        <f t="shared" si="361"/>
        <v>0</v>
      </c>
      <c r="AW206" s="164">
        <f t="shared" si="362"/>
        <v>0</v>
      </c>
      <c r="AX206" s="163">
        <f t="shared" si="363"/>
        <v>0</v>
      </c>
      <c r="AY206" s="160">
        <f t="shared" si="364"/>
        <v>0</v>
      </c>
      <c r="AZ206" s="160">
        <f t="shared" si="365"/>
        <v>0</v>
      </c>
      <c r="BA206" s="159">
        <f t="shared" si="366"/>
        <v>0</v>
      </c>
      <c r="BB206" s="156"/>
      <c r="BC206" s="156"/>
      <c r="BD206" s="156"/>
      <c r="BE206" s="159">
        <f t="shared" si="367"/>
        <v>0</v>
      </c>
      <c r="BF206" s="156"/>
      <c r="BG206" s="156"/>
      <c r="BH206" s="156"/>
      <c r="BI206" s="160">
        <f t="shared" si="368"/>
        <v>0</v>
      </c>
      <c r="BJ206" s="159">
        <f t="shared" si="369"/>
        <v>0</v>
      </c>
      <c r="BK206" s="164">
        <f t="shared" si="370"/>
        <v>0</v>
      </c>
      <c r="BL206" s="163">
        <f t="shared" si="371"/>
        <v>0</v>
      </c>
      <c r="BM206" s="160">
        <f t="shared" si="372"/>
        <v>0</v>
      </c>
      <c r="BN206" s="160">
        <f t="shared" si="373"/>
        <v>0</v>
      </c>
      <c r="BO206" s="159">
        <f t="shared" si="374"/>
        <v>0</v>
      </c>
      <c r="BP206" s="156"/>
      <c r="BQ206" s="156"/>
      <c r="BR206" s="159">
        <f t="shared" si="375"/>
        <v>0</v>
      </c>
      <c r="BS206" s="156"/>
      <c r="BT206" s="156"/>
      <c r="BU206" s="159">
        <f t="shared" si="376"/>
        <v>0</v>
      </c>
      <c r="BV206" s="160">
        <f t="shared" si="377"/>
        <v>0</v>
      </c>
      <c r="BW206" s="161">
        <f t="shared" si="378"/>
        <v>0</v>
      </c>
      <c r="BX206" s="162">
        <f t="shared" si="379"/>
        <v>0</v>
      </c>
      <c r="BY206" s="160">
        <f t="shared" si="380"/>
        <v>0</v>
      </c>
      <c r="BZ206" s="159">
        <f t="shared" si="381"/>
        <v>0</v>
      </c>
      <c r="CA206" s="156"/>
      <c r="CB206" s="156"/>
      <c r="CC206" s="156"/>
      <c r="CD206" s="159">
        <f t="shared" si="382"/>
        <v>0</v>
      </c>
      <c r="CE206" s="156"/>
      <c r="CF206" s="156"/>
      <c r="CG206" s="156"/>
      <c r="CH206" s="159">
        <f t="shared" si="383"/>
        <v>0</v>
      </c>
      <c r="CI206" s="160">
        <f t="shared" si="384"/>
        <v>0</v>
      </c>
      <c r="CJ206" s="164">
        <f t="shared" si="385"/>
        <v>0</v>
      </c>
      <c r="CK206" s="163">
        <f t="shared" si="386"/>
        <v>0</v>
      </c>
      <c r="CL206" s="163">
        <f t="shared" si="387"/>
        <v>0</v>
      </c>
      <c r="CM206" s="160">
        <f t="shared" si="388"/>
        <v>0</v>
      </c>
      <c r="CN206" s="160">
        <f t="shared" si="389"/>
        <v>0</v>
      </c>
      <c r="CO206" s="156"/>
      <c r="CP206" s="156"/>
      <c r="CQ206" s="159">
        <f t="shared" si="390"/>
        <v>0</v>
      </c>
      <c r="CR206" s="161">
        <f t="shared" si="391"/>
        <v>0</v>
      </c>
      <c r="CS206" s="162">
        <f t="shared" si="392"/>
        <v>0</v>
      </c>
      <c r="CT206" s="160">
        <f t="shared" si="393"/>
        <v>0</v>
      </c>
      <c r="CU206" s="160">
        <f t="shared" si="394"/>
        <v>0</v>
      </c>
      <c r="CV206" s="156"/>
      <c r="CW206" s="156"/>
      <c r="CX206" s="159">
        <f t="shared" si="395"/>
        <v>0</v>
      </c>
      <c r="CY206" s="161">
        <f t="shared" si="396"/>
        <v>0</v>
      </c>
      <c r="CZ206" s="162">
        <f t="shared" si="397"/>
        <v>0</v>
      </c>
      <c r="DA206" s="160">
        <f t="shared" si="398"/>
        <v>0</v>
      </c>
      <c r="DB206" s="160">
        <f t="shared" si="399"/>
        <v>0</v>
      </c>
      <c r="DC206" s="218">
        <f t="shared" si="321"/>
        <v>0</v>
      </c>
      <c r="DD206" s="160" t="str">
        <f t="shared" si="400"/>
        <v>دون المســـتوى</v>
      </c>
      <c r="DE206" s="165">
        <f t="shared" si="401"/>
        <v>14</v>
      </c>
      <c r="DF206" s="156"/>
      <c r="DG206" s="156"/>
      <c r="DH206" s="159">
        <f t="shared" si="402"/>
        <v>0</v>
      </c>
      <c r="DI206" s="156"/>
      <c r="DJ206" s="156"/>
      <c r="DK206" s="160">
        <f t="shared" si="403"/>
        <v>0</v>
      </c>
      <c r="DL206" s="163">
        <f t="shared" si="404"/>
        <v>0</v>
      </c>
      <c r="DM206" s="161">
        <f t="shared" si="405"/>
        <v>0</v>
      </c>
      <c r="DN206" s="162">
        <f t="shared" si="406"/>
        <v>0</v>
      </c>
      <c r="DO206" s="160">
        <f t="shared" si="407"/>
        <v>0</v>
      </c>
      <c r="DP206" s="160">
        <f t="shared" si="408"/>
        <v>0</v>
      </c>
      <c r="DQ206" s="156"/>
      <c r="DR206" s="156"/>
      <c r="DS206" s="157">
        <f t="shared" si="409"/>
        <v>0</v>
      </c>
      <c r="DT206" s="156"/>
      <c r="DU206" s="156"/>
      <c r="DV206" s="159">
        <f t="shared" si="410"/>
        <v>0</v>
      </c>
      <c r="DW206" s="160">
        <f t="shared" si="411"/>
        <v>0</v>
      </c>
      <c r="DX206" s="161">
        <f t="shared" si="412"/>
        <v>0</v>
      </c>
      <c r="DY206" s="162">
        <f t="shared" si="413"/>
        <v>0</v>
      </c>
      <c r="DZ206" s="160">
        <f t="shared" si="414"/>
        <v>0</v>
      </c>
      <c r="EA206" s="159">
        <f t="shared" si="415"/>
        <v>0</v>
      </c>
      <c r="EB206" s="135" t="str">
        <f t="shared" si="322"/>
        <v>/ لغة عربية</v>
      </c>
      <c r="EC206" s="135" t="str">
        <f t="shared" si="323"/>
        <v>/ لغة انجليزية</v>
      </c>
      <c r="ED206" s="135" t="str">
        <f t="shared" si="324"/>
        <v>/ دراسات إجتماعية</v>
      </c>
      <c r="EE206" s="135" t="str">
        <f t="shared" si="325"/>
        <v>/ رياضيات</v>
      </c>
      <c r="EF206" s="135" t="str">
        <f t="shared" si="326"/>
        <v>/ علوم</v>
      </c>
      <c r="EG206" s="135" t="str">
        <f t="shared" si="327"/>
        <v>/ تربية فنية</v>
      </c>
      <c r="EH206" s="135" t="str">
        <f t="shared" si="328"/>
        <v>/ حاسب آلى</v>
      </c>
      <c r="EI206" s="135" t="str">
        <f t="shared" si="416"/>
        <v>/ نشـــاط1</v>
      </c>
      <c r="EJ206" s="135" t="str">
        <f t="shared" si="417"/>
        <v>/ نشـــاط2</v>
      </c>
      <c r="EK206" s="135" t="str">
        <f t="shared" si="418"/>
        <v>/ مجموع كلى</v>
      </c>
      <c r="EL206" s="135" t="str">
        <f t="shared" si="329"/>
        <v>/ تربية دينية</v>
      </c>
      <c r="EM206" s="135" t="str">
        <f t="shared" si="419"/>
        <v>/ لغــة فرنسيــــة</v>
      </c>
      <c r="EN206" s="135" t="str">
        <f t="shared" si="330"/>
        <v>1</v>
      </c>
      <c r="EO206" s="135" t="str">
        <f t="shared" si="331"/>
        <v>1</v>
      </c>
      <c r="EP206" s="136" t="str">
        <f t="shared" si="332"/>
        <v>1</v>
      </c>
      <c r="EQ206" s="137" t="str">
        <f t="shared" si="333"/>
        <v>1</v>
      </c>
      <c r="ER206" s="136" t="str">
        <f t="shared" si="334"/>
        <v>1</v>
      </c>
      <c r="ES206" s="136" t="str">
        <f t="shared" si="335"/>
        <v>1</v>
      </c>
      <c r="ET206" s="150" t="str">
        <f t="shared" si="336"/>
        <v>1</v>
      </c>
      <c r="EU206" s="138" t="str">
        <f t="shared" si="420"/>
        <v>1</v>
      </c>
      <c r="EV206" s="147" t="str">
        <f t="shared" si="421"/>
        <v>1</v>
      </c>
      <c r="EW206" s="123" t="str">
        <f t="shared" si="422"/>
        <v>1</v>
      </c>
      <c r="EX206" s="124" t="str">
        <f t="shared" si="337"/>
        <v>1</v>
      </c>
      <c r="EY206" s="124" t="str">
        <f t="shared" si="423"/>
        <v>1</v>
      </c>
      <c r="EZ206" s="35">
        <f t="shared" si="424"/>
        <v>12</v>
      </c>
      <c r="FA206" s="36" t="str">
        <f t="shared" si="425"/>
        <v>/ لـه دور ثــان فى مــواد</v>
      </c>
      <c r="FB206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206" s="43"/>
      <c r="FD206" s="43"/>
      <c r="FE206" s="43"/>
      <c r="FF206" s="43"/>
      <c r="FG206" s="43"/>
      <c r="FH206" s="43"/>
      <c r="FI206" s="43"/>
      <c r="FJ206" s="43"/>
      <c r="FK206" s="43"/>
      <c r="FL206" s="43"/>
      <c r="FM206" s="43"/>
      <c r="FN206" s="43"/>
      <c r="FO206" s="43"/>
      <c r="FP206" s="43"/>
      <c r="FQ206" s="43"/>
      <c r="FR206" s="43"/>
      <c r="FS206" s="43"/>
      <c r="FT206" s="43"/>
      <c r="FU206" s="43"/>
      <c r="FV206" s="43"/>
      <c r="FW206" s="43"/>
      <c r="FX206" s="43"/>
      <c r="FY206" s="43"/>
      <c r="FZ206" s="43"/>
      <c r="GA206" s="43"/>
      <c r="GB206" s="43"/>
      <c r="GC206" s="43"/>
      <c r="GD206" s="43"/>
      <c r="GE206" s="43"/>
      <c r="GF206" s="43"/>
      <c r="GG206" s="43"/>
      <c r="GH206" s="43"/>
      <c r="GI206" s="43"/>
      <c r="GJ206" s="43"/>
      <c r="GK206" s="43"/>
      <c r="GL206" s="43"/>
      <c r="GM206" s="43"/>
      <c r="GN206" s="43"/>
      <c r="GO206" s="43"/>
      <c r="GP206" s="43"/>
      <c r="GQ206" s="43"/>
      <c r="GR206" s="43"/>
      <c r="GS206" s="43"/>
      <c r="GT206" s="43"/>
      <c r="GU206" s="43"/>
      <c r="GV206" s="43"/>
      <c r="GW206" s="43"/>
      <c r="GX206" s="43"/>
      <c r="GY206" s="43"/>
      <c r="GZ206" s="43"/>
      <c r="HA206" s="43"/>
      <c r="HB206" s="43"/>
      <c r="HC206" s="43"/>
      <c r="HD206" s="43"/>
      <c r="HE206" s="43"/>
      <c r="HF206" s="43"/>
      <c r="HG206" s="43"/>
      <c r="HH206" s="43"/>
      <c r="HI206" s="43"/>
      <c r="HJ206" s="43"/>
      <c r="HK206" s="43"/>
      <c r="HL206" s="43"/>
      <c r="HM206" s="43"/>
      <c r="HN206" s="43"/>
      <c r="HO206" s="43"/>
      <c r="HP206" s="43"/>
      <c r="HQ206" s="43"/>
      <c r="HR206" s="43"/>
      <c r="HS206" s="43"/>
      <c r="HT206" s="43"/>
      <c r="HU206" s="43"/>
      <c r="HV206" s="43"/>
      <c r="HW206" s="43"/>
      <c r="HX206" s="43"/>
      <c r="HY206" s="43"/>
      <c r="HZ206" s="43"/>
      <c r="IA206" s="43"/>
      <c r="IB206" s="43"/>
      <c r="IC206" s="43"/>
      <c r="ID206" s="43"/>
      <c r="IE206" s="43"/>
      <c r="IF206" s="43"/>
      <c r="IG206" s="43"/>
      <c r="IH206" s="43"/>
      <c r="II206" s="43"/>
      <c r="IJ206" s="43"/>
      <c r="IK206" s="43"/>
      <c r="IL206" s="43"/>
      <c r="IM206" s="43"/>
      <c r="IN206" s="43"/>
      <c r="IO206" s="43"/>
      <c r="IP206" s="43"/>
      <c r="IQ206" s="43"/>
      <c r="IR206" s="43"/>
      <c r="IS206" s="43"/>
      <c r="IT206" s="43"/>
      <c r="IU206" s="43"/>
      <c r="IV206" s="43"/>
      <c r="IW206" s="43"/>
      <c r="IX206" s="43"/>
      <c r="IY206" s="43"/>
    </row>
    <row r="207" spans="1:259" s="44" customFormat="1" ht="20.25" x14ac:dyDescent="0.3">
      <c r="A207" s="184" t="str">
        <f>+IF(B207="","",SUBTOTAL(3,B$10:B207))</f>
        <v/>
      </c>
      <c r="B207" s="192"/>
      <c r="C207" s="156"/>
      <c r="D207" s="156"/>
      <c r="E207" s="193"/>
      <c r="F207" s="193"/>
      <c r="G207" s="156"/>
      <c r="H207" s="156"/>
      <c r="I207" s="157">
        <f t="shared" si="338"/>
        <v>0</v>
      </c>
      <c r="J207" s="156"/>
      <c r="K207" s="158"/>
      <c r="L207" s="159">
        <f t="shared" si="339"/>
        <v>0</v>
      </c>
      <c r="M207" s="160">
        <f t="shared" si="340"/>
        <v>0</v>
      </c>
      <c r="N207" s="161">
        <f t="shared" si="341"/>
        <v>0</v>
      </c>
      <c r="O207" s="162">
        <f t="shared" si="342"/>
        <v>0</v>
      </c>
      <c r="P207" s="160">
        <f t="shared" si="343"/>
        <v>0</v>
      </c>
      <c r="Q207" s="159">
        <f t="shared" si="344"/>
        <v>0</v>
      </c>
      <c r="R207" s="156"/>
      <c r="S207" s="156"/>
      <c r="T207" s="157">
        <f t="shared" si="345"/>
        <v>0</v>
      </c>
      <c r="U207" s="156"/>
      <c r="V207" s="156"/>
      <c r="W207" s="159">
        <f t="shared" si="346"/>
        <v>0</v>
      </c>
      <c r="X207" s="160">
        <f t="shared" si="347"/>
        <v>0</v>
      </c>
      <c r="Y207" s="161">
        <f t="shared" si="348"/>
        <v>0</v>
      </c>
      <c r="Z207" s="162">
        <f t="shared" si="349"/>
        <v>0</v>
      </c>
      <c r="AA207" s="160">
        <f t="shared" si="350"/>
        <v>0</v>
      </c>
      <c r="AB207" s="159">
        <f t="shared" si="351"/>
        <v>0</v>
      </c>
      <c r="AC207" s="156"/>
      <c r="AD207" s="156"/>
      <c r="AE207" s="157">
        <f t="shared" si="352"/>
        <v>0</v>
      </c>
      <c r="AF207" s="156"/>
      <c r="AG207" s="156"/>
      <c r="AH207" s="159">
        <f t="shared" si="353"/>
        <v>0</v>
      </c>
      <c r="AI207" s="160">
        <f t="shared" si="354"/>
        <v>0</v>
      </c>
      <c r="AJ207" s="161">
        <f t="shared" si="355"/>
        <v>0</v>
      </c>
      <c r="AK207" s="162">
        <f t="shared" si="356"/>
        <v>0</v>
      </c>
      <c r="AL207" s="160">
        <f t="shared" si="357"/>
        <v>0</v>
      </c>
      <c r="AM207" s="159">
        <f t="shared" si="358"/>
        <v>0</v>
      </c>
      <c r="AN207" s="156"/>
      <c r="AO207" s="156"/>
      <c r="AP207" s="156"/>
      <c r="AQ207" s="159">
        <f t="shared" si="359"/>
        <v>0</v>
      </c>
      <c r="AR207" s="156"/>
      <c r="AS207" s="156"/>
      <c r="AT207" s="156"/>
      <c r="AU207" s="163">
        <f t="shared" si="360"/>
        <v>0</v>
      </c>
      <c r="AV207" s="160">
        <f t="shared" si="361"/>
        <v>0</v>
      </c>
      <c r="AW207" s="164">
        <f t="shared" si="362"/>
        <v>0</v>
      </c>
      <c r="AX207" s="163">
        <f t="shared" si="363"/>
        <v>0</v>
      </c>
      <c r="AY207" s="160">
        <f t="shared" si="364"/>
        <v>0</v>
      </c>
      <c r="AZ207" s="160">
        <f t="shared" si="365"/>
        <v>0</v>
      </c>
      <c r="BA207" s="159">
        <f t="shared" si="366"/>
        <v>0</v>
      </c>
      <c r="BB207" s="156"/>
      <c r="BC207" s="156"/>
      <c r="BD207" s="156"/>
      <c r="BE207" s="159">
        <f t="shared" si="367"/>
        <v>0</v>
      </c>
      <c r="BF207" s="156"/>
      <c r="BG207" s="156"/>
      <c r="BH207" s="156"/>
      <c r="BI207" s="160">
        <f t="shared" si="368"/>
        <v>0</v>
      </c>
      <c r="BJ207" s="159">
        <f t="shared" si="369"/>
        <v>0</v>
      </c>
      <c r="BK207" s="164">
        <f t="shared" si="370"/>
        <v>0</v>
      </c>
      <c r="BL207" s="163">
        <f t="shared" si="371"/>
        <v>0</v>
      </c>
      <c r="BM207" s="160">
        <f t="shared" si="372"/>
        <v>0</v>
      </c>
      <c r="BN207" s="160">
        <f t="shared" si="373"/>
        <v>0</v>
      </c>
      <c r="BO207" s="159">
        <f t="shared" si="374"/>
        <v>0</v>
      </c>
      <c r="BP207" s="156"/>
      <c r="BQ207" s="156"/>
      <c r="BR207" s="159">
        <f t="shared" si="375"/>
        <v>0</v>
      </c>
      <c r="BS207" s="156"/>
      <c r="BT207" s="156"/>
      <c r="BU207" s="159">
        <f t="shared" si="376"/>
        <v>0</v>
      </c>
      <c r="BV207" s="160">
        <f t="shared" si="377"/>
        <v>0</v>
      </c>
      <c r="BW207" s="161">
        <f t="shared" si="378"/>
        <v>0</v>
      </c>
      <c r="BX207" s="162">
        <f t="shared" si="379"/>
        <v>0</v>
      </c>
      <c r="BY207" s="160">
        <f t="shared" si="380"/>
        <v>0</v>
      </c>
      <c r="BZ207" s="159">
        <f t="shared" si="381"/>
        <v>0</v>
      </c>
      <c r="CA207" s="156"/>
      <c r="CB207" s="156"/>
      <c r="CC207" s="156"/>
      <c r="CD207" s="159">
        <f t="shared" si="382"/>
        <v>0</v>
      </c>
      <c r="CE207" s="156"/>
      <c r="CF207" s="156"/>
      <c r="CG207" s="156"/>
      <c r="CH207" s="159">
        <f t="shared" si="383"/>
        <v>0</v>
      </c>
      <c r="CI207" s="160">
        <f t="shared" si="384"/>
        <v>0</v>
      </c>
      <c r="CJ207" s="164">
        <f t="shared" si="385"/>
        <v>0</v>
      </c>
      <c r="CK207" s="163">
        <f t="shared" si="386"/>
        <v>0</v>
      </c>
      <c r="CL207" s="163">
        <f t="shared" si="387"/>
        <v>0</v>
      </c>
      <c r="CM207" s="160">
        <f t="shared" si="388"/>
        <v>0</v>
      </c>
      <c r="CN207" s="160">
        <f t="shared" si="389"/>
        <v>0</v>
      </c>
      <c r="CO207" s="156"/>
      <c r="CP207" s="156"/>
      <c r="CQ207" s="159">
        <f t="shared" si="390"/>
        <v>0</v>
      </c>
      <c r="CR207" s="161">
        <f t="shared" si="391"/>
        <v>0</v>
      </c>
      <c r="CS207" s="162">
        <f t="shared" si="392"/>
        <v>0</v>
      </c>
      <c r="CT207" s="160">
        <f t="shared" si="393"/>
        <v>0</v>
      </c>
      <c r="CU207" s="160">
        <f t="shared" si="394"/>
        <v>0</v>
      </c>
      <c r="CV207" s="156"/>
      <c r="CW207" s="156"/>
      <c r="CX207" s="159">
        <f t="shared" si="395"/>
        <v>0</v>
      </c>
      <c r="CY207" s="161">
        <f t="shared" si="396"/>
        <v>0</v>
      </c>
      <c r="CZ207" s="162">
        <f t="shared" si="397"/>
        <v>0</v>
      </c>
      <c r="DA207" s="160">
        <f t="shared" si="398"/>
        <v>0</v>
      </c>
      <c r="DB207" s="160">
        <f t="shared" si="399"/>
        <v>0</v>
      </c>
      <c r="DC207" s="218">
        <f t="shared" si="321"/>
        <v>0</v>
      </c>
      <c r="DD207" s="160" t="str">
        <f t="shared" si="400"/>
        <v>دون المســـتوى</v>
      </c>
      <c r="DE207" s="165">
        <f t="shared" si="401"/>
        <v>14</v>
      </c>
      <c r="DF207" s="156"/>
      <c r="DG207" s="156"/>
      <c r="DH207" s="159">
        <f t="shared" si="402"/>
        <v>0</v>
      </c>
      <c r="DI207" s="156"/>
      <c r="DJ207" s="156"/>
      <c r="DK207" s="160">
        <f t="shared" si="403"/>
        <v>0</v>
      </c>
      <c r="DL207" s="163">
        <f t="shared" si="404"/>
        <v>0</v>
      </c>
      <c r="DM207" s="161">
        <f t="shared" si="405"/>
        <v>0</v>
      </c>
      <c r="DN207" s="162">
        <f t="shared" si="406"/>
        <v>0</v>
      </c>
      <c r="DO207" s="160">
        <f t="shared" si="407"/>
        <v>0</v>
      </c>
      <c r="DP207" s="160">
        <f t="shared" si="408"/>
        <v>0</v>
      </c>
      <c r="DQ207" s="156"/>
      <c r="DR207" s="156"/>
      <c r="DS207" s="157">
        <f t="shared" si="409"/>
        <v>0</v>
      </c>
      <c r="DT207" s="156"/>
      <c r="DU207" s="156"/>
      <c r="DV207" s="159">
        <f t="shared" si="410"/>
        <v>0</v>
      </c>
      <c r="DW207" s="160">
        <f t="shared" si="411"/>
        <v>0</v>
      </c>
      <c r="DX207" s="161">
        <f t="shared" si="412"/>
        <v>0</v>
      </c>
      <c r="DY207" s="162">
        <f t="shared" si="413"/>
        <v>0</v>
      </c>
      <c r="DZ207" s="160">
        <f t="shared" si="414"/>
        <v>0</v>
      </c>
      <c r="EA207" s="159">
        <f t="shared" si="415"/>
        <v>0</v>
      </c>
      <c r="EB207" s="135" t="str">
        <f t="shared" si="322"/>
        <v>/ لغة عربية</v>
      </c>
      <c r="EC207" s="135" t="str">
        <f t="shared" si="323"/>
        <v>/ لغة انجليزية</v>
      </c>
      <c r="ED207" s="135" t="str">
        <f t="shared" si="324"/>
        <v>/ دراسات إجتماعية</v>
      </c>
      <c r="EE207" s="135" t="str">
        <f t="shared" si="325"/>
        <v>/ رياضيات</v>
      </c>
      <c r="EF207" s="135" t="str">
        <f t="shared" si="326"/>
        <v>/ علوم</v>
      </c>
      <c r="EG207" s="135" t="str">
        <f t="shared" si="327"/>
        <v>/ تربية فنية</v>
      </c>
      <c r="EH207" s="135" t="str">
        <f t="shared" si="328"/>
        <v>/ حاسب آلى</v>
      </c>
      <c r="EI207" s="135" t="str">
        <f t="shared" si="416"/>
        <v>/ نشـــاط1</v>
      </c>
      <c r="EJ207" s="135" t="str">
        <f t="shared" si="417"/>
        <v>/ نشـــاط2</v>
      </c>
      <c r="EK207" s="135" t="str">
        <f t="shared" si="418"/>
        <v>/ مجموع كلى</v>
      </c>
      <c r="EL207" s="135" t="str">
        <f t="shared" si="329"/>
        <v>/ تربية دينية</v>
      </c>
      <c r="EM207" s="135" t="str">
        <f t="shared" si="419"/>
        <v>/ لغــة فرنسيــــة</v>
      </c>
      <c r="EN207" s="135" t="str">
        <f t="shared" si="330"/>
        <v>1</v>
      </c>
      <c r="EO207" s="135" t="str">
        <f t="shared" si="331"/>
        <v>1</v>
      </c>
      <c r="EP207" s="136" t="str">
        <f t="shared" si="332"/>
        <v>1</v>
      </c>
      <c r="EQ207" s="137" t="str">
        <f t="shared" si="333"/>
        <v>1</v>
      </c>
      <c r="ER207" s="136" t="str">
        <f t="shared" si="334"/>
        <v>1</v>
      </c>
      <c r="ES207" s="136" t="str">
        <f t="shared" si="335"/>
        <v>1</v>
      </c>
      <c r="ET207" s="150" t="str">
        <f t="shared" si="336"/>
        <v>1</v>
      </c>
      <c r="EU207" s="138" t="str">
        <f t="shared" si="420"/>
        <v>1</v>
      </c>
      <c r="EV207" s="147" t="str">
        <f t="shared" si="421"/>
        <v>1</v>
      </c>
      <c r="EW207" s="123" t="str">
        <f t="shared" si="422"/>
        <v>1</v>
      </c>
      <c r="EX207" s="124" t="str">
        <f t="shared" si="337"/>
        <v>1</v>
      </c>
      <c r="EY207" s="124" t="str">
        <f t="shared" si="423"/>
        <v>1</v>
      </c>
      <c r="EZ207" s="35">
        <f t="shared" si="424"/>
        <v>12</v>
      </c>
      <c r="FA207" s="36" t="str">
        <f t="shared" si="425"/>
        <v>/ لـه دور ثــان فى مــواد</v>
      </c>
      <c r="FB207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207" s="43"/>
      <c r="FD207" s="43"/>
      <c r="FE207" s="43"/>
      <c r="FF207" s="43"/>
      <c r="FG207" s="43"/>
      <c r="FH207" s="43"/>
      <c r="FI207" s="43"/>
      <c r="FJ207" s="43"/>
      <c r="FK207" s="43"/>
      <c r="FL207" s="43"/>
      <c r="FM207" s="43"/>
      <c r="FN207" s="43"/>
      <c r="FO207" s="43"/>
      <c r="FP207" s="43"/>
      <c r="FQ207" s="43"/>
      <c r="FR207" s="43"/>
      <c r="FS207" s="43"/>
      <c r="FT207" s="43"/>
      <c r="FU207" s="43"/>
      <c r="FV207" s="43"/>
      <c r="FW207" s="43"/>
      <c r="FX207" s="43"/>
      <c r="FY207" s="43"/>
      <c r="FZ207" s="43"/>
      <c r="GA207" s="43"/>
      <c r="GB207" s="43"/>
      <c r="GC207" s="43"/>
      <c r="GD207" s="43"/>
      <c r="GE207" s="43"/>
      <c r="GF207" s="43"/>
      <c r="GG207" s="43"/>
      <c r="GH207" s="43"/>
      <c r="GI207" s="43"/>
      <c r="GJ207" s="43"/>
      <c r="GK207" s="43"/>
      <c r="GL207" s="43"/>
      <c r="GM207" s="43"/>
      <c r="GN207" s="43"/>
      <c r="GO207" s="43"/>
      <c r="GP207" s="43"/>
      <c r="GQ207" s="43"/>
      <c r="GR207" s="43"/>
      <c r="GS207" s="43"/>
      <c r="GT207" s="43"/>
      <c r="GU207" s="43"/>
      <c r="GV207" s="43"/>
      <c r="GW207" s="43"/>
      <c r="GX207" s="43"/>
      <c r="GY207" s="43"/>
      <c r="GZ207" s="43"/>
      <c r="HA207" s="43"/>
      <c r="HB207" s="43"/>
      <c r="HC207" s="43"/>
      <c r="HD207" s="43"/>
      <c r="HE207" s="43"/>
      <c r="HF207" s="43"/>
      <c r="HG207" s="43"/>
      <c r="HH207" s="43"/>
      <c r="HI207" s="43"/>
      <c r="HJ207" s="43"/>
      <c r="HK207" s="43"/>
      <c r="HL207" s="43"/>
      <c r="HM207" s="43"/>
      <c r="HN207" s="43"/>
      <c r="HO207" s="43"/>
      <c r="HP207" s="43"/>
      <c r="HQ207" s="43"/>
      <c r="HR207" s="43"/>
      <c r="HS207" s="43"/>
      <c r="HT207" s="43"/>
      <c r="HU207" s="43"/>
      <c r="HV207" s="43"/>
      <c r="HW207" s="43"/>
      <c r="HX207" s="43"/>
      <c r="HY207" s="43"/>
      <c r="HZ207" s="43"/>
      <c r="IA207" s="43"/>
      <c r="IB207" s="43"/>
      <c r="IC207" s="43"/>
      <c r="ID207" s="43"/>
      <c r="IE207" s="43"/>
      <c r="IF207" s="43"/>
      <c r="IG207" s="43"/>
      <c r="IH207" s="43"/>
      <c r="II207" s="43"/>
      <c r="IJ207" s="43"/>
      <c r="IK207" s="43"/>
      <c r="IL207" s="43"/>
      <c r="IM207" s="43"/>
      <c r="IN207" s="43"/>
      <c r="IO207" s="43"/>
      <c r="IP207" s="43"/>
      <c r="IQ207" s="43"/>
      <c r="IR207" s="43"/>
      <c r="IS207" s="43"/>
      <c r="IT207" s="43"/>
      <c r="IU207" s="43"/>
      <c r="IV207" s="43"/>
      <c r="IW207" s="43"/>
      <c r="IX207" s="43"/>
      <c r="IY207" s="43"/>
    </row>
    <row r="208" spans="1:259" s="44" customFormat="1" ht="20.25" x14ac:dyDescent="0.3">
      <c r="A208" s="154" t="str">
        <f>+IF(B208="","",SUBTOTAL(3,B$10:B208))</f>
        <v/>
      </c>
      <c r="B208" s="192"/>
      <c r="C208" s="156"/>
      <c r="D208" s="156"/>
      <c r="E208" s="193"/>
      <c r="F208" s="193"/>
      <c r="G208" s="156"/>
      <c r="H208" s="156"/>
      <c r="I208" s="157">
        <f t="shared" si="338"/>
        <v>0</v>
      </c>
      <c r="J208" s="156"/>
      <c r="K208" s="158"/>
      <c r="L208" s="159">
        <f t="shared" si="339"/>
        <v>0</v>
      </c>
      <c r="M208" s="160">
        <f t="shared" si="340"/>
        <v>0</v>
      </c>
      <c r="N208" s="161">
        <f t="shared" si="341"/>
        <v>0</v>
      </c>
      <c r="O208" s="162">
        <f t="shared" si="342"/>
        <v>0</v>
      </c>
      <c r="P208" s="160">
        <f t="shared" si="343"/>
        <v>0</v>
      </c>
      <c r="Q208" s="159">
        <f t="shared" si="344"/>
        <v>0</v>
      </c>
      <c r="R208" s="156"/>
      <c r="S208" s="156"/>
      <c r="T208" s="157">
        <f t="shared" si="345"/>
        <v>0</v>
      </c>
      <c r="U208" s="156"/>
      <c r="V208" s="156"/>
      <c r="W208" s="159">
        <f t="shared" si="346"/>
        <v>0</v>
      </c>
      <c r="X208" s="160">
        <f t="shared" si="347"/>
        <v>0</v>
      </c>
      <c r="Y208" s="161">
        <f t="shared" si="348"/>
        <v>0</v>
      </c>
      <c r="Z208" s="162">
        <f t="shared" si="349"/>
        <v>0</v>
      </c>
      <c r="AA208" s="160">
        <f t="shared" si="350"/>
        <v>0</v>
      </c>
      <c r="AB208" s="159">
        <f t="shared" si="351"/>
        <v>0</v>
      </c>
      <c r="AC208" s="156"/>
      <c r="AD208" s="156"/>
      <c r="AE208" s="157">
        <f t="shared" si="352"/>
        <v>0</v>
      </c>
      <c r="AF208" s="156"/>
      <c r="AG208" s="156"/>
      <c r="AH208" s="159">
        <f t="shared" si="353"/>
        <v>0</v>
      </c>
      <c r="AI208" s="160">
        <f t="shared" si="354"/>
        <v>0</v>
      </c>
      <c r="AJ208" s="161">
        <f t="shared" si="355"/>
        <v>0</v>
      </c>
      <c r="AK208" s="162">
        <f t="shared" si="356"/>
        <v>0</v>
      </c>
      <c r="AL208" s="160">
        <f t="shared" si="357"/>
        <v>0</v>
      </c>
      <c r="AM208" s="159">
        <f t="shared" si="358"/>
        <v>0</v>
      </c>
      <c r="AN208" s="156"/>
      <c r="AO208" s="156"/>
      <c r="AP208" s="156"/>
      <c r="AQ208" s="159">
        <f t="shared" si="359"/>
        <v>0</v>
      </c>
      <c r="AR208" s="156"/>
      <c r="AS208" s="156"/>
      <c r="AT208" s="156"/>
      <c r="AU208" s="163">
        <f t="shared" si="360"/>
        <v>0</v>
      </c>
      <c r="AV208" s="160">
        <f t="shared" si="361"/>
        <v>0</v>
      </c>
      <c r="AW208" s="164">
        <f t="shared" si="362"/>
        <v>0</v>
      </c>
      <c r="AX208" s="163">
        <f t="shared" si="363"/>
        <v>0</v>
      </c>
      <c r="AY208" s="160">
        <f t="shared" si="364"/>
        <v>0</v>
      </c>
      <c r="AZ208" s="160">
        <f t="shared" si="365"/>
        <v>0</v>
      </c>
      <c r="BA208" s="159">
        <f t="shared" si="366"/>
        <v>0</v>
      </c>
      <c r="BB208" s="156"/>
      <c r="BC208" s="156"/>
      <c r="BD208" s="156"/>
      <c r="BE208" s="159">
        <f t="shared" si="367"/>
        <v>0</v>
      </c>
      <c r="BF208" s="156"/>
      <c r="BG208" s="156"/>
      <c r="BH208" s="156"/>
      <c r="BI208" s="160">
        <f t="shared" si="368"/>
        <v>0</v>
      </c>
      <c r="BJ208" s="159">
        <f t="shared" si="369"/>
        <v>0</v>
      </c>
      <c r="BK208" s="164">
        <f t="shared" si="370"/>
        <v>0</v>
      </c>
      <c r="BL208" s="163">
        <f t="shared" si="371"/>
        <v>0</v>
      </c>
      <c r="BM208" s="160">
        <f t="shared" si="372"/>
        <v>0</v>
      </c>
      <c r="BN208" s="160">
        <f t="shared" si="373"/>
        <v>0</v>
      </c>
      <c r="BO208" s="159">
        <f t="shared" si="374"/>
        <v>0</v>
      </c>
      <c r="BP208" s="156"/>
      <c r="BQ208" s="156"/>
      <c r="BR208" s="159">
        <f t="shared" si="375"/>
        <v>0</v>
      </c>
      <c r="BS208" s="156"/>
      <c r="BT208" s="156"/>
      <c r="BU208" s="159">
        <f t="shared" si="376"/>
        <v>0</v>
      </c>
      <c r="BV208" s="160">
        <f t="shared" si="377"/>
        <v>0</v>
      </c>
      <c r="BW208" s="161">
        <f t="shared" si="378"/>
        <v>0</v>
      </c>
      <c r="BX208" s="162">
        <f t="shared" si="379"/>
        <v>0</v>
      </c>
      <c r="BY208" s="160">
        <f t="shared" si="380"/>
        <v>0</v>
      </c>
      <c r="BZ208" s="159">
        <f t="shared" si="381"/>
        <v>0</v>
      </c>
      <c r="CA208" s="156"/>
      <c r="CB208" s="156"/>
      <c r="CC208" s="156"/>
      <c r="CD208" s="159">
        <f t="shared" si="382"/>
        <v>0</v>
      </c>
      <c r="CE208" s="156"/>
      <c r="CF208" s="156"/>
      <c r="CG208" s="156"/>
      <c r="CH208" s="159">
        <f t="shared" si="383"/>
        <v>0</v>
      </c>
      <c r="CI208" s="160">
        <f t="shared" si="384"/>
        <v>0</v>
      </c>
      <c r="CJ208" s="164">
        <f t="shared" si="385"/>
        <v>0</v>
      </c>
      <c r="CK208" s="163">
        <f t="shared" si="386"/>
        <v>0</v>
      </c>
      <c r="CL208" s="163">
        <f t="shared" si="387"/>
        <v>0</v>
      </c>
      <c r="CM208" s="160">
        <f t="shared" si="388"/>
        <v>0</v>
      </c>
      <c r="CN208" s="160">
        <f t="shared" si="389"/>
        <v>0</v>
      </c>
      <c r="CO208" s="156"/>
      <c r="CP208" s="156"/>
      <c r="CQ208" s="159">
        <f t="shared" si="390"/>
        <v>0</v>
      </c>
      <c r="CR208" s="161">
        <f t="shared" si="391"/>
        <v>0</v>
      </c>
      <c r="CS208" s="162">
        <f t="shared" si="392"/>
        <v>0</v>
      </c>
      <c r="CT208" s="160">
        <f t="shared" si="393"/>
        <v>0</v>
      </c>
      <c r="CU208" s="160">
        <f t="shared" si="394"/>
        <v>0</v>
      </c>
      <c r="CV208" s="156"/>
      <c r="CW208" s="156"/>
      <c r="CX208" s="159">
        <f t="shared" si="395"/>
        <v>0</v>
      </c>
      <c r="CY208" s="161">
        <f t="shared" si="396"/>
        <v>0</v>
      </c>
      <c r="CZ208" s="162">
        <f t="shared" si="397"/>
        <v>0</v>
      </c>
      <c r="DA208" s="160">
        <f t="shared" si="398"/>
        <v>0</v>
      </c>
      <c r="DB208" s="160">
        <f t="shared" si="399"/>
        <v>0</v>
      </c>
      <c r="DC208" s="218">
        <f t="shared" si="321"/>
        <v>0</v>
      </c>
      <c r="DD208" s="160" t="str">
        <f t="shared" si="400"/>
        <v>دون المســـتوى</v>
      </c>
      <c r="DE208" s="165">
        <f t="shared" si="401"/>
        <v>14</v>
      </c>
      <c r="DF208" s="156"/>
      <c r="DG208" s="156"/>
      <c r="DH208" s="159">
        <f t="shared" si="402"/>
        <v>0</v>
      </c>
      <c r="DI208" s="156"/>
      <c r="DJ208" s="156"/>
      <c r="DK208" s="160">
        <f t="shared" si="403"/>
        <v>0</v>
      </c>
      <c r="DL208" s="163">
        <f t="shared" si="404"/>
        <v>0</v>
      </c>
      <c r="DM208" s="161">
        <f t="shared" si="405"/>
        <v>0</v>
      </c>
      <c r="DN208" s="162">
        <f t="shared" si="406"/>
        <v>0</v>
      </c>
      <c r="DO208" s="160">
        <f t="shared" si="407"/>
        <v>0</v>
      </c>
      <c r="DP208" s="160">
        <f t="shared" si="408"/>
        <v>0</v>
      </c>
      <c r="DQ208" s="156"/>
      <c r="DR208" s="156"/>
      <c r="DS208" s="157">
        <f t="shared" si="409"/>
        <v>0</v>
      </c>
      <c r="DT208" s="156"/>
      <c r="DU208" s="156"/>
      <c r="DV208" s="159">
        <f t="shared" si="410"/>
        <v>0</v>
      </c>
      <c r="DW208" s="160">
        <f t="shared" si="411"/>
        <v>0</v>
      </c>
      <c r="DX208" s="161">
        <f t="shared" si="412"/>
        <v>0</v>
      </c>
      <c r="DY208" s="162">
        <f t="shared" si="413"/>
        <v>0</v>
      </c>
      <c r="DZ208" s="160">
        <f t="shared" si="414"/>
        <v>0</v>
      </c>
      <c r="EA208" s="159">
        <f t="shared" si="415"/>
        <v>0</v>
      </c>
      <c r="EB208" s="135" t="str">
        <f t="shared" si="322"/>
        <v>/ لغة عربية</v>
      </c>
      <c r="EC208" s="135" t="str">
        <f t="shared" si="323"/>
        <v>/ لغة انجليزية</v>
      </c>
      <c r="ED208" s="135" t="str">
        <f t="shared" si="324"/>
        <v>/ دراسات إجتماعية</v>
      </c>
      <c r="EE208" s="135" t="str">
        <f t="shared" si="325"/>
        <v>/ رياضيات</v>
      </c>
      <c r="EF208" s="135" t="str">
        <f t="shared" si="326"/>
        <v>/ علوم</v>
      </c>
      <c r="EG208" s="135" t="str">
        <f t="shared" si="327"/>
        <v>/ تربية فنية</v>
      </c>
      <c r="EH208" s="135" t="str">
        <f t="shared" si="328"/>
        <v>/ حاسب آلى</v>
      </c>
      <c r="EI208" s="135" t="str">
        <f t="shared" si="416"/>
        <v>/ نشـــاط1</v>
      </c>
      <c r="EJ208" s="135" t="str">
        <f t="shared" si="417"/>
        <v>/ نشـــاط2</v>
      </c>
      <c r="EK208" s="135" t="str">
        <f t="shared" si="418"/>
        <v>/ مجموع كلى</v>
      </c>
      <c r="EL208" s="135" t="str">
        <f t="shared" si="329"/>
        <v>/ تربية دينية</v>
      </c>
      <c r="EM208" s="135" t="str">
        <f t="shared" si="419"/>
        <v>/ لغــة فرنسيــــة</v>
      </c>
      <c r="EN208" s="135" t="str">
        <f t="shared" si="330"/>
        <v>1</v>
      </c>
      <c r="EO208" s="135" t="str">
        <f t="shared" si="331"/>
        <v>1</v>
      </c>
      <c r="EP208" s="136" t="str">
        <f t="shared" si="332"/>
        <v>1</v>
      </c>
      <c r="EQ208" s="137" t="str">
        <f t="shared" si="333"/>
        <v>1</v>
      </c>
      <c r="ER208" s="136" t="str">
        <f t="shared" si="334"/>
        <v>1</v>
      </c>
      <c r="ES208" s="136" t="str">
        <f t="shared" si="335"/>
        <v>1</v>
      </c>
      <c r="ET208" s="150" t="str">
        <f t="shared" si="336"/>
        <v>1</v>
      </c>
      <c r="EU208" s="138" t="str">
        <f t="shared" si="420"/>
        <v>1</v>
      </c>
      <c r="EV208" s="147" t="str">
        <f t="shared" si="421"/>
        <v>1</v>
      </c>
      <c r="EW208" s="123" t="str">
        <f t="shared" si="422"/>
        <v>1</v>
      </c>
      <c r="EX208" s="124" t="str">
        <f t="shared" si="337"/>
        <v>1</v>
      </c>
      <c r="EY208" s="124" t="str">
        <f t="shared" si="423"/>
        <v>1</v>
      </c>
      <c r="EZ208" s="35">
        <f t="shared" si="424"/>
        <v>12</v>
      </c>
      <c r="FA208" s="36" t="str">
        <f t="shared" si="425"/>
        <v>/ لـه دور ثــان فى مــواد</v>
      </c>
      <c r="FB208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208" s="43"/>
      <c r="FD208" s="43"/>
      <c r="FE208" s="43"/>
      <c r="FF208" s="43"/>
      <c r="FG208" s="43"/>
      <c r="FH208" s="43"/>
      <c r="FI208" s="43"/>
      <c r="FJ208" s="43"/>
      <c r="FK208" s="43"/>
      <c r="FL208" s="43"/>
      <c r="FM208" s="43"/>
      <c r="FN208" s="43"/>
      <c r="FO208" s="43"/>
      <c r="FP208" s="43"/>
      <c r="FQ208" s="43"/>
      <c r="FR208" s="43"/>
      <c r="FS208" s="43"/>
      <c r="FT208" s="43"/>
      <c r="FU208" s="43"/>
      <c r="FV208" s="43"/>
      <c r="FW208" s="43"/>
      <c r="FX208" s="43"/>
      <c r="FY208" s="43"/>
      <c r="FZ208" s="43"/>
      <c r="GA208" s="43"/>
      <c r="GB208" s="43"/>
      <c r="GC208" s="43"/>
      <c r="GD208" s="43"/>
      <c r="GE208" s="43"/>
      <c r="GF208" s="43"/>
      <c r="GG208" s="43"/>
      <c r="GH208" s="43"/>
      <c r="GI208" s="43"/>
      <c r="GJ208" s="43"/>
      <c r="GK208" s="43"/>
      <c r="GL208" s="43"/>
      <c r="GM208" s="43"/>
      <c r="GN208" s="43"/>
      <c r="GO208" s="43"/>
      <c r="GP208" s="43"/>
      <c r="GQ208" s="43"/>
      <c r="GR208" s="43"/>
      <c r="GS208" s="43"/>
      <c r="GT208" s="43"/>
      <c r="GU208" s="43"/>
      <c r="GV208" s="43"/>
      <c r="GW208" s="43"/>
      <c r="GX208" s="43"/>
      <c r="GY208" s="43"/>
      <c r="GZ208" s="43"/>
      <c r="HA208" s="43"/>
      <c r="HB208" s="43"/>
      <c r="HC208" s="43"/>
      <c r="HD208" s="43"/>
      <c r="HE208" s="43"/>
      <c r="HF208" s="43"/>
      <c r="HG208" s="43"/>
      <c r="HH208" s="43"/>
      <c r="HI208" s="43"/>
      <c r="HJ208" s="43"/>
      <c r="HK208" s="43"/>
      <c r="HL208" s="43"/>
      <c r="HM208" s="43"/>
      <c r="HN208" s="43"/>
      <c r="HO208" s="43"/>
      <c r="HP208" s="43"/>
      <c r="HQ208" s="43"/>
      <c r="HR208" s="43"/>
      <c r="HS208" s="43"/>
      <c r="HT208" s="43"/>
      <c r="HU208" s="43"/>
      <c r="HV208" s="43"/>
      <c r="HW208" s="43"/>
      <c r="HX208" s="43"/>
      <c r="HY208" s="43"/>
      <c r="HZ208" s="43"/>
      <c r="IA208" s="43"/>
      <c r="IB208" s="43"/>
      <c r="IC208" s="43"/>
      <c r="ID208" s="43"/>
      <c r="IE208" s="43"/>
      <c r="IF208" s="43"/>
      <c r="IG208" s="43"/>
      <c r="IH208" s="43"/>
      <c r="II208" s="43"/>
      <c r="IJ208" s="43"/>
      <c r="IK208" s="43"/>
      <c r="IL208" s="43"/>
      <c r="IM208" s="43"/>
      <c r="IN208" s="43"/>
      <c r="IO208" s="43"/>
      <c r="IP208" s="43"/>
      <c r="IQ208" s="43"/>
      <c r="IR208" s="43"/>
      <c r="IS208" s="43"/>
      <c r="IT208" s="43"/>
      <c r="IU208" s="43"/>
      <c r="IV208" s="43"/>
      <c r="IW208" s="43"/>
      <c r="IX208" s="43"/>
      <c r="IY208" s="43"/>
    </row>
    <row r="209" spans="1:259" s="44" customFormat="1" ht="20.25" x14ac:dyDescent="0.3">
      <c r="A209" s="184" t="str">
        <f>+IF(B209="","",SUBTOTAL(3,B$10:B209))</f>
        <v/>
      </c>
      <c r="B209" s="192"/>
      <c r="C209" s="156"/>
      <c r="D209" s="156"/>
      <c r="E209" s="193"/>
      <c r="F209" s="193"/>
      <c r="G209" s="156"/>
      <c r="H209" s="156"/>
      <c r="I209" s="157">
        <f t="shared" si="338"/>
        <v>0</v>
      </c>
      <c r="J209" s="156"/>
      <c r="K209" s="158"/>
      <c r="L209" s="159">
        <f t="shared" si="339"/>
        <v>0</v>
      </c>
      <c r="M209" s="160">
        <f t="shared" si="340"/>
        <v>0</v>
      </c>
      <c r="N209" s="161">
        <f t="shared" si="341"/>
        <v>0</v>
      </c>
      <c r="O209" s="162">
        <f t="shared" si="342"/>
        <v>0</v>
      </c>
      <c r="P209" s="160">
        <f t="shared" si="343"/>
        <v>0</v>
      </c>
      <c r="Q209" s="159">
        <f t="shared" si="344"/>
        <v>0</v>
      </c>
      <c r="R209" s="156"/>
      <c r="S209" s="156"/>
      <c r="T209" s="157">
        <f t="shared" si="345"/>
        <v>0</v>
      </c>
      <c r="U209" s="156"/>
      <c r="V209" s="156"/>
      <c r="W209" s="159">
        <f t="shared" si="346"/>
        <v>0</v>
      </c>
      <c r="X209" s="160">
        <f t="shared" si="347"/>
        <v>0</v>
      </c>
      <c r="Y209" s="161">
        <f t="shared" si="348"/>
        <v>0</v>
      </c>
      <c r="Z209" s="162">
        <f t="shared" si="349"/>
        <v>0</v>
      </c>
      <c r="AA209" s="160">
        <f t="shared" si="350"/>
        <v>0</v>
      </c>
      <c r="AB209" s="159">
        <f t="shared" si="351"/>
        <v>0</v>
      </c>
      <c r="AC209" s="156"/>
      <c r="AD209" s="156"/>
      <c r="AE209" s="157">
        <f t="shared" si="352"/>
        <v>0</v>
      </c>
      <c r="AF209" s="156"/>
      <c r="AG209" s="156"/>
      <c r="AH209" s="159">
        <f t="shared" si="353"/>
        <v>0</v>
      </c>
      <c r="AI209" s="160">
        <f t="shared" si="354"/>
        <v>0</v>
      </c>
      <c r="AJ209" s="161">
        <f t="shared" si="355"/>
        <v>0</v>
      </c>
      <c r="AK209" s="162">
        <f t="shared" si="356"/>
        <v>0</v>
      </c>
      <c r="AL209" s="160">
        <f t="shared" si="357"/>
        <v>0</v>
      </c>
      <c r="AM209" s="159">
        <f t="shared" si="358"/>
        <v>0</v>
      </c>
      <c r="AN209" s="156"/>
      <c r="AO209" s="156"/>
      <c r="AP209" s="156"/>
      <c r="AQ209" s="159">
        <f t="shared" si="359"/>
        <v>0</v>
      </c>
      <c r="AR209" s="156"/>
      <c r="AS209" s="156"/>
      <c r="AT209" s="156"/>
      <c r="AU209" s="163">
        <f t="shared" si="360"/>
        <v>0</v>
      </c>
      <c r="AV209" s="160">
        <f t="shared" si="361"/>
        <v>0</v>
      </c>
      <c r="AW209" s="164">
        <f t="shared" si="362"/>
        <v>0</v>
      </c>
      <c r="AX209" s="163">
        <f t="shared" si="363"/>
        <v>0</v>
      </c>
      <c r="AY209" s="160">
        <f t="shared" si="364"/>
        <v>0</v>
      </c>
      <c r="AZ209" s="160">
        <f t="shared" si="365"/>
        <v>0</v>
      </c>
      <c r="BA209" s="159">
        <f t="shared" si="366"/>
        <v>0</v>
      </c>
      <c r="BB209" s="156"/>
      <c r="BC209" s="156"/>
      <c r="BD209" s="156"/>
      <c r="BE209" s="159">
        <f t="shared" si="367"/>
        <v>0</v>
      </c>
      <c r="BF209" s="156"/>
      <c r="BG209" s="156"/>
      <c r="BH209" s="156"/>
      <c r="BI209" s="160">
        <f t="shared" si="368"/>
        <v>0</v>
      </c>
      <c r="BJ209" s="159">
        <f t="shared" si="369"/>
        <v>0</v>
      </c>
      <c r="BK209" s="164">
        <f t="shared" si="370"/>
        <v>0</v>
      </c>
      <c r="BL209" s="163">
        <f t="shared" si="371"/>
        <v>0</v>
      </c>
      <c r="BM209" s="160">
        <f t="shared" si="372"/>
        <v>0</v>
      </c>
      <c r="BN209" s="160">
        <f t="shared" si="373"/>
        <v>0</v>
      </c>
      <c r="BO209" s="159">
        <f t="shared" si="374"/>
        <v>0</v>
      </c>
      <c r="BP209" s="156"/>
      <c r="BQ209" s="156"/>
      <c r="BR209" s="159">
        <f t="shared" si="375"/>
        <v>0</v>
      </c>
      <c r="BS209" s="156"/>
      <c r="BT209" s="156"/>
      <c r="BU209" s="159">
        <f t="shared" si="376"/>
        <v>0</v>
      </c>
      <c r="BV209" s="160">
        <f t="shared" si="377"/>
        <v>0</v>
      </c>
      <c r="BW209" s="161">
        <f t="shared" si="378"/>
        <v>0</v>
      </c>
      <c r="BX209" s="162">
        <f t="shared" si="379"/>
        <v>0</v>
      </c>
      <c r="BY209" s="160">
        <f t="shared" si="380"/>
        <v>0</v>
      </c>
      <c r="BZ209" s="159">
        <f t="shared" si="381"/>
        <v>0</v>
      </c>
      <c r="CA209" s="156"/>
      <c r="CB209" s="156"/>
      <c r="CC209" s="156"/>
      <c r="CD209" s="159">
        <f t="shared" si="382"/>
        <v>0</v>
      </c>
      <c r="CE209" s="156"/>
      <c r="CF209" s="156"/>
      <c r="CG209" s="156"/>
      <c r="CH209" s="159">
        <f t="shared" si="383"/>
        <v>0</v>
      </c>
      <c r="CI209" s="160">
        <f t="shared" si="384"/>
        <v>0</v>
      </c>
      <c r="CJ209" s="164">
        <f t="shared" si="385"/>
        <v>0</v>
      </c>
      <c r="CK209" s="163">
        <f t="shared" si="386"/>
        <v>0</v>
      </c>
      <c r="CL209" s="163">
        <f t="shared" si="387"/>
        <v>0</v>
      </c>
      <c r="CM209" s="160">
        <f t="shared" si="388"/>
        <v>0</v>
      </c>
      <c r="CN209" s="160">
        <f t="shared" si="389"/>
        <v>0</v>
      </c>
      <c r="CO209" s="156"/>
      <c r="CP209" s="156"/>
      <c r="CQ209" s="159">
        <f t="shared" si="390"/>
        <v>0</v>
      </c>
      <c r="CR209" s="161">
        <f t="shared" si="391"/>
        <v>0</v>
      </c>
      <c r="CS209" s="162">
        <f t="shared" si="392"/>
        <v>0</v>
      </c>
      <c r="CT209" s="160">
        <f t="shared" si="393"/>
        <v>0</v>
      </c>
      <c r="CU209" s="160">
        <f t="shared" si="394"/>
        <v>0</v>
      </c>
      <c r="CV209" s="156"/>
      <c r="CW209" s="156"/>
      <c r="CX209" s="159">
        <f t="shared" si="395"/>
        <v>0</v>
      </c>
      <c r="CY209" s="161">
        <f t="shared" si="396"/>
        <v>0</v>
      </c>
      <c r="CZ209" s="162">
        <f t="shared" si="397"/>
        <v>0</v>
      </c>
      <c r="DA209" s="160">
        <f t="shared" si="398"/>
        <v>0</v>
      </c>
      <c r="DB209" s="160">
        <f t="shared" si="399"/>
        <v>0</v>
      </c>
      <c r="DC209" s="218">
        <f t="shared" si="321"/>
        <v>0</v>
      </c>
      <c r="DD209" s="160" t="str">
        <f t="shared" si="400"/>
        <v>دون المســـتوى</v>
      </c>
      <c r="DE209" s="165">
        <f t="shared" si="401"/>
        <v>14</v>
      </c>
      <c r="DF209" s="156"/>
      <c r="DG209" s="156"/>
      <c r="DH209" s="159">
        <f t="shared" si="402"/>
        <v>0</v>
      </c>
      <c r="DI209" s="156"/>
      <c r="DJ209" s="156"/>
      <c r="DK209" s="160">
        <f t="shared" si="403"/>
        <v>0</v>
      </c>
      <c r="DL209" s="163">
        <f t="shared" si="404"/>
        <v>0</v>
      </c>
      <c r="DM209" s="161">
        <f t="shared" si="405"/>
        <v>0</v>
      </c>
      <c r="DN209" s="162">
        <f t="shared" si="406"/>
        <v>0</v>
      </c>
      <c r="DO209" s="160">
        <f t="shared" si="407"/>
        <v>0</v>
      </c>
      <c r="DP209" s="160">
        <f t="shared" si="408"/>
        <v>0</v>
      </c>
      <c r="DQ209" s="156"/>
      <c r="DR209" s="156"/>
      <c r="DS209" s="157">
        <f t="shared" si="409"/>
        <v>0</v>
      </c>
      <c r="DT209" s="156"/>
      <c r="DU209" s="156"/>
      <c r="DV209" s="159">
        <f t="shared" si="410"/>
        <v>0</v>
      </c>
      <c r="DW209" s="160">
        <f t="shared" si="411"/>
        <v>0</v>
      </c>
      <c r="DX209" s="161">
        <f t="shared" si="412"/>
        <v>0</v>
      </c>
      <c r="DY209" s="162">
        <f t="shared" si="413"/>
        <v>0</v>
      </c>
      <c r="DZ209" s="160">
        <f t="shared" si="414"/>
        <v>0</v>
      </c>
      <c r="EA209" s="159">
        <f t="shared" si="415"/>
        <v>0</v>
      </c>
      <c r="EB209" s="135" t="str">
        <f t="shared" si="322"/>
        <v>/ لغة عربية</v>
      </c>
      <c r="EC209" s="135" t="str">
        <f t="shared" si="323"/>
        <v>/ لغة انجليزية</v>
      </c>
      <c r="ED209" s="135" t="str">
        <f t="shared" si="324"/>
        <v>/ دراسات إجتماعية</v>
      </c>
      <c r="EE209" s="135" t="str">
        <f t="shared" si="325"/>
        <v>/ رياضيات</v>
      </c>
      <c r="EF209" s="135" t="str">
        <f t="shared" si="326"/>
        <v>/ علوم</v>
      </c>
      <c r="EG209" s="135" t="str">
        <f t="shared" si="327"/>
        <v>/ تربية فنية</v>
      </c>
      <c r="EH209" s="135" t="str">
        <f t="shared" si="328"/>
        <v>/ حاسب آلى</v>
      </c>
      <c r="EI209" s="135" t="str">
        <f t="shared" si="416"/>
        <v>/ نشـــاط1</v>
      </c>
      <c r="EJ209" s="135" t="str">
        <f t="shared" si="417"/>
        <v>/ نشـــاط2</v>
      </c>
      <c r="EK209" s="135" t="str">
        <f t="shared" si="418"/>
        <v>/ مجموع كلى</v>
      </c>
      <c r="EL209" s="135" t="str">
        <f t="shared" si="329"/>
        <v>/ تربية دينية</v>
      </c>
      <c r="EM209" s="135" t="str">
        <f t="shared" si="419"/>
        <v>/ لغــة فرنسيــــة</v>
      </c>
      <c r="EN209" s="135" t="str">
        <f t="shared" si="330"/>
        <v>1</v>
      </c>
      <c r="EO209" s="135" t="str">
        <f t="shared" si="331"/>
        <v>1</v>
      </c>
      <c r="EP209" s="136" t="str">
        <f t="shared" si="332"/>
        <v>1</v>
      </c>
      <c r="EQ209" s="137" t="str">
        <f t="shared" si="333"/>
        <v>1</v>
      </c>
      <c r="ER209" s="136" t="str">
        <f t="shared" si="334"/>
        <v>1</v>
      </c>
      <c r="ES209" s="136" t="str">
        <f t="shared" si="335"/>
        <v>1</v>
      </c>
      <c r="ET209" s="150" t="str">
        <f t="shared" si="336"/>
        <v>1</v>
      </c>
      <c r="EU209" s="138" t="str">
        <f t="shared" si="420"/>
        <v>1</v>
      </c>
      <c r="EV209" s="147" t="str">
        <f t="shared" si="421"/>
        <v>1</v>
      </c>
      <c r="EW209" s="123" t="str">
        <f t="shared" si="422"/>
        <v>1</v>
      </c>
      <c r="EX209" s="124" t="str">
        <f t="shared" si="337"/>
        <v>1</v>
      </c>
      <c r="EY209" s="124" t="str">
        <f t="shared" si="423"/>
        <v>1</v>
      </c>
      <c r="EZ209" s="35">
        <f t="shared" si="424"/>
        <v>12</v>
      </c>
      <c r="FA209" s="36" t="str">
        <f t="shared" si="425"/>
        <v>/ لـه دور ثــان فى مــواد</v>
      </c>
      <c r="FB209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209" s="43"/>
      <c r="FD209" s="43"/>
      <c r="FE209" s="43"/>
      <c r="FF209" s="43"/>
      <c r="FG209" s="43"/>
      <c r="FH209" s="43"/>
      <c r="FI209" s="43"/>
      <c r="FJ209" s="43"/>
      <c r="FK209" s="43"/>
      <c r="FL209" s="43"/>
      <c r="FM209" s="43"/>
      <c r="FN209" s="43"/>
      <c r="FO209" s="43"/>
      <c r="FP209" s="43"/>
      <c r="FQ209" s="43"/>
      <c r="FR209" s="43"/>
      <c r="FS209" s="43"/>
      <c r="FT209" s="43"/>
      <c r="FU209" s="43"/>
      <c r="FV209" s="43"/>
      <c r="FW209" s="43"/>
      <c r="FX209" s="43"/>
      <c r="FY209" s="43"/>
      <c r="FZ209" s="43"/>
      <c r="GA209" s="43"/>
      <c r="GB209" s="43"/>
      <c r="GC209" s="43"/>
      <c r="GD209" s="43"/>
      <c r="GE209" s="43"/>
      <c r="GF209" s="43"/>
      <c r="GG209" s="43"/>
      <c r="GH209" s="43"/>
      <c r="GI209" s="43"/>
      <c r="GJ209" s="43"/>
      <c r="GK209" s="43"/>
      <c r="GL209" s="43"/>
      <c r="GM209" s="43"/>
      <c r="GN209" s="43"/>
      <c r="GO209" s="43"/>
      <c r="GP209" s="43"/>
      <c r="GQ209" s="43"/>
      <c r="GR209" s="43"/>
      <c r="GS209" s="43"/>
      <c r="GT209" s="43"/>
      <c r="GU209" s="43"/>
      <c r="GV209" s="43"/>
      <c r="GW209" s="43"/>
      <c r="GX209" s="43"/>
      <c r="GY209" s="43"/>
      <c r="GZ209" s="43"/>
      <c r="HA209" s="43"/>
      <c r="HB209" s="43"/>
      <c r="HC209" s="43"/>
      <c r="HD209" s="43"/>
      <c r="HE209" s="43"/>
      <c r="HF209" s="43"/>
      <c r="HG209" s="43"/>
      <c r="HH209" s="43"/>
      <c r="HI209" s="43"/>
      <c r="HJ209" s="43"/>
      <c r="HK209" s="43"/>
      <c r="HL209" s="43"/>
      <c r="HM209" s="43"/>
      <c r="HN209" s="43"/>
      <c r="HO209" s="43"/>
      <c r="HP209" s="43"/>
      <c r="HQ209" s="43"/>
      <c r="HR209" s="43"/>
      <c r="HS209" s="43"/>
      <c r="HT209" s="43"/>
      <c r="HU209" s="43"/>
      <c r="HV209" s="43"/>
      <c r="HW209" s="43"/>
      <c r="HX209" s="43"/>
      <c r="HY209" s="43"/>
      <c r="HZ209" s="43"/>
      <c r="IA209" s="43"/>
      <c r="IB209" s="43"/>
      <c r="IC209" s="43"/>
      <c r="ID209" s="43"/>
      <c r="IE209" s="43"/>
      <c r="IF209" s="43"/>
      <c r="IG209" s="43"/>
      <c r="IH209" s="43"/>
      <c r="II209" s="43"/>
      <c r="IJ209" s="43"/>
      <c r="IK209" s="43"/>
      <c r="IL209" s="43"/>
      <c r="IM209" s="43"/>
      <c r="IN209" s="43"/>
      <c r="IO209" s="43"/>
      <c r="IP209" s="43"/>
      <c r="IQ209" s="43"/>
      <c r="IR209" s="43"/>
      <c r="IS209" s="43"/>
      <c r="IT209" s="43"/>
      <c r="IU209" s="43"/>
      <c r="IV209" s="43"/>
      <c r="IW209" s="43"/>
      <c r="IX209" s="43"/>
      <c r="IY209" s="43"/>
    </row>
    <row r="210" spans="1:259" s="44" customFormat="1" ht="20.25" x14ac:dyDescent="0.3">
      <c r="A210" s="154" t="str">
        <f>+IF(B210="","",SUBTOTAL(3,B$10:B210))</f>
        <v/>
      </c>
      <c r="B210" s="192"/>
      <c r="C210" s="156"/>
      <c r="D210" s="156"/>
      <c r="E210" s="193"/>
      <c r="F210" s="193"/>
      <c r="G210" s="156"/>
      <c r="H210" s="156"/>
      <c r="I210" s="157">
        <f t="shared" si="338"/>
        <v>0</v>
      </c>
      <c r="J210" s="156"/>
      <c r="K210" s="158"/>
      <c r="L210" s="159">
        <f t="shared" si="339"/>
        <v>0</v>
      </c>
      <c r="M210" s="160">
        <f t="shared" si="340"/>
        <v>0</v>
      </c>
      <c r="N210" s="161">
        <f t="shared" si="341"/>
        <v>0</v>
      </c>
      <c r="O210" s="162">
        <f t="shared" si="342"/>
        <v>0</v>
      </c>
      <c r="P210" s="160">
        <f t="shared" si="343"/>
        <v>0</v>
      </c>
      <c r="Q210" s="159">
        <f t="shared" si="344"/>
        <v>0</v>
      </c>
      <c r="R210" s="156"/>
      <c r="S210" s="156"/>
      <c r="T210" s="157">
        <f t="shared" si="345"/>
        <v>0</v>
      </c>
      <c r="U210" s="156"/>
      <c r="V210" s="156"/>
      <c r="W210" s="159">
        <f t="shared" si="346"/>
        <v>0</v>
      </c>
      <c r="X210" s="160">
        <f t="shared" si="347"/>
        <v>0</v>
      </c>
      <c r="Y210" s="161">
        <f t="shared" si="348"/>
        <v>0</v>
      </c>
      <c r="Z210" s="162">
        <f t="shared" si="349"/>
        <v>0</v>
      </c>
      <c r="AA210" s="160">
        <f t="shared" si="350"/>
        <v>0</v>
      </c>
      <c r="AB210" s="159">
        <f t="shared" si="351"/>
        <v>0</v>
      </c>
      <c r="AC210" s="156"/>
      <c r="AD210" s="156"/>
      <c r="AE210" s="157">
        <f t="shared" si="352"/>
        <v>0</v>
      </c>
      <c r="AF210" s="156"/>
      <c r="AG210" s="156"/>
      <c r="AH210" s="159">
        <f t="shared" si="353"/>
        <v>0</v>
      </c>
      <c r="AI210" s="160">
        <f t="shared" si="354"/>
        <v>0</v>
      </c>
      <c r="AJ210" s="161">
        <f t="shared" si="355"/>
        <v>0</v>
      </c>
      <c r="AK210" s="162">
        <f t="shared" si="356"/>
        <v>0</v>
      </c>
      <c r="AL210" s="160">
        <f t="shared" si="357"/>
        <v>0</v>
      </c>
      <c r="AM210" s="159">
        <f t="shared" si="358"/>
        <v>0</v>
      </c>
      <c r="AN210" s="156"/>
      <c r="AO210" s="156"/>
      <c r="AP210" s="156"/>
      <c r="AQ210" s="159">
        <f t="shared" si="359"/>
        <v>0</v>
      </c>
      <c r="AR210" s="156"/>
      <c r="AS210" s="156"/>
      <c r="AT210" s="156"/>
      <c r="AU210" s="163">
        <f t="shared" si="360"/>
        <v>0</v>
      </c>
      <c r="AV210" s="160">
        <f t="shared" si="361"/>
        <v>0</v>
      </c>
      <c r="AW210" s="164">
        <f t="shared" si="362"/>
        <v>0</v>
      </c>
      <c r="AX210" s="163">
        <f t="shared" si="363"/>
        <v>0</v>
      </c>
      <c r="AY210" s="160">
        <f t="shared" si="364"/>
        <v>0</v>
      </c>
      <c r="AZ210" s="160">
        <f t="shared" si="365"/>
        <v>0</v>
      </c>
      <c r="BA210" s="159">
        <f t="shared" si="366"/>
        <v>0</v>
      </c>
      <c r="BB210" s="156"/>
      <c r="BC210" s="156"/>
      <c r="BD210" s="156"/>
      <c r="BE210" s="159">
        <f t="shared" si="367"/>
        <v>0</v>
      </c>
      <c r="BF210" s="156"/>
      <c r="BG210" s="156"/>
      <c r="BH210" s="156"/>
      <c r="BI210" s="160">
        <f t="shared" si="368"/>
        <v>0</v>
      </c>
      <c r="BJ210" s="159">
        <f t="shared" si="369"/>
        <v>0</v>
      </c>
      <c r="BK210" s="164">
        <f t="shared" si="370"/>
        <v>0</v>
      </c>
      <c r="BL210" s="163">
        <f t="shared" si="371"/>
        <v>0</v>
      </c>
      <c r="BM210" s="160">
        <f t="shared" si="372"/>
        <v>0</v>
      </c>
      <c r="BN210" s="160">
        <f t="shared" si="373"/>
        <v>0</v>
      </c>
      <c r="BO210" s="159">
        <f t="shared" si="374"/>
        <v>0</v>
      </c>
      <c r="BP210" s="156"/>
      <c r="BQ210" s="156"/>
      <c r="BR210" s="159">
        <f t="shared" si="375"/>
        <v>0</v>
      </c>
      <c r="BS210" s="156"/>
      <c r="BT210" s="156"/>
      <c r="BU210" s="159">
        <f t="shared" si="376"/>
        <v>0</v>
      </c>
      <c r="BV210" s="160">
        <f t="shared" si="377"/>
        <v>0</v>
      </c>
      <c r="BW210" s="161">
        <f t="shared" si="378"/>
        <v>0</v>
      </c>
      <c r="BX210" s="162">
        <f t="shared" si="379"/>
        <v>0</v>
      </c>
      <c r="BY210" s="160">
        <f t="shared" si="380"/>
        <v>0</v>
      </c>
      <c r="BZ210" s="159">
        <f t="shared" si="381"/>
        <v>0</v>
      </c>
      <c r="CA210" s="156"/>
      <c r="CB210" s="156"/>
      <c r="CC210" s="156"/>
      <c r="CD210" s="159">
        <f t="shared" si="382"/>
        <v>0</v>
      </c>
      <c r="CE210" s="156"/>
      <c r="CF210" s="156"/>
      <c r="CG210" s="156"/>
      <c r="CH210" s="159">
        <f t="shared" si="383"/>
        <v>0</v>
      </c>
      <c r="CI210" s="160">
        <f t="shared" si="384"/>
        <v>0</v>
      </c>
      <c r="CJ210" s="164">
        <f t="shared" si="385"/>
        <v>0</v>
      </c>
      <c r="CK210" s="163">
        <f t="shared" si="386"/>
        <v>0</v>
      </c>
      <c r="CL210" s="163">
        <f t="shared" si="387"/>
        <v>0</v>
      </c>
      <c r="CM210" s="160">
        <f t="shared" si="388"/>
        <v>0</v>
      </c>
      <c r="CN210" s="160">
        <f t="shared" si="389"/>
        <v>0</v>
      </c>
      <c r="CO210" s="156"/>
      <c r="CP210" s="156"/>
      <c r="CQ210" s="159">
        <f t="shared" si="390"/>
        <v>0</v>
      </c>
      <c r="CR210" s="161">
        <f t="shared" si="391"/>
        <v>0</v>
      </c>
      <c r="CS210" s="162">
        <f t="shared" si="392"/>
        <v>0</v>
      </c>
      <c r="CT210" s="160">
        <f t="shared" si="393"/>
        <v>0</v>
      </c>
      <c r="CU210" s="160">
        <f t="shared" si="394"/>
        <v>0</v>
      </c>
      <c r="CV210" s="156"/>
      <c r="CW210" s="156"/>
      <c r="CX210" s="159">
        <f t="shared" si="395"/>
        <v>0</v>
      </c>
      <c r="CY210" s="161">
        <f t="shared" si="396"/>
        <v>0</v>
      </c>
      <c r="CZ210" s="162">
        <f t="shared" si="397"/>
        <v>0</v>
      </c>
      <c r="DA210" s="160">
        <f t="shared" si="398"/>
        <v>0</v>
      </c>
      <c r="DB210" s="160">
        <f t="shared" si="399"/>
        <v>0</v>
      </c>
      <c r="DC210" s="218">
        <f t="shared" si="321"/>
        <v>0</v>
      </c>
      <c r="DD210" s="160" t="str">
        <f t="shared" si="400"/>
        <v>دون المســـتوى</v>
      </c>
      <c r="DE210" s="165">
        <f t="shared" si="401"/>
        <v>14</v>
      </c>
      <c r="DF210" s="156"/>
      <c r="DG210" s="156"/>
      <c r="DH210" s="159">
        <f t="shared" si="402"/>
        <v>0</v>
      </c>
      <c r="DI210" s="156"/>
      <c r="DJ210" s="156"/>
      <c r="DK210" s="160">
        <f t="shared" si="403"/>
        <v>0</v>
      </c>
      <c r="DL210" s="163">
        <f t="shared" si="404"/>
        <v>0</v>
      </c>
      <c r="DM210" s="161">
        <f t="shared" si="405"/>
        <v>0</v>
      </c>
      <c r="DN210" s="162">
        <f t="shared" si="406"/>
        <v>0</v>
      </c>
      <c r="DO210" s="160">
        <f t="shared" si="407"/>
        <v>0</v>
      </c>
      <c r="DP210" s="160">
        <f t="shared" si="408"/>
        <v>0</v>
      </c>
      <c r="DQ210" s="156"/>
      <c r="DR210" s="156"/>
      <c r="DS210" s="157">
        <f t="shared" si="409"/>
        <v>0</v>
      </c>
      <c r="DT210" s="156"/>
      <c r="DU210" s="156"/>
      <c r="DV210" s="159">
        <f t="shared" si="410"/>
        <v>0</v>
      </c>
      <c r="DW210" s="160">
        <f t="shared" si="411"/>
        <v>0</v>
      </c>
      <c r="DX210" s="161">
        <f t="shared" si="412"/>
        <v>0</v>
      </c>
      <c r="DY210" s="162">
        <f t="shared" si="413"/>
        <v>0</v>
      </c>
      <c r="DZ210" s="160">
        <f t="shared" si="414"/>
        <v>0</v>
      </c>
      <c r="EA210" s="159">
        <f t="shared" si="415"/>
        <v>0</v>
      </c>
      <c r="EB210" s="135" t="str">
        <f t="shared" si="322"/>
        <v>/ لغة عربية</v>
      </c>
      <c r="EC210" s="135" t="str">
        <f t="shared" si="323"/>
        <v>/ لغة انجليزية</v>
      </c>
      <c r="ED210" s="135" t="str">
        <f t="shared" si="324"/>
        <v>/ دراسات إجتماعية</v>
      </c>
      <c r="EE210" s="135" t="str">
        <f t="shared" si="325"/>
        <v>/ رياضيات</v>
      </c>
      <c r="EF210" s="135" t="str">
        <f t="shared" si="326"/>
        <v>/ علوم</v>
      </c>
      <c r="EG210" s="135" t="str">
        <f t="shared" si="327"/>
        <v>/ تربية فنية</v>
      </c>
      <c r="EH210" s="135" t="str">
        <f t="shared" si="328"/>
        <v>/ حاسب آلى</v>
      </c>
      <c r="EI210" s="135" t="str">
        <f t="shared" si="416"/>
        <v>/ نشـــاط1</v>
      </c>
      <c r="EJ210" s="135" t="str">
        <f t="shared" si="417"/>
        <v>/ نشـــاط2</v>
      </c>
      <c r="EK210" s="135" t="str">
        <f t="shared" si="418"/>
        <v>/ مجموع كلى</v>
      </c>
      <c r="EL210" s="135" t="str">
        <f t="shared" si="329"/>
        <v>/ تربية دينية</v>
      </c>
      <c r="EM210" s="135" t="str">
        <f t="shared" si="419"/>
        <v>/ لغــة فرنسيــــة</v>
      </c>
      <c r="EN210" s="135" t="str">
        <f t="shared" si="330"/>
        <v>1</v>
      </c>
      <c r="EO210" s="135" t="str">
        <f t="shared" si="331"/>
        <v>1</v>
      </c>
      <c r="EP210" s="136" t="str">
        <f t="shared" si="332"/>
        <v>1</v>
      </c>
      <c r="EQ210" s="137" t="str">
        <f t="shared" si="333"/>
        <v>1</v>
      </c>
      <c r="ER210" s="136" t="str">
        <f t="shared" si="334"/>
        <v>1</v>
      </c>
      <c r="ES210" s="136" t="str">
        <f t="shared" si="335"/>
        <v>1</v>
      </c>
      <c r="ET210" s="150" t="str">
        <f t="shared" si="336"/>
        <v>1</v>
      </c>
      <c r="EU210" s="138" t="str">
        <f t="shared" si="420"/>
        <v>1</v>
      </c>
      <c r="EV210" s="147" t="str">
        <f t="shared" si="421"/>
        <v>1</v>
      </c>
      <c r="EW210" s="123" t="str">
        <f t="shared" si="422"/>
        <v>1</v>
      </c>
      <c r="EX210" s="124" t="str">
        <f t="shared" si="337"/>
        <v>1</v>
      </c>
      <c r="EY210" s="124" t="str">
        <f t="shared" si="423"/>
        <v>1</v>
      </c>
      <c r="EZ210" s="35">
        <f t="shared" si="424"/>
        <v>12</v>
      </c>
      <c r="FA210" s="36" t="str">
        <f t="shared" si="425"/>
        <v>/ لـه دور ثــان فى مــواد</v>
      </c>
      <c r="FB210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210" s="43"/>
      <c r="FD210" s="43"/>
      <c r="FE210" s="43"/>
      <c r="FF210" s="43"/>
      <c r="FG210" s="43"/>
      <c r="FH210" s="43"/>
      <c r="FI210" s="43"/>
      <c r="FJ210" s="43"/>
      <c r="FK210" s="43"/>
      <c r="FL210" s="43"/>
      <c r="FM210" s="43"/>
      <c r="FN210" s="43"/>
      <c r="FO210" s="43"/>
      <c r="FP210" s="43"/>
      <c r="FQ210" s="43"/>
      <c r="FR210" s="43"/>
      <c r="FS210" s="43"/>
      <c r="FT210" s="43"/>
      <c r="FU210" s="43"/>
      <c r="FV210" s="43"/>
      <c r="FW210" s="43"/>
      <c r="FX210" s="43"/>
      <c r="FY210" s="43"/>
      <c r="FZ210" s="43"/>
      <c r="GA210" s="43"/>
      <c r="GB210" s="43"/>
      <c r="GC210" s="43"/>
      <c r="GD210" s="43"/>
      <c r="GE210" s="43"/>
      <c r="GF210" s="43"/>
      <c r="GG210" s="43"/>
      <c r="GH210" s="43"/>
      <c r="GI210" s="43"/>
      <c r="GJ210" s="43"/>
      <c r="GK210" s="43"/>
      <c r="GL210" s="43"/>
      <c r="GM210" s="43"/>
      <c r="GN210" s="43"/>
      <c r="GO210" s="43"/>
      <c r="GP210" s="43"/>
      <c r="GQ210" s="43"/>
      <c r="GR210" s="43"/>
      <c r="GS210" s="43"/>
      <c r="GT210" s="43"/>
      <c r="GU210" s="43"/>
      <c r="GV210" s="43"/>
      <c r="GW210" s="43"/>
      <c r="GX210" s="43"/>
      <c r="GY210" s="43"/>
      <c r="GZ210" s="43"/>
      <c r="HA210" s="43"/>
      <c r="HB210" s="43"/>
      <c r="HC210" s="43"/>
      <c r="HD210" s="43"/>
      <c r="HE210" s="43"/>
      <c r="HF210" s="43"/>
      <c r="HG210" s="43"/>
      <c r="HH210" s="43"/>
      <c r="HI210" s="43"/>
      <c r="HJ210" s="43"/>
      <c r="HK210" s="43"/>
      <c r="HL210" s="43"/>
      <c r="HM210" s="43"/>
      <c r="HN210" s="43"/>
      <c r="HO210" s="43"/>
      <c r="HP210" s="43"/>
      <c r="HQ210" s="43"/>
      <c r="HR210" s="43"/>
      <c r="HS210" s="43"/>
      <c r="HT210" s="43"/>
      <c r="HU210" s="43"/>
      <c r="HV210" s="43"/>
      <c r="HW210" s="43"/>
      <c r="HX210" s="43"/>
      <c r="HY210" s="43"/>
      <c r="HZ210" s="43"/>
      <c r="IA210" s="43"/>
      <c r="IB210" s="43"/>
      <c r="IC210" s="43"/>
      <c r="ID210" s="43"/>
      <c r="IE210" s="43"/>
      <c r="IF210" s="43"/>
      <c r="IG210" s="43"/>
      <c r="IH210" s="43"/>
      <c r="II210" s="43"/>
      <c r="IJ210" s="43"/>
      <c r="IK210" s="43"/>
      <c r="IL210" s="43"/>
      <c r="IM210" s="43"/>
      <c r="IN210" s="43"/>
      <c r="IO210" s="43"/>
      <c r="IP210" s="43"/>
      <c r="IQ210" s="43"/>
      <c r="IR210" s="43"/>
      <c r="IS210" s="43"/>
      <c r="IT210" s="43"/>
      <c r="IU210" s="43"/>
      <c r="IV210" s="43"/>
      <c r="IW210" s="43"/>
      <c r="IX210" s="43"/>
      <c r="IY210" s="43"/>
    </row>
    <row r="211" spans="1:259" s="44" customFormat="1" ht="20.25" x14ac:dyDescent="0.3">
      <c r="A211" s="184" t="str">
        <f>+IF(B211="","",SUBTOTAL(3,B$10:B211))</f>
        <v/>
      </c>
      <c r="B211" s="192"/>
      <c r="C211" s="156"/>
      <c r="D211" s="156"/>
      <c r="E211" s="193"/>
      <c r="F211" s="193"/>
      <c r="G211" s="156"/>
      <c r="H211" s="156"/>
      <c r="I211" s="157">
        <f t="shared" si="338"/>
        <v>0</v>
      </c>
      <c r="J211" s="156"/>
      <c r="K211" s="158"/>
      <c r="L211" s="159">
        <f t="shared" si="339"/>
        <v>0</v>
      </c>
      <c r="M211" s="160">
        <f t="shared" si="340"/>
        <v>0</v>
      </c>
      <c r="N211" s="161">
        <f t="shared" si="341"/>
        <v>0</v>
      </c>
      <c r="O211" s="162">
        <f t="shared" si="342"/>
        <v>0</v>
      </c>
      <c r="P211" s="160">
        <f t="shared" si="343"/>
        <v>0</v>
      </c>
      <c r="Q211" s="159">
        <f t="shared" si="344"/>
        <v>0</v>
      </c>
      <c r="R211" s="156"/>
      <c r="S211" s="156"/>
      <c r="T211" s="157">
        <f t="shared" si="345"/>
        <v>0</v>
      </c>
      <c r="U211" s="156"/>
      <c r="V211" s="156"/>
      <c r="W211" s="159">
        <f t="shared" si="346"/>
        <v>0</v>
      </c>
      <c r="X211" s="160">
        <f t="shared" si="347"/>
        <v>0</v>
      </c>
      <c r="Y211" s="161">
        <f t="shared" si="348"/>
        <v>0</v>
      </c>
      <c r="Z211" s="162">
        <f t="shared" si="349"/>
        <v>0</v>
      </c>
      <c r="AA211" s="160">
        <f t="shared" si="350"/>
        <v>0</v>
      </c>
      <c r="AB211" s="159">
        <f t="shared" si="351"/>
        <v>0</v>
      </c>
      <c r="AC211" s="156"/>
      <c r="AD211" s="156"/>
      <c r="AE211" s="157">
        <f t="shared" si="352"/>
        <v>0</v>
      </c>
      <c r="AF211" s="156"/>
      <c r="AG211" s="156"/>
      <c r="AH211" s="159">
        <f t="shared" si="353"/>
        <v>0</v>
      </c>
      <c r="AI211" s="160">
        <f t="shared" si="354"/>
        <v>0</v>
      </c>
      <c r="AJ211" s="161">
        <f t="shared" si="355"/>
        <v>0</v>
      </c>
      <c r="AK211" s="162">
        <f t="shared" si="356"/>
        <v>0</v>
      </c>
      <c r="AL211" s="160">
        <f t="shared" si="357"/>
        <v>0</v>
      </c>
      <c r="AM211" s="159">
        <f t="shared" si="358"/>
        <v>0</v>
      </c>
      <c r="AN211" s="156"/>
      <c r="AO211" s="156"/>
      <c r="AP211" s="156"/>
      <c r="AQ211" s="159">
        <f t="shared" si="359"/>
        <v>0</v>
      </c>
      <c r="AR211" s="156"/>
      <c r="AS211" s="156"/>
      <c r="AT211" s="156"/>
      <c r="AU211" s="163">
        <f t="shared" si="360"/>
        <v>0</v>
      </c>
      <c r="AV211" s="160">
        <f t="shared" si="361"/>
        <v>0</v>
      </c>
      <c r="AW211" s="164">
        <f t="shared" si="362"/>
        <v>0</v>
      </c>
      <c r="AX211" s="163">
        <f t="shared" si="363"/>
        <v>0</v>
      </c>
      <c r="AY211" s="160">
        <f t="shared" si="364"/>
        <v>0</v>
      </c>
      <c r="AZ211" s="160">
        <f t="shared" si="365"/>
        <v>0</v>
      </c>
      <c r="BA211" s="159">
        <f t="shared" si="366"/>
        <v>0</v>
      </c>
      <c r="BB211" s="156"/>
      <c r="BC211" s="156"/>
      <c r="BD211" s="156"/>
      <c r="BE211" s="159">
        <f t="shared" si="367"/>
        <v>0</v>
      </c>
      <c r="BF211" s="156"/>
      <c r="BG211" s="156"/>
      <c r="BH211" s="156"/>
      <c r="BI211" s="160">
        <f t="shared" si="368"/>
        <v>0</v>
      </c>
      <c r="BJ211" s="159">
        <f t="shared" si="369"/>
        <v>0</v>
      </c>
      <c r="BK211" s="164">
        <f t="shared" si="370"/>
        <v>0</v>
      </c>
      <c r="BL211" s="163">
        <f t="shared" si="371"/>
        <v>0</v>
      </c>
      <c r="BM211" s="160">
        <f t="shared" si="372"/>
        <v>0</v>
      </c>
      <c r="BN211" s="160">
        <f t="shared" si="373"/>
        <v>0</v>
      </c>
      <c r="BO211" s="159">
        <f t="shared" si="374"/>
        <v>0</v>
      </c>
      <c r="BP211" s="156"/>
      <c r="BQ211" s="156"/>
      <c r="BR211" s="159">
        <f t="shared" si="375"/>
        <v>0</v>
      </c>
      <c r="BS211" s="156"/>
      <c r="BT211" s="156"/>
      <c r="BU211" s="159">
        <f t="shared" si="376"/>
        <v>0</v>
      </c>
      <c r="BV211" s="160">
        <f t="shared" si="377"/>
        <v>0</v>
      </c>
      <c r="BW211" s="161">
        <f t="shared" si="378"/>
        <v>0</v>
      </c>
      <c r="BX211" s="162">
        <f t="shared" si="379"/>
        <v>0</v>
      </c>
      <c r="BY211" s="160">
        <f t="shared" si="380"/>
        <v>0</v>
      </c>
      <c r="BZ211" s="159">
        <f t="shared" si="381"/>
        <v>0</v>
      </c>
      <c r="CA211" s="156"/>
      <c r="CB211" s="156"/>
      <c r="CC211" s="156"/>
      <c r="CD211" s="159">
        <f t="shared" si="382"/>
        <v>0</v>
      </c>
      <c r="CE211" s="156"/>
      <c r="CF211" s="156"/>
      <c r="CG211" s="156"/>
      <c r="CH211" s="159">
        <f t="shared" si="383"/>
        <v>0</v>
      </c>
      <c r="CI211" s="160">
        <f t="shared" si="384"/>
        <v>0</v>
      </c>
      <c r="CJ211" s="164">
        <f t="shared" si="385"/>
        <v>0</v>
      </c>
      <c r="CK211" s="163">
        <f t="shared" si="386"/>
        <v>0</v>
      </c>
      <c r="CL211" s="163">
        <f t="shared" si="387"/>
        <v>0</v>
      </c>
      <c r="CM211" s="160">
        <f t="shared" si="388"/>
        <v>0</v>
      </c>
      <c r="CN211" s="160">
        <f t="shared" si="389"/>
        <v>0</v>
      </c>
      <c r="CO211" s="156"/>
      <c r="CP211" s="156"/>
      <c r="CQ211" s="159">
        <f t="shared" si="390"/>
        <v>0</v>
      </c>
      <c r="CR211" s="161">
        <f t="shared" si="391"/>
        <v>0</v>
      </c>
      <c r="CS211" s="162">
        <f t="shared" si="392"/>
        <v>0</v>
      </c>
      <c r="CT211" s="160">
        <f t="shared" si="393"/>
        <v>0</v>
      </c>
      <c r="CU211" s="160">
        <f t="shared" si="394"/>
        <v>0</v>
      </c>
      <c r="CV211" s="156"/>
      <c r="CW211" s="156"/>
      <c r="CX211" s="159">
        <f t="shared" si="395"/>
        <v>0</v>
      </c>
      <c r="CY211" s="161">
        <f t="shared" si="396"/>
        <v>0</v>
      </c>
      <c r="CZ211" s="162">
        <f t="shared" si="397"/>
        <v>0</v>
      </c>
      <c r="DA211" s="160">
        <f t="shared" si="398"/>
        <v>0</v>
      </c>
      <c r="DB211" s="160">
        <f t="shared" si="399"/>
        <v>0</v>
      </c>
      <c r="DC211" s="218">
        <f t="shared" si="321"/>
        <v>0</v>
      </c>
      <c r="DD211" s="160" t="str">
        <f t="shared" si="400"/>
        <v>دون المســـتوى</v>
      </c>
      <c r="DE211" s="165">
        <f t="shared" si="401"/>
        <v>14</v>
      </c>
      <c r="DF211" s="156"/>
      <c r="DG211" s="156"/>
      <c r="DH211" s="159">
        <f t="shared" si="402"/>
        <v>0</v>
      </c>
      <c r="DI211" s="156"/>
      <c r="DJ211" s="156"/>
      <c r="DK211" s="160">
        <f t="shared" si="403"/>
        <v>0</v>
      </c>
      <c r="DL211" s="163">
        <f t="shared" si="404"/>
        <v>0</v>
      </c>
      <c r="DM211" s="161">
        <f t="shared" si="405"/>
        <v>0</v>
      </c>
      <c r="DN211" s="162">
        <f t="shared" si="406"/>
        <v>0</v>
      </c>
      <c r="DO211" s="160">
        <f t="shared" si="407"/>
        <v>0</v>
      </c>
      <c r="DP211" s="160">
        <f t="shared" si="408"/>
        <v>0</v>
      </c>
      <c r="DQ211" s="156"/>
      <c r="DR211" s="156"/>
      <c r="DS211" s="157">
        <f t="shared" si="409"/>
        <v>0</v>
      </c>
      <c r="DT211" s="156"/>
      <c r="DU211" s="156"/>
      <c r="DV211" s="159">
        <f t="shared" si="410"/>
        <v>0</v>
      </c>
      <c r="DW211" s="160">
        <f t="shared" si="411"/>
        <v>0</v>
      </c>
      <c r="DX211" s="161">
        <f t="shared" si="412"/>
        <v>0</v>
      </c>
      <c r="DY211" s="162">
        <f t="shared" si="413"/>
        <v>0</v>
      </c>
      <c r="DZ211" s="160">
        <f t="shared" si="414"/>
        <v>0</v>
      </c>
      <c r="EA211" s="159">
        <f t="shared" si="415"/>
        <v>0</v>
      </c>
      <c r="EB211" s="135" t="str">
        <f t="shared" si="322"/>
        <v>/ لغة عربية</v>
      </c>
      <c r="EC211" s="135" t="str">
        <f t="shared" si="323"/>
        <v>/ لغة انجليزية</v>
      </c>
      <c r="ED211" s="135" t="str">
        <f t="shared" si="324"/>
        <v>/ دراسات إجتماعية</v>
      </c>
      <c r="EE211" s="135" t="str">
        <f t="shared" si="325"/>
        <v>/ رياضيات</v>
      </c>
      <c r="EF211" s="135" t="str">
        <f t="shared" si="326"/>
        <v>/ علوم</v>
      </c>
      <c r="EG211" s="135" t="str">
        <f t="shared" si="327"/>
        <v>/ تربية فنية</v>
      </c>
      <c r="EH211" s="135" t="str">
        <f t="shared" si="328"/>
        <v>/ حاسب آلى</v>
      </c>
      <c r="EI211" s="135" t="str">
        <f t="shared" si="416"/>
        <v>/ نشـــاط1</v>
      </c>
      <c r="EJ211" s="135" t="str">
        <f t="shared" si="417"/>
        <v>/ نشـــاط2</v>
      </c>
      <c r="EK211" s="135" t="str">
        <f t="shared" si="418"/>
        <v>/ مجموع كلى</v>
      </c>
      <c r="EL211" s="135" t="str">
        <f t="shared" si="329"/>
        <v>/ تربية دينية</v>
      </c>
      <c r="EM211" s="135" t="str">
        <f t="shared" si="419"/>
        <v>/ لغــة فرنسيــــة</v>
      </c>
      <c r="EN211" s="135" t="str">
        <f t="shared" si="330"/>
        <v>1</v>
      </c>
      <c r="EO211" s="135" t="str">
        <f t="shared" si="331"/>
        <v>1</v>
      </c>
      <c r="EP211" s="136" t="str">
        <f t="shared" si="332"/>
        <v>1</v>
      </c>
      <c r="EQ211" s="137" t="str">
        <f t="shared" si="333"/>
        <v>1</v>
      </c>
      <c r="ER211" s="136" t="str">
        <f t="shared" si="334"/>
        <v>1</v>
      </c>
      <c r="ES211" s="136" t="str">
        <f t="shared" si="335"/>
        <v>1</v>
      </c>
      <c r="ET211" s="150" t="str">
        <f t="shared" si="336"/>
        <v>1</v>
      </c>
      <c r="EU211" s="138" t="str">
        <f t="shared" si="420"/>
        <v>1</v>
      </c>
      <c r="EV211" s="147" t="str">
        <f t="shared" si="421"/>
        <v>1</v>
      </c>
      <c r="EW211" s="123" t="str">
        <f t="shared" si="422"/>
        <v>1</v>
      </c>
      <c r="EX211" s="124" t="str">
        <f t="shared" si="337"/>
        <v>1</v>
      </c>
      <c r="EY211" s="124" t="str">
        <f t="shared" si="423"/>
        <v>1</v>
      </c>
      <c r="EZ211" s="35">
        <f t="shared" si="424"/>
        <v>12</v>
      </c>
      <c r="FA211" s="36" t="str">
        <f t="shared" si="425"/>
        <v>/ لـه دور ثــان فى مــواد</v>
      </c>
      <c r="FB211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211" s="43"/>
      <c r="FD211" s="43"/>
      <c r="FE211" s="43"/>
      <c r="FF211" s="43"/>
      <c r="FG211" s="43"/>
      <c r="FH211" s="43"/>
      <c r="FI211" s="43"/>
      <c r="FJ211" s="43"/>
      <c r="FK211" s="43"/>
      <c r="FL211" s="43"/>
      <c r="FM211" s="43"/>
      <c r="FN211" s="43"/>
      <c r="FO211" s="43"/>
      <c r="FP211" s="43"/>
      <c r="FQ211" s="43"/>
      <c r="FR211" s="43"/>
      <c r="FS211" s="43"/>
      <c r="FT211" s="43"/>
      <c r="FU211" s="43"/>
      <c r="FV211" s="43"/>
      <c r="FW211" s="43"/>
      <c r="FX211" s="43"/>
      <c r="FY211" s="43"/>
      <c r="FZ211" s="43"/>
      <c r="GA211" s="43"/>
      <c r="GB211" s="43"/>
      <c r="GC211" s="43"/>
      <c r="GD211" s="43"/>
      <c r="GE211" s="43"/>
      <c r="GF211" s="43"/>
      <c r="GG211" s="43"/>
      <c r="GH211" s="43"/>
      <c r="GI211" s="43"/>
      <c r="GJ211" s="43"/>
      <c r="GK211" s="43"/>
      <c r="GL211" s="43"/>
      <c r="GM211" s="43"/>
      <c r="GN211" s="43"/>
      <c r="GO211" s="43"/>
      <c r="GP211" s="43"/>
      <c r="GQ211" s="43"/>
      <c r="GR211" s="43"/>
      <c r="GS211" s="43"/>
      <c r="GT211" s="43"/>
      <c r="GU211" s="43"/>
      <c r="GV211" s="43"/>
      <c r="GW211" s="43"/>
      <c r="GX211" s="43"/>
      <c r="GY211" s="43"/>
      <c r="GZ211" s="43"/>
      <c r="HA211" s="43"/>
      <c r="HB211" s="43"/>
      <c r="HC211" s="43"/>
      <c r="HD211" s="43"/>
      <c r="HE211" s="43"/>
      <c r="HF211" s="43"/>
      <c r="HG211" s="43"/>
      <c r="HH211" s="43"/>
      <c r="HI211" s="43"/>
      <c r="HJ211" s="43"/>
      <c r="HK211" s="43"/>
      <c r="HL211" s="43"/>
      <c r="HM211" s="43"/>
      <c r="HN211" s="43"/>
      <c r="HO211" s="43"/>
      <c r="HP211" s="43"/>
      <c r="HQ211" s="43"/>
      <c r="HR211" s="43"/>
      <c r="HS211" s="43"/>
      <c r="HT211" s="43"/>
      <c r="HU211" s="43"/>
      <c r="HV211" s="43"/>
      <c r="HW211" s="43"/>
      <c r="HX211" s="43"/>
      <c r="HY211" s="43"/>
      <c r="HZ211" s="43"/>
      <c r="IA211" s="43"/>
      <c r="IB211" s="43"/>
      <c r="IC211" s="43"/>
      <c r="ID211" s="43"/>
      <c r="IE211" s="43"/>
      <c r="IF211" s="43"/>
      <c r="IG211" s="43"/>
      <c r="IH211" s="43"/>
      <c r="II211" s="43"/>
      <c r="IJ211" s="43"/>
      <c r="IK211" s="43"/>
      <c r="IL211" s="43"/>
      <c r="IM211" s="43"/>
      <c r="IN211" s="43"/>
      <c r="IO211" s="43"/>
      <c r="IP211" s="43"/>
      <c r="IQ211" s="43"/>
      <c r="IR211" s="43"/>
      <c r="IS211" s="43"/>
      <c r="IT211" s="43"/>
      <c r="IU211" s="43"/>
      <c r="IV211" s="43"/>
      <c r="IW211" s="43"/>
      <c r="IX211" s="43"/>
      <c r="IY211" s="43"/>
    </row>
    <row r="212" spans="1:259" s="44" customFormat="1" ht="20.25" x14ac:dyDescent="0.3">
      <c r="A212" s="154" t="str">
        <f>+IF(B212="","",SUBTOTAL(3,B$10:B212))</f>
        <v/>
      </c>
      <c r="B212" s="192"/>
      <c r="C212" s="156"/>
      <c r="D212" s="156"/>
      <c r="E212" s="193"/>
      <c r="F212" s="193"/>
      <c r="G212" s="156"/>
      <c r="H212" s="156"/>
      <c r="I212" s="157">
        <f t="shared" si="338"/>
        <v>0</v>
      </c>
      <c r="J212" s="156"/>
      <c r="K212" s="158"/>
      <c r="L212" s="159">
        <f t="shared" si="339"/>
        <v>0</v>
      </c>
      <c r="M212" s="160">
        <f t="shared" si="340"/>
        <v>0</v>
      </c>
      <c r="N212" s="161">
        <f t="shared" si="341"/>
        <v>0</v>
      </c>
      <c r="O212" s="162">
        <f t="shared" si="342"/>
        <v>0</v>
      </c>
      <c r="P212" s="160">
        <f t="shared" si="343"/>
        <v>0</v>
      </c>
      <c r="Q212" s="159">
        <f t="shared" si="344"/>
        <v>0</v>
      </c>
      <c r="R212" s="156"/>
      <c r="S212" s="156"/>
      <c r="T212" s="157">
        <f t="shared" si="345"/>
        <v>0</v>
      </c>
      <c r="U212" s="156"/>
      <c r="V212" s="156"/>
      <c r="W212" s="159">
        <f t="shared" si="346"/>
        <v>0</v>
      </c>
      <c r="X212" s="160">
        <f t="shared" si="347"/>
        <v>0</v>
      </c>
      <c r="Y212" s="161">
        <f t="shared" si="348"/>
        <v>0</v>
      </c>
      <c r="Z212" s="162">
        <f t="shared" si="349"/>
        <v>0</v>
      </c>
      <c r="AA212" s="160">
        <f t="shared" si="350"/>
        <v>0</v>
      </c>
      <c r="AB212" s="159">
        <f t="shared" si="351"/>
        <v>0</v>
      </c>
      <c r="AC212" s="156"/>
      <c r="AD212" s="156"/>
      <c r="AE212" s="157">
        <f t="shared" si="352"/>
        <v>0</v>
      </c>
      <c r="AF212" s="156"/>
      <c r="AG212" s="156"/>
      <c r="AH212" s="159">
        <f t="shared" si="353"/>
        <v>0</v>
      </c>
      <c r="AI212" s="160">
        <f t="shared" si="354"/>
        <v>0</v>
      </c>
      <c r="AJ212" s="161">
        <f t="shared" si="355"/>
        <v>0</v>
      </c>
      <c r="AK212" s="162">
        <f t="shared" si="356"/>
        <v>0</v>
      </c>
      <c r="AL212" s="160">
        <f t="shared" si="357"/>
        <v>0</v>
      </c>
      <c r="AM212" s="159">
        <f t="shared" si="358"/>
        <v>0</v>
      </c>
      <c r="AN212" s="156"/>
      <c r="AO212" s="156"/>
      <c r="AP212" s="156"/>
      <c r="AQ212" s="159">
        <f t="shared" si="359"/>
        <v>0</v>
      </c>
      <c r="AR212" s="156"/>
      <c r="AS212" s="156"/>
      <c r="AT212" s="156"/>
      <c r="AU212" s="163">
        <f t="shared" si="360"/>
        <v>0</v>
      </c>
      <c r="AV212" s="160">
        <f t="shared" si="361"/>
        <v>0</v>
      </c>
      <c r="AW212" s="164">
        <f t="shared" si="362"/>
        <v>0</v>
      </c>
      <c r="AX212" s="163">
        <f t="shared" si="363"/>
        <v>0</v>
      </c>
      <c r="AY212" s="160">
        <f t="shared" si="364"/>
        <v>0</v>
      </c>
      <c r="AZ212" s="160">
        <f t="shared" si="365"/>
        <v>0</v>
      </c>
      <c r="BA212" s="159">
        <f t="shared" si="366"/>
        <v>0</v>
      </c>
      <c r="BB212" s="156"/>
      <c r="BC212" s="156"/>
      <c r="BD212" s="156"/>
      <c r="BE212" s="159">
        <f t="shared" si="367"/>
        <v>0</v>
      </c>
      <c r="BF212" s="156"/>
      <c r="BG212" s="156"/>
      <c r="BH212" s="156"/>
      <c r="BI212" s="160">
        <f t="shared" si="368"/>
        <v>0</v>
      </c>
      <c r="BJ212" s="159">
        <f t="shared" si="369"/>
        <v>0</v>
      </c>
      <c r="BK212" s="164">
        <f t="shared" si="370"/>
        <v>0</v>
      </c>
      <c r="BL212" s="163">
        <f t="shared" si="371"/>
        <v>0</v>
      </c>
      <c r="BM212" s="160">
        <f t="shared" si="372"/>
        <v>0</v>
      </c>
      <c r="BN212" s="160">
        <f t="shared" si="373"/>
        <v>0</v>
      </c>
      <c r="BO212" s="159">
        <f t="shared" si="374"/>
        <v>0</v>
      </c>
      <c r="BP212" s="156"/>
      <c r="BQ212" s="156"/>
      <c r="BR212" s="159">
        <f t="shared" si="375"/>
        <v>0</v>
      </c>
      <c r="BS212" s="156"/>
      <c r="BT212" s="156"/>
      <c r="BU212" s="159">
        <f t="shared" si="376"/>
        <v>0</v>
      </c>
      <c r="BV212" s="160">
        <f t="shared" si="377"/>
        <v>0</v>
      </c>
      <c r="BW212" s="161">
        <f t="shared" si="378"/>
        <v>0</v>
      </c>
      <c r="BX212" s="162">
        <f t="shared" si="379"/>
        <v>0</v>
      </c>
      <c r="BY212" s="160">
        <f t="shared" si="380"/>
        <v>0</v>
      </c>
      <c r="BZ212" s="159">
        <f t="shared" si="381"/>
        <v>0</v>
      </c>
      <c r="CA212" s="156"/>
      <c r="CB212" s="156"/>
      <c r="CC212" s="156"/>
      <c r="CD212" s="159">
        <f t="shared" si="382"/>
        <v>0</v>
      </c>
      <c r="CE212" s="156"/>
      <c r="CF212" s="156"/>
      <c r="CG212" s="156"/>
      <c r="CH212" s="159">
        <f t="shared" si="383"/>
        <v>0</v>
      </c>
      <c r="CI212" s="160">
        <f t="shared" si="384"/>
        <v>0</v>
      </c>
      <c r="CJ212" s="164">
        <f t="shared" si="385"/>
        <v>0</v>
      </c>
      <c r="CK212" s="163">
        <f t="shared" si="386"/>
        <v>0</v>
      </c>
      <c r="CL212" s="163">
        <f t="shared" si="387"/>
        <v>0</v>
      </c>
      <c r="CM212" s="160">
        <f t="shared" si="388"/>
        <v>0</v>
      </c>
      <c r="CN212" s="160">
        <f t="shared" si="389"/>
        <v>0</v>
      </c>
      <c r="CO212" s="156"/>
      <c r="CP212" s="156"/>
      <c r="CQ212" s="159">
        <f t="shared" si="390"/>
        <v>0</v>
      </c>
      <c r="CR212" s="161">
        <f t="shared" si="391"/>
        <v>0</v>
      </c>
      <c r="CS212" s="162">
        <f t="shared" si="392"/>
        <v>0</v>
      </c>
      <c r="CT212" s="160">
        <f t="shared" si="393"/>
        <v>0</v>
      </c>
      <c r="CU212" s="160">
        <f t="shared" si="394"/>
        <v>0</v>
      </c>
      <c r="CV212" s="156"/>
      <c r="CW212" s="156"/>
      <c r="CX212" s="159">
        <f t="shared" si="395"/>
        <v>0</v>
      </c>
      <c r="CY212" s="161">
        <f t="shared" si="396"/>
        <v>0</v>
      </c>
      <c r="CZ212" s="162">
        <f t="shared" si="397"/>
        <v>0</v>
      </c>
      <c r="DA212" s="160">
        <f t="shared" si="398"/>
        <v>0</v>
      </c>
      <c r="DB212" s="160">
        <f t="shared" si="399"/>
        <v>0</v>
      </c>
      <c r="DC212" s="218">
        <f t="shared" si="321"/>
        <v>0</v>
      </c>
      <c r="DD212" s="160" t="str">
        <f t="shared" si="400"/>
        <v>دون المســـتوى</v>
      </c>
      <c r="DE212" s="165">
        <f t="shared" si="401"/>
        <v>14</v>
      </c>
      <c r="DF212" s="156"/>
      <c r="DG212" s="156"/>
      <c r="DH212" s="159">
        <f t="shared" si="402"/>
        <v>0</v>
      </c>
      <c r="DI212" s="156"/>
      <c r="DJ212" s="156"/>
      <c r="DK212" s="160">
        <f t="shared" si="403"/>
        <v>0</v>
      </c>
      <c r="DL212" s="163">
        <f t="shared" si="404"/>
        <v>0</v>
      </c>
      <c r="DM212" s="161">
        <f t="shared" si="405"/>
        <v>0</v>
      </c>
      <c r="DN212" s="162">
        <f t="shared" si="406"/>
        <v>0</v>
      </c>
      <c r="DO212" s="160">
        <f t="shared" si="407"/>
        <v>0</v>
      </c>
      <c r="DP212" s="160">
        <f t="shared" si="408"/>
        <v>0</v>
      </c>
      <c r="DQ212" s="156"/>
      <c r="DR212" s="156"/>
      <c r="DS212" s="157">
        <f t="shared" si="409"/>
        <v>0</v>
      </c>
      <c r="DT212" s="156"/>
      <c r="DU212" s="156"/>
      <c r="DV212" s="159">
        <f t="shared" si="410"/>
        <v>0</v>
      </c>
      <c r="DW212" s="160">
        <f t="shared" si="411"/>
        <v>0</v>
      </c>
      <c r="DX212" s="161">
        <f t="shared" si="412"/>
        <v>0</v>
      </c>
      <c r="DY212" s="162">
        <f t="shared" si="413"/>
        <v>0</v>
      </c>
      <c r="DZ212" s="160">
        <f t="shared" si="414"/>
        <v>0</v>
      </c>
      <c r="EA212" s="159">
        <f t="shared" si="415"/>
        <v>0</v>
      </c>
      <c r="EB212" s="135" t="str">
        <f t="shared" si="322"/>
        <v>/ لغة عربية</v>
      </c>
      <c r="EC212" s="135" t="str">
        <f t="shared" si="323"/>
        <v>/ لغة انجليزية</v>
      </c>
      <c r="ED212" s="135" t="str">
        <f t="shared" si="324"/>
        <v>/ دراسات إجتماعية</v>
      </c>
      <c r="EE212" s="135" t="str">
        <f t="shared" si="325"/>
        <v>/ رياضيات</v>
      </c>
      <c r="EF212" s="135" t="str">
        <f t="shared" si="326"/>
        <v>/ علوم</v>
      </c>
      <c r="EG212" s="135" t="str">
        <f t="shared" si="327"/>
        <v>/ تربية فنية</v>
      </c>
      <c r="EH212" s="135" t="str">
        <f t="shared" si="328"/>
        <v>/ حاسب آلى</v>
      </c>
      <c r="EI212" s="135" t="str">
        <f t="shared" si="416"/>
        <v>/ نشـــاط1</v>
      </c>
      <c r="EJ212" s="135" t="str">
        <f t="shared" si="417"/>
        <v>/ نشـــاط2</v>
      </c>
      <c r="EK212" s="135" t="str">
        <f t="shared" si="418"/>
        <v>/ مجموع كلى</v>
      </c>
      <c r="EL212" s="135" t="str">
        <f t="shared" si="329"/>
        <v>/ تربية دينية</v>
      </c>
      <c r="EM212" s="135" t="str">
        <f t="shared" si="419"/>
        <v>/ لغــة فرنسيــــة</v>
      </c>
      <c r="EN212" s="135" t="str">
        <f t="shared" si="330"/>
        <v>1</v>
      </c>
      <c r="EO212" s="135" t="str">
        <f t="shared" si="331"/>
        <v>1</v>
      </c>
      <c r="EP212" s="136" t="str">
        <f t="shared" si="332"/>
        <v>1</v>
      </c>
      <c r="EQ212" s="137" t="str">
        <f t="shared" si="333"/>
        <v>1</v>
      </c>
      <c r="ER212" s="136" t="str">
        <f t="shared" si="334"/>
        <v>1</v>
      </c>
      <c r="ES212" s="136" t="str">
        <f t="shared" si="335"/>
        <v>1</v>
      </c>
      <c r="ET212" s="150" t="str">
        <f t="shared" si="336"/>
        <v>1</v>
      </c>
      <c r="EU212" s="138" t="str">
        <f t="shared" si="420"/>
        <v>1</v>
      </c>
      <c r="EV212" s="147" t="str">
        <f t="shared" si="421"/>
        <v>1</v>
      </c>
      <c r="EW212" s="123" t="str">
        <f t="shared" si="422"/>
        <v>1</v>
      </c>
      <c r="EX212" s="124" t="str">
        <f t="shared" si="337"/>
        <v>1</v>
      </c>
      <c r="EY212" s="124" t="str">
        <f t="shared" si="423"/>
        <v>1</v>
      </c>
      <c r="EZ212" s="35">
        <f t="shared" si="424"/>
        <v>12</v>
      </c>
      <c r="FA212" s="36" t="str">
        <f t="shared" si="425"/>
        <v>/ لـه دور ثــان فى مــواد</v>
      </c>
      <c r="FB212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212" s="43"/>
      <c r="FD212" s="43"/>
      <c r="FE212" s="43"/>
      <c r="FF212" s="43"/>
      <c r="FG212" s="43"/>
      <c r="FH212" s="43"/>
      <c r="FI212" s="43"/>
      <c r="FJ212" s="43"/>
      <c r="FK212" s="43"/>
      <c r="FL212" s="43"/>
      <c r="FM212" s="43"/>
      <c r="FN212" s="43"/>
      <c r="FO212" s="43"/>
      <c r="FP212" s="43"/>
      <c r="FQ212" s="43"/>
      <c r="FR212" s="43"/>
      <c r="FS212" s="43"/>
      <c r="FT212" s="43"/>
      <c r="FU212" s="43"/>
      <c r="FV212" s="43"/>
      <c r="FW212" s="43"/>
      <c r="FX212" s="43"/>
      <c r="FY212" s="43"/>
      <c r="FZ212" s="43"/>
      <c r="GA212" s="43"/>
      <c r="GB212" s="43"/>
      <c r="GC212" s="43"/>
      <c r="GD212" s="43"/>
      <c r="GE212" s="43"/>
      <c r="GF212" s="43"/>
      <c r="GG212" s="43"/>
      <c r="GH212" s="43"/>
      <c r="GI212" s="43"/>
      <c r="GJ212" s="43"/>
      <c r="GK212" s="43"/>
      <c r="GL212" s="43"/>
      <c r="GM212" s="43"/>
      <c r="GN212" s="43"/>
      <c r="GO212" s="43"/>
      <c r="GP212" s="43"/>
      <c r="GQ212" s="43"/>
      <c r="GR212" s="43"/>
      <c r="GS212" s="43"/>
      <c r="GT212" s="43"/>
      <c r="GU212" s="43"/>
      <c r="GV212" s="43"/>
      <c r="GW212" s="43"/>
      <c r="GX212" s="43"/>
      <c r="GY212" s="43"/>
      <c r="GZ212" s="43"/>
      <c r="HA212" s="43"/>
      <c r="HB212" s="43"/>
      <c r="HC212" s="43"/>
      <c r="HD212" s="43"/>
      <c r="HE212" s="43"/>
      <c r="HF212" s="43"/>
      <c r="HG212" s="43"/>
      <c r="HH212" s="43"/>
      <c r="HI212" s="43"/>
      <c r="HJ212" s="43"/>
      <c r="HK212" s="43"/>
      <c r="HL212" s="43"/>
      <c r="HM212" s="43"/>
      <c r="HN212" s="43"/>
      <c r="HO212" s="43"/>
      <c r="HP212" s="43"/>
      <c r="HQ212" s="43"/>
      <c r="HR212" s="43"/>
      <c r="HS212" s="43"/>
      <c r="HT212" s="43"/>
      <c r="HU212" s="43"/>
      <c r="HV212" s="43"/>
      <c r="HW212" s="43"/>
      <c r="HX212" s="43"/>
      <c r="HY212" s="43"/>
      <c r="HZ212" s="43"/>
      <c r="IA212" s="43"/>
      <c r="IB212" s="43"/>
      <c r="IC212" s="43"/>
      <c r="ID212" s="43"/>
      <c r="IE212" s="43"/>
      <c r="IF212" s="43"/>
      <c r="IG212" s="43"/>
      <c r="IH212" s="43"/>
      <c r="II212" s="43"/>
      <c r="IJ212" s="43"/>
      <c r="IK212" s="43"/>
      <c r="IL212" s="43"/>
      <c r="IM212" s="43"/>
      <c r="IN212" s="43"/>
      <c r="IO212" s="43"/>
      <c r="IP212" s="43"/>
      <c r="IQ212" s="43"/>
      <c r="IR212" s="43"/>
      <c r="IS212" s="43"/>
      <c r="IT212" s="43"/>
      <c r="IU212" s="43"/>
      <c r="IV212" s="43"/>
      <c r="IW212" s="43"/>
      <c r="IX212" s="43"/>
      <c r="IY212" s="43"/>
    </row>
    <row r="213" spans="1:259" s="44" customFormat="1" ht="20.25" x14ac:dyDescent="0.3">
      <c r="A213" s="184" t="str">
        <f>+IF(B213="","",SUBTOTAL(3,B$10:B213))</f>
        <v/>
      </c>
      <c r="B213" s="192"/>
      <c r="C213" s="156"/>
      <c r="D213" s="156"/>
      <c r="E213" s="193"/>
      <c r="F213" s="193"/>
      <c r="G213" s="156"/>
      <c r="H213" s="156"/>
      <c r="I213" s="157">
        <f t="shared" si="338"/>
        <v>0</v>
      </c>
      <c r="J213" s="156"/>
      <c r="K213" s="158"/>
      <c r="L213" s="159">
        <f t="shared" si="339"/>
        <v>0</v>
      </c>
      <c r="M213" s="160">
        <f t="shared" si="340"/>
        <v>0</v>
      </c>
      <c r="N213" s="161">
        <f t="shared" si="341"/>
        <v>0</v>
      </c>
      <c r="O213" s="162">
        <f t="shared" si="342"/>
        <v>0</v>
      </c>
      <c r="P213" s="160">
        <f t="shared" si="343"/>
        <v>0</v>
      </c>
      <c r="Q213" s="159">
        <f t="shared" si="344"/>
        <v>0</v>
      </c>
      <c r="R213" s="156"/>
      <c r="S213" s="156"/>
      <c r="T213" s="157">
        <f t="shared" si="345"/>
        <v>0</v>
      </c>
      <c r="U213" s="156"/>
      <c r="V213" s="156"/>
      <c r="W213" s="159">
        <f t="shared" si="346"/>
        <v>0</v>
      </c>
      <c r="X213" s="160">
        <f t="shared" si="347"/>
        <v>0</v>
      </c>
      <c r="Y213" s="161">
        <f t="shared" si="348"/>
        <v>0</v>
      </c>
      <c r="Z213" s="162">
        <f t="shared" si="349"/>
        <v>0</v>
      </c>
      <c r="AA213" s="160">
        <f t="shared" si="350"/>
        <v>0</v>
      </c>
      <c r="AB213" s="159">
        <f t="shared" si="351"/>
        <v>0</v>
      </c>
      <c r="AC213" s="156"/>
      <c r="AD213" s="156"/>
      <c r="AE213" s="157">
        <f t="shared" si="352"/>
        <v>0</v>
      </c>
      <c r="AF213" s="156"/>
      <c r="AG213" s="156"/>
      <c r="AH213" s="159">
        <f t="shared" si="353"/>
        <v>0</v>
      </c>
      <c r="AI213" s="160">
        <f t="shared" si="354"/>
        <v>0</v>
      </c>
      <c r="AJ213" s="161">
        <f t="shared" si="355"/>
        <v>0</v>
      </c>
      <c r="AK213" s="162">
        <f t="shared" si="356"/>
        <v>0</v>
      </c>
      <c r="AL213" s="160">
        <f t="shared" si="357"/>
        <v>0</v>
      </c>
      <c r="AM213" s="159">
        <f t="shared" si="358"/>
        <v>0</v>
      </c>
      <c r="AN213" s="156"/>
      <c r="AO213" s="156"/>
      <c r="AP213" s="156"/>
      <c r="AQ213" s="159">
        <f t="shared" si="359"/>
        <v>0</v>
      </c>
      <c r="AR213" s="156"/>
      <c r="AS213" s="156"/>
      <c r="AT213" s="156"/>
      <c r="AU213" s="163">
        <f t="shared" si="360"/>
        <v>0</v>
      </c>
      <c r="AV213" s="160">
        <f t="shared" si="361"/>
        <v>0</v>
      </c>
      <c r="AW213" s="164">
        <f t="shared" si="362"/>
        <v>0</v>
      </c>
      <c r="AX213" s="163">
        <f t="shared" si="363"/>
        <v>0</v>
      </c>
      <c r="AY213" s="160">
        <f t="shared" si="364"/>
        <v>0</v>
      </c>
      <c r="AZ213" s="160">
        <f t="shared" si="365"/>
        <v>0</v>
      </c>
      <c r="BA213" s="159">
        <f t="shared" si="366"/>
        <v>0</v>
      </c>
      <c r="BB213" s="156"/>
      <c r="BC213" s="156"/>
      <c r="BD213" s="156"/>
      <c r="BE213" s="159">
        <f t="shared" si="367"/>
        <v>0</v>
      </c>
      <c r="BF213" s="156"/>
      <c r="BG213" s="156"/>
      <c r="BH213" s="156"/>
      <c r="BI213" s="160">
        <f t="shared" si="368"/>
        <v>0</v>
      </c>
      <c r="BJ213" s="159">
        <f t="shared" si="369"/>
        <v>0</v>
      </c>
      <c r="BK213" s="164">
        <f t="shared" si="370"/>
        <v>0</v>
      </c>
      <c r="BL213" s="163">
        <f t="shared" si="371"/>
        <v>0</v>
      </c>
      <c r="BM213" s="160">
        <f t="shared" si="372"/>
        <v>0</v>
      </c>
      <c r="BN213" s="160">
        <f t="shared" si="373"/>
        <v>0</v>
      </c>
      <c r="BO213" s="159">
        <f t="shared" si="374"/>
        <v>0</v>
      </c>
      <c r="BP213" s="156"/>
      <c r="BQ213" s="156"/>
      <c r="BR213" s="159">
        <f t="shared" si="375"/>
        <v>0</v>
      </c>
      <c r="BS213" s="156"/>
      <c r="BT213" s="156"/>
      <c r="BU213" s="159">
        <f t="shared" si="376"/>
        <v>0</v>
      </c>
      <c r="BV213" s="160">
        <f t="shared" si="377"/>
        <v>0</v>
      </c>
      <c r="BW213" s="161">
        <f t="shared" si="378"/>
        <v>0</v>
      </c>
      <c r="BX213" s="162">
        <f t="shared" si="379"/>
        <v>0</v>
      </c>
      <c r="BY213" s="160">
        <f t="shared" si="380"/>
        <v>0</v>
      </c>
      <c r="BZ213" s="159">
        <f t="shared" si="381"/>
        <v>0</v>
      </c>
      <c r="CA213" s="156"/>
      <c r="CB213" s="156"/>
      <c r="CC213" s="156"/>
      <c r="CD213" s="159">
        <f t="shared" si="382"/>
        <v>0</v>
      </c>
      <c r="CE213" s="156"/>
      <c r="CF213" s="156"/>
      <c r="CG213" s="156"/>
      <c r="CH213" s="159">
        <f t="shared" si="383"/>
        <v>0</v>
      </c>
      <c r="CI213" s="160">
        <f t="shared" si="384"/>
        <v>0</v>
      </c>
      <c r="CJ213" s="164">
        <f t="shared" si="385"/>
        <v>0</v>
      </c>
      <c r="CK213" s="163">
        <f t="shared" si="386"/>
        <v>0</v>
      </c>
      <c r="CL213" s="163">
        <f t="shared" si="387"/>
        <v>0</v>
      </c>
      <c r="CM213" s="160">
        <f t="shared" si="388"/>
        <v>0</v>
      </c>
      <c r="CN213" s="160">
        <f t="shared" si="389"/>
        <v>0</v>
      </c>
      <c r="CO213" s="156"/>
      <c r="CP213" s="156"/>
      <c r="CQ213" s="159">
        <f t="shared" si="390"/>
        <v>0</v>
      </c>
      <c r="CR213" s="161">
        <f t="shared" si="391"/>
        <v>0</v>
      </c>
      <c r="CS213" s="162">
        <f t="shared" si="392"/>
        <v>0</v>
      </c>
      <c r="CT213" s="160">
        <f t="shared" si="393"/>
        <v>0</v>
      </c>
      <c r="CU213" s="160">
        <f t="shared" si="394"/>
        <v>0</v>
      </c>
      <c r="CV213" s="156"/>
      <c r="CW213" s="156"/>
      <c r="CX213" s="159">
        <f t="shared" si="395"/>
        <v>0</v>
      </c>
      <c r="CY213" s="161">
        <f t="shared" si="396"/>
        <v>0</v>
      </c>
      <c r="CZ213" s="162">
        <f t="shared" si="397"/>
        <v>0</v>
      </c>
      <c r="DA213" s="160">
        <f t="shared" si="398"/>
        <v>0</v>
      </c>
      <c r="DB213" s="160">
        <f t="shared" si="399"/>
        <v>0</v>
      </c>
      <c r="DC213" s="218">
        <f t="shared" si="321"/>
        <v>0</v>
      </c>
      <c r="DD213" s="160" t="str">
        <f t="shared" si="400"/>
        <v>دون المســـتوى</v>
      </c>
      <c r="DE213" s="165">
        <f t="shared" si="401"/>
        <v>14</v>
      </c>
      <c r="DF213" s="156"/>
      <c r="DG213" s="156"/>
      <c r="DH213" s="159">
        <f t="shared" si="402"/>
        <v>0</v>
      </c>
      <c r="DI213" s="156"/>
      <c r="DJ213" s="156"/>
      <c r="DK213" s="160">
        <f t="shared" si="403"/>
        <v>0</v>
      </c>
      <c r="DL213" s="163">
        <f t="shared" si="404"/>
        <v>0</v>
      </c>
      <c r="DM213" s="161">
        <f t="shared" si="405"/>
        <v>0</v>
      </c>
      <c r="DN213" s="162">
        <f t="shared" si="406"/>
        <v>0</v>
      </c>
      <c r="DO213" s="160">
        <f t="shared" si="407"/>
        <v>0</v>
      </c>
      <c r="DP213" s="160">
        <f t="shared" si="408"/>
        <v>0</v>
      </c>
      <c r="DQ213" s="156"/>
      <c r="DR213" s="156"/>
      <c r="DS213" s="157">
        <f t="shared" si="409"/>
        <v>0</v>
      </c>
      <c r="DT213" s="156"/>
      <c r="DU213" s="156"/>
      <c r="DV213" s="159">
        <f t="shared" si="410"/>
        <v>0</v>
      </c>
      <c r="DW213" s="160">
        <f t="shared" si="411"/>
        <v>0</v>
      </c>
      <c r="DX213" s="161">
        <f t="shared" si="412"/>
        <v>0</v>
      </c>
      <c r="DY213" s="162">
        <f t="shared" si="413"/>
        <v>0</v>
      </c>
      <c r="DZ213" s="160">
        <f t="shared" si="414"/>
        <v>0</v>
      </c>
      <c r="EA213" s="159">
        <f t="shared" si="415"/>
        <v>0</v>
      </c>
      <c r="EB213" s="135" t="str">
        <f t="shared" si="322"/>
        <v>/ لغة عربية</v>
      </c>
      <c r="EC213" s="135" t="str">
        <f t="shared" si="323"/>
        <v>/ لغة انجليزية</v>
      </c>
      <c r="ED213" s="135" t="str">
        <f t="shared" si="324"/>
        <v>/ دراسات إجتماعية</v>
      </c>
      <c r="EE213" s="135" t="str">
        <f t="shared" si="325"/>
        <v>/ رياضيات</v>
      </c>
      <c r="EF213" s="135" t="str">
        <f t="shared" si="326"/>
        <v>/ علوم</v>
      </c>
      <c r="EG213" s="135" t="str">
        <f t="shared" si="327"/>
        <v>/ تربية فنية</v>
      </c>
      <c r="EH213" s="135" t="str">
        <f t="shared" si="328"/>
        <v>/ حاسب آلى</v>
      </c>
      <c r="EI213" s="135" t="str">
        <f t="shared" si="416"/>
        <v>/ نشـــاط1</v>
      </c>
      <c r="EJ213" s="135" t="str">
        <f t="shared" si="417"/>
        <v>/ نشـــاط2</v>
      </c>
      <c r="EK213" s="135" t="str">
        <f t="shared" si="418"/>
        <v>/ مجموع كلى</v>
      </c>
      <c r="EL213" s="135" t="str">
        <f t="shared" si="329"/>
        <v>/ تربية دينية</v>
      </c>
      <c r="EM213" s="135" t="str">
        <f t="shared" si="419"/>
        <v>/ لغــة فرنسيــــة</v>
      </c>
      <c r="EN213" s="135" t="str">
        <f t="shared" si="330"/>
        <v>1</v>
      </c>
      <c r="EO213" s="135" t="str">
        <f t="shared" si="331"/>
        <v>1</v>
      </c>
      <c r="EP213" s="136" t="str">
        <f t="shared" si="332"/>
        <v>1</v>
      </c>
      <c r="EQ213" s="137" t="str">
        <f t="shared" si="333"/>
        <v>1</v>
      </c>
      <c r="ER213" s="136" t="str">
        <f t="shared" si="334"/>
        <v>1</v>
      </c>
      <c r="ES213" s="136" t="str">
        <f t="shared" si="335"/>
        <v>1</v>
      </c>
      <c r="ET213" s="150" t="str">
        <f t="shared" si="336"/>
        <v>1</v>
      </c>
      <c r="EU213" s="138" t="str">
        <f t="shared" si="420"/>
        <v>1</v>
      </c>
      <c r="EV213" s="147" t="str">
        <f t="shared" si="421"/>
        <v>1</v>
      </c>
      <c r="EW213" s="123" t="str">
        <f t="shared" si="422"/>
        <v>1</v>
      </c>
      <c r="EX213" s="124" t="str">
        <f t="shared" si="337"/>
        <v>1</v>
      </c>
      <c r="EY213" s="124" t="str">
        <f t="shared" si="423"/>
        <v>1</v>
      </c>
      <c r="EZ213" s="35">
        <f t="shared" si="424"/>
        <v>12</v>
      </c>
      <c r="FA213" s="36" t="str">
        <f t="shared" si="425"/>
        <v>/ لـه دور ثــان فى مــواد</v>
      </c>
      <c r="FB213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213" s="43"/>
      <c r="FD213" s="43"/>
      <c r="FE213" s="43"/>
      <c r="FF213" s="43"/>
      <c r="FG213" s="43"/>
      <c r="FH213" s="43"/>
      <c r="FI213" s="43"/>
      <c r="FJ213" s="43"/>
      <c r="FK213" s="43"/>
      <c r="FL213" s="43"/>
      <c r="FM213" s="43"/>
      <c r="FN213" s="43"/>
      <c r="FO213" s="43"/>
      <c r="FP213" s="43"/>
      <c r="FQ213" s="43"/>
      <c r="FR213" s="43"/>
      <c r="FS213" s="43"/>
      <c r="FT213" s="43"/>
      <c r="FU213" s="43"/>
      <c r="FV213" s="43"/>
      <c r="FW213" s="43"/>
      <c r="FX213" s="43"/>
      <c r="FY213" s="43"/>
      <c r="FZ213" s="43"/>
      <c r="GA213" s="43"/>
      <c r="GB213" s="43"/>
      <c r="GC213" s="43"/>
      <c r="GD213" s="43"/>
      <c r="GE213" s="43"/>
      <c r="GF213" s="43"/>
      <c r="GG213" s="43"/>
      <c r="GH213" s="43"/>
      <c r="GI213" s="43"/>
      <c r="GJ213" s="43"/>
      <c r="GK213" s="43"/>
      <c r="GL213" s="43"/>
      <c r="GM213" s="43"/>
      <c r="GN213" s="43"/>
      <c r="GO213" s="43"/>
      <c r="GP213" s="43"/>
      <c r="GQ213" s="43"/>
      <c r="GR213" s="43"/>
      <c r="GS213" s="43"/>
      <c r="GT213" s="43"/>
      <c r="GU213" s="43"/>
      <c r="GV213" s="43"/>
      <c r="GW213" s="43"/>
      <c r="GX213" s="43"/>
      <c r="GY213" s="43"/>
      <c r="GZ213" s="43"/>
      <c r="HA213" s="43"/>
      <c r="HB213" s="43"/>
      <c r="HC213" s="43"/>
      <c r="HD213" s="43"/>
      <c r="HE213" s="43"/>
      <c r="HF213" s="43"/>
      <c r="HG213" s="43"/>
      <c r="HH213" s="43"/>
      <c r="HI213" s="43"/>
      <c r="HJ213" s="43"/>
      <c r="HK213" s="43"/>
      <c r="HL213" s="43"/>
      <c r="HM213" s="43"/>
      <c r="HN213" s="43"/>
      <c r="HO213" s="43"/>
      <c r="HP213" s="43"/>
      <c r="HQ213" s="43"/>
      <c r="HR213" s="43"/>
      <c r="HS213" s="43"/>
      <c r="HT213" s="43"/>
      <c r="HU213" s="43"/>
      <c r="HV213" s="43"/>
      <c r="HW213" s="43"/>
      <c r="HX213" s="43"/>
      <c r="HY213" s="43"/>
      <c r="HZ213" s="43"/>
      <c r="IA213" s="43"/>
      <c r="IB213" s="43"/>
      <c r="IC213" s="43"/>
      <c r="ID213" s="43"/>
      <c r="IE213" s="43"/>
      <c r="IF213" s="43"/>
      <c r="IG213" s="43"/>
      <c r="IH213" s="43"/>
      <c r="II213" s="43"/>
      <c r="IJ213" s="43"/>
      <c r="IK213" s="43"/>
      <c r="IL213" s="43"/>
      <c r="IM213" s="43"/>
      <c r="IN213" s="43"/>
      <c r="IO213" s="43"/>
      <c r="IP213" s="43"/>
      <c r="IQ213" s="43"/>
      <c r="IR213" s="43"/>
      <c r="IS213" s="43"/>
      <c r="IT213" s="43"/>
      <c r="IU213" s="43"/>
      <c r="IV213" s="43"/>
      <c r="IW213" s="43"/>
      <c r="IX213" s="43"/>
      <c r="IY213" s="43"/>
    </row>
    <row r="214" spans="1:259" s="44" customFormat="1" ht="20.25" x14ac:dyDescent="0.3">
      <c r="A214" s="154" t="str">
        <f>+IF(B214="","",SUBTOTAL(3,B$10:B214))</f>
        <v/>
      </c>
      <c r="B214" s="192"/>
      <c r="C214" s="156"/>
      <c r="D214" s="156"/>
      <c r="E214" s="193"/>
      <c r="F214" s="193"/>
      <c r="G214" s="156"/>
      <c r="H214" s="156"/>
      <c r="I214" s="157">
        <f t="shared" si="338"/>
        <v>0</v>
      </c>
      <c r="J214" s="156"/>
      <c r="K214" s="158"/>
      <c r="L214" s="159">
        <f t="shared" si="339"/>
        <v>0</v>
      </c>
      <c r="M214" s="160">
        <f t="shared" si="340"/>
        <v>0</v>
      </c>
      <c r="N214" s="161">
        <f t="shared" si="341"/>
        <v>0</v>
      </c>
      <c r="O214" s="162">
        <f t="shared" si="342"/>
        <v>0</v>
      </c>
      <c r="P214" s="160">
        <f t="shared" si="343"/>
        <v>0</v>
      </c>
      <c r="Q214" s="159">
        <f t="shared" si="344"/>
        <v>0</v>
      </c>
      <c r="R214" s="156"/>
      <c r="S214" s="156"/>
      <c r="T214" s="157">
        <f t="shared" si="345"/>
        <v>0</v>
      </c>
      <c r="U214" s="156"/>
      <c r="V214" s="156"/>
      <c r="W214" s="159">
        <f t="shared" si="346"/>
        <v>0</v>
      </c>
      <c r="X214" s="160">
        <f t="shared" si="347"/>
        <v>0</v>
      </c>
      <c r="Y214" s="161">
        <f t="shared" si="348"/>
        <v>0</v>
      </c>
      <c r="Z214" s="162">
        <f t="shared" si="349"/>
        <v>0</v>
      </c>
      <c r="AA214" s="160">
        <f t="shared" si="350"/>
        <v>0</v>
      </c>
      <c r="AB214" s="159">
        <f t="shared" si="351"/>
        <v>0</v>
      </c>
      <c r="AC214" s="156"/>
      <c r="AD214" s="156"/>
      <c r="AE214" s="157">
        <f t="shared" si="352"/>
        <v>0</v>
      </c>
      <c r="AF214" s="156"/>
      <c r="AG214" s="156"/>
      <c r="AH214" s="159">
        <f t="shared" si="353"/>
        <v>0</v>
      </c>
      <c r="AI214" s="160">
        <f t="shared" si="354"/>
        <v>0</v>
      </c>
      <c r="AJ214" s="161">
        <f t="shared" si="355"/>
        <v>0</v>
      </c>
      <c r="AK214" s="162">
        <f t="shared" si="356"/>
        <v>0</v>
      </c>
      <c r="AL214" s="160">
        <f t="shared" si="357"/>
        <v>0</v>
      </c>
      <c r="AM214" s="159">
        <f t="shared" si="358"/>
        <v>0</v>
      </c>
      <c r="AN214" s="156"/>
      <c r="AO214" s="156"/>
      <c r="AP214" s="156"/>
      <c r="AQ214" s="159">
        <f t="shared" si="359"/>
        <v>0</v>
      </c>
      <c r="AR214" s="156"/>
      <c r="AS214" s="156"/>
      <c r="AT214" s="156"/>
      <c r="AU214" s="163">
        <f t="shared" si="360"/>
        <v>0</v>
      </c>
      <c r="AV214" s="160">
        <f t="shared" si="361"/>
        <v>0</v>
      </c>
      <c r="AW214" s="164">
        <f t="shared" si="362"/>
        <v>0</v>
      </c>
      <c r="AX214" s="163">
        <f t="shared" si="363"/>
        <v>0</v>
      </c>
      <c r="AY214" s="160">
        <f t="shared" si="364"/>
        <v>0</v>
      </c>
      <c r="AZ214" s="160">
        <f t="shared" si="365"/>
        <v>0</v>
      </c>
      <c r="BA214" s="159">
        <f t="shared" si="366"/>
        <v>0</v>
      </c>
      <c r="BB214" s="156"/>
      <c r="BC214" s="156"/>
      <c r="BD214" s="156"/>
      <c r="BE214" s="159">
        <f t="shared" si="367"/>
        <v>0</v>
      </c>
      <c r="BF214" s="156"/>
      <c r="BG214" s="156"/>
      <c r="BH214" s="156"/>
      <c r="BI214" s="160">
        <f t="shared" si="368"/>
        <v>0</v>
      </c>
      <c r="BJ214" s="159">
        <f t="shared" si="369"/>
        <v>0</v>
      </c>
      <c r="BK214" s="164">
        <f t="shared" si="370"/>
        <v>0</v>
      </c>
      <c r="BL214" s="163">
        <f t="shared" si="371"/>
        <v>0</v>
      </c>
      <c r="BM214" s="160">
        <f t="shared" si="372"/>
        <v>0</v>
      </c>
      <c r="BN214" s="160">
        <f t="shared" si="373"/>
        <v>0</v>
      </c>
      <c r="BO214" s="159">
        <f t="shared" si="374"/>
        <v>0</v>
      </c>
      <c r="BP214" s="156"/>
      <c r="BQ214" s="156"/>
      <c r="BR214" s="159">
        <f t="shared" si="375"/>
        <v>0</v>
      </c>
      <c r="BS214" s="156"/>
      <c r="BT214" s="156"/>
      <c r="BU214" s="159">
        <f t="shared" si="376"/>
        <v>0</v>
      </c>
      <c r="BV214" s="160">
        <f t="shared" si="377"/>
        <v>0</v>
      </c>
      <c r="BW214" s="161">
        <f t="shared" si="378"/>
        <v>0</v>
      </c>
      <c r="BX214" s="162">
        <f t="shared" si="379"/>
        <v>0</v>
      </c>
      <c r="BY214" s="160">
        <f t="shared" si="380"/>
        <v>0</v>
      </c>
      <c r="BZ214" s="159">
        <f t="shared" si="381"/>
        <v>0</v>
      </c>
      <c r="CA214" s="156"/>
      <c r="CB214" s="156"/>
      <c r="CC214" s="156"/>
      <c r="CD214" s="159">
        <f t="shared" si="382"/>
        <v>0</v>
      </c>
      <c r="CE214" s="156"/>
      <c r="CF214" s="156"/>
      <c r="CG214" s="156"/>
      <c r="CH214" s="159">
        <f t="shared" si="383"/>
        <v>0</v>
      </c>
      <c r="CI214" s="160">
        <f t="shared" si="384"/>
        <v>0</v>
      </c>
      <c r="CJ214" s="164">
        <f t="shared" si="385"/>
        <v>0</v>
      </c>
      <c r="CK214" s="163">
        <f t="shared" si="386"/>
        <v>0</v>
      </c>
      <c r="CL214" s="163">
        <f t="shared" si="387"/>
        <v>0</v>
      </c>
      <c r="CM214" s="160">
        <f t="shared" si="388"/>
        <v>0</v>
      </c>
      <c r="CN214" s="160">
        <f t="shared" si="389"/>
        <v>0</v>
      </c>
      <c r="CO214" s="156"/>
      <c r="CP214" s="156"/>
      <c r="CQ214" s="159">
        <f t="shared" si="390"/>
        <v>0</v>
      </c>
      <c r="CR214" s="161">
        <f t="shared" si="391"/>
        <v>0</v>
      </c>
      <c r="CS214" s="162">
        <f t="shared" si="392"/>
        <v>0</v>
      </c>
      <c r="CT214" s="160">
        <f t="shared" si="393"/>
        <v>0</v>
      </c>
      <c r="CU214" s="160">
        <f t="shared" si="394"/>
        <v>0</v>
      </c>
      <c r="CV214" s="156"/>
      <c r="CW214" s="156"/>
      <c r="CX214" s="159">
        <f t="shared" si="395"/>
        <v>0</v>
      </c>
      <c r="CY214" s="161">
        <f t="shared" si="396"/>
        <v>0</v>
      </c>
      <c r="CZ214" s="162">
        <f t="shared" si="397"/>
        <v>0</v>
      </c>
      <c r="DA214" s="160">
        <f t="shared" si="398"/>
        <v>0</v>
      </c>
      <c r="DB214" s="160">
        <f t="shared" si="399"/>
        <v>0</v>
      </c>
      <c r="DC214" s="218">
        <f t="shared" si="321"/>
        <v>0</v>
      </c>
      <c r="DD214" s="160" t="str">
        <f t="shared" si="400"/>
        <v>دون المســـتوى</v>
      </c>
      <c r="DE214" s="165">
        <f t="shared" si="401"/>
        <v>14</v>
      </c>
      <c r="DF214" s="156"/>
      <c r="DG214" s="156"/>
      <c r="DH214" s="159">
        <f t="shared" si="402"/>
        <v>0</v>
      </c>
      <c r="DI214" s="156"/>
      <c r="DJ214" s="156"/>
      <c r="DK214" s="160">
        <f t="shared" si="403"/>
        <v>0</v>
      </c>
      <c r="DL214" s="163">
        <f t="shared" si="404"/>
        <v>0</v>
      </c>
      <c r="DM214" s="161">
        <f t="shared" si="405"/>
        <v>0</v>
      </c>
      <c r="DN214" s="162">
        <f t="shared" si="406"/>
        <v>0</v>
      </c>
      <c r="DO214" s="160">
        <f t="shared" si="407"/>
        <v>0</v>
      </c>
      <c r="DP214" s="160">
        <f t="shared" si="408"/>
        <v>0</v>
      </c>
      <c r="DQ214" s="156"/>
      <c r="DR214" s="156"/>
      <c r="DS214" s="157">
        <f t="shared" si="409"/>
        <v>0</v>
      </c>
      <c r="DT214" s="156"/>
      <c r="DU214" s="156"/>
      <c r="DV214" s="159">
        <f t="shared" si="410"/>
        <v>0</v>
      </c>
      <c r="DW214" s="160">
        <f t="shared" si="411"/>
        <v>0</v>
      </c>
      <c r="DX214" s="161">
        <f t="shared" si="412"/>
        <v>0</v>
      </c>
      <c r="DY214" s="162">
        <f t="shared" si="413"/>
        <v>0</v>
      </c>
      <c r="DZ214" s="160">
        <f t="shared" si="414"/>
        <v>0</v>
      </c>
      <c r="EA214" s="159">
        <f t="shared" si="415"/>
        <v>0</v>
      </c>
      <c r="EB214" s="135" t="str">
        <f t="shared" si="322"/>
        <v>/ لغة عربية</v>
      </c>
      <c r="EC214" s="135" t="str">
        <f t="shared" si="323"/>
        <v>/ لغة انجليزية</v>
      </c>
      <c r="ED214" s="135" t="str">
        <f t="shared" si="324"/>
        <v>/ دراسات إجتماعية</v>
      </c>
      <c r="EE214" s="135" t="str">
        <f t="shared" si="325"/>
        <v>/ رياضيات</v>
      </c>
      <c r="EF214" s="135" t="str">
        <f t="shared" si="326"/>
        <v>/ علوم</v>
      </c>
      <c r="EG214" s="135" t="str">
        <f t="shared" si="327"/>
        <v>/ تربية فنية</v>
      </c>
      <c r="EH214" s="135" t="str">
        <f t="shared" si="328"/>
        <v>/ حاسب آلى</v>
      </c>
      <c r="EI214" s="135" t="str">
        <f t="shared" si="416"/>
        <v>/ نشـــاط1</v>
      </c>
      <c r="EJ214" s="135" t="str">
        <f t="shared" si="417"/>
        <v>/ نشـــاط2</v>
      </c>
      <c r="EK214" s="135" t="str">
        <f t="shared" si="418"/>
        <v>/ مجموع كلى</v>
      </c>
      <c r="EL214" s="135" t="str">
        <f t="shared" si="329"/>
        <v>/ تربية دينية</v>
      </c>
      <c r="EM214" s="135" t="str">
        <f t="shared" si="419"/>
        <v>/ لغــة فرنسيــــة</v>
      </c>
      <c r="EN214" s="135" t="str">
        <f t="shared" si="330"/>
        <v>1</v>
      </c>
      <c r="EO214" s="135" t="str">
        <f t="shared" si="331"/>
        <v>1</v>
      </c>
      <c r="EP214" s="136" t="str">
        <f t="shared" si="332"/>
        <v>1</v>
      </c>
      <c r="EQ214" s="137" t="str">
        <f t="shared" si="333"/>
        <v>1</v>
      </c>
      <c r="ER214" s="136" t="str">
        <f t="shared" si="334"/>
        <v>1</v>
      </c>
      <c r="ES214" s="136" t="str">
        <f t="shared" si="335"/>
        <v>1</v>
      </c>
      <c r="ET214" s="150" t="str">
        <f t="shared" si="336"/>
        <v>1</v>
      </c>
      <c r="EU214" s="138" t="str">
        <f t="shared" si="420"/>
        <v>1</v>
      </c>
      <c r="EV214" s="147" t="str">
        <f t="shared" si="421"/>
        <v>1</v>
      </c>
      <c r="EW214" s="123" t="str">
        <f t="shared" si="422"/>
        <v>1</v>
      </c>
      <c r="EX214" s="124" t="str">
        <f t="shared" si="337"/>
        <v>1</v>
      </c>
      <c r="EY214" s="124" t="str">
        <f t="shared" si="423"/>
        <v>1</v>
      </c>
      <c r="EZ214" s="35">
        <f t="shared" si="424"/>
        <v>12</v>
      </c>
      <c r="FA214" s="36" t="str">
        <f t="shared" si="425"/>
        <v>/ لـه دور ثــان فى مــواد</v>
      </c>
      <c r="FB214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214" s="43"/>
      <c r="FD214" s="43"/>
      <c r="FE214" s="43"/>
      <c r="FF214" s="43"/>
      <c r="FG214" s="43"/>
      <c r="FH214" s="43"/>
      <c r="FI214" s="43"/>
      <c r="FJ214" s="43"/>
      <c r="FK214" s="43"/>
      <c r="FL214" s="43"/>
      <c r="FM214" s="43"/>
      <c r="FN214" s="43"/>
      <c r="FO214" s="43"/>
      <c r="FP214" s="43"/>
      <c r="FQ214" s="43"/>
      <c r="FR214" s="43"/>
      <c r="FS214" s="43"/>
      <c r="FT214" s="43"/>
      <c r="FU214" s="43"/>
      <c r="FV214" s="43"/>
      <c r="FW214" s="43"/>
      <c r="FX214" s="43"/>
      <c r="FY214" s="43"/>
      <c r="FZ214" s="43"/>
      <c r="GA214" s="43"/>
      <c r="GB214" s="43"/>
      <c r="GC214" s="43"/>
      <c r="GD214" s="43"/>
      <c r="GE214" s="43"/>
      <c r="GF214" s="43"/>
      <c r="GG214" s="43"/>
      <c r="GH214" s="43"/>
      <c r="GI214" s="43"/>
      <c r="GJ214" s="43"/>
      <c r="GK214" s="43"/>
      <c r="GL214" s="43"/>
      <c r="GM214" s="43"/>
      <c r="GN214" s="43"/>
      <c r="GO214" s="43"/>
      <c r="GP214" s="43"/>
      <c r="GQ214" s="43"/>
      <c r="GR214" s="43"/>
      <c r="GS214" s="43"/>
      <c r="GT214" s="43"/>
      <c r="GU214" s="43"/>
      <c r="GV214" s="43"/>
      <c r="GW214" s="43"/>
      <c r="GX214" s="43"/>
      <c r="GY214" s="43"/>
      <c r="GZ214" s="43"/>
      <c r="HA214" s="43"/>
      <c r="HB214" s="43"/>
      <c r="HC214" s="43"/>
      <c r="HD214" s="43"/>
      <c r="HE214" s="43"/>
      <c r="HF214" s="43"/>
      <c r="HG214" s="43"/>
      <c r="HH214" s="43"/>
      <c r="HI214" s="43"/>
      <c r="HJ214" s="43"/>
      <c r="HK214" s="43"/>
      <c r="HL214" s="43"/>
      <c r="HM214" s="43"/>
      <c r="HN214" s="43"/>
      <c r="HO214" s="43"/>
      <c r="HP214" s="43"/>
      <c r="HQ214" s="43"/>
      <c r="HR214" s="43"/>
      <c r="HS214" s="43"/>
      <c r="HT214" s="43"/>
      <c r="HU214" s="43"/>
      <c r="HV214" s="43"/>
      <c r="HW214" s="43"/>
      <c r="HX214" s="43"/>
      <c r="HY214" s="43"/>
      <c r="HZ214" s="43"/>
      <c r="IA214" s="43"/>
      <c r="IB214" s="43"/>
      <c r="IC214" s="43"/>
      <c r="ID214" s="43"/>
      <c r="IE214" s="43"/>
      <c r="IF214" s="43"/>
      <c r="IG214" s="43"/>
      <c r="IH214" s="43"/>
      <c r="II214" s="43"/>
      <c r="IJ214" s="43"/>
      <c r="IK214" s="43"/>
      <c r="IL214" s="43"/>
      <c r="IM214" s="43"/>
      <c r="IN214" s="43"/>
      <c r="IO214" s="43"/>
      <c r="IP214" s="43"/>
      <c r="IQ214" s="43"/>
      <c r="IR214" s="43"/>
      <c r="IS214" s="43"/>
      <c r="IT214" s="43"/>
      <c r="IU214" s="43"/>
      <c r="IV214" s="43"/>
      <c r="IW214" s="43"/>
      <c r="IX214" s="43"/>
      <c r="IY214" s="43"/>
    </row>
    <row r="215" spans="1:259" s="44" customFormat="1" ht="20.25" x14ac:dyDescent="0.3">
      <c r="A215" s="184" t="str">
        <f>+IF(B215="","",SUBTOTAL(3,B$10:B215))</f>
        <v/>
      </c>
      <c r="B215" s="192"/>
      <c r="C215" s="156"/>
      <c r="D215" s="156"/>
      <c r="E215" s="193"/>
      <c r="F215" s="193"/>
      <c r="G215" s="156"/>
      <c r="H215" s="156"/>
      <c r="I215" s="157">
        <f t="shared" si="338"/>
        <v>0</v>
      </c>
      <c r="J215" s="156"/>
      <c r="K215" s="158"/>
      <c r="L215" s="159">
        <f t="shared" si="339"/>
        <v>0</v>
      </c>
      <c r="M215" s="160">
        <f t="shared" si="340"/>
        <v>0</v>
      </c>
      <c r="N215" s="161">
        <f t="shared" si="341"/>
        <v>0</v>
      </c>
      <c r="O215" s="162">
        <f t="shared" si="342"/>
        <v>0</v>
      </c>
      <c r="P215" s="160">
        <f t="shared" si="343"/>
        <v>0</v>
      </c>
      <c r="Q215" s="159">
        <f t="shared" si="344"/>
        <v>0</v>
      </c>
      <c r="R215" s="156"/>
      <c r="S215" s="156"/>
      <c r="T215" s="157">
        <f t="shared" si="345"/>
        <v>0</v>
      </c>
      <c r="U215" s="156"/>
      <c r="V215" s="156"/>
      <c r="W215" s="159">
        <f t="shared" si="346"/>
        <v>0</v>
      </c>
      <c r="X215" s="160">
        <f t="shared" si="347"/>
        <v>0</v>
      </c>
      <c r="Y215" s="161">
        <f t="shared" si="348"/>
        <v>0</v>
      </c>
      <c r="Z215" s="162">
        <f t="shared" si="349"/>
        <v>0</v>
      </c>
      <c r="AA215" s="160">
        <f t="shared" si="350"/>
        <v>0</v>
      </c>
      <c r="AB215" s="159">
        <f t="shared" si="351"/>
        <v>0</v>
      </c>
      <c r="AC215" s="156"/>
      <c r="AD215" s="156"/>
      <c r="AE215" s="157">
        <f t="shared" si="352"/>
        <v>0</v>
      </c>
      <c r="AF215" s="156"/>
      <c r="AG215" s="156"/>
      <c r="AH215" s="159">
        <f t="shared" si="353"/>
        <v>0</v>
      </c>
      <c r="AI215" s="160">
        <f t="shared" si="354"/>
        <v>0</v>
      </c>
      <c r="AJ215" s="161">
        <f t="shared" si="355"/>
        <v>0</v>
      </c>
      <c r="AK215" s="162">
        <f t="shared" si="356"/>
        <v>0</v>
      </c>
      <c r="AL215" s="160">
        <f t="shared" si="357"/>
        <v>0</v>
      </c>
      <c r="AM215" s="159">
        <f t="shared" si="358"/>
        <v>0</v>
      </c>
      <c r="AN215" s="156"/>
      <c r="AO215" s="156"/>
      <c r="AP215" s="156"/>
      <c r="AQ215" s="159">
        <f t="shared" si="359"/>
        <v>0</v>
      </c>
      <c r="AR215" s="156"/>
      <c r="AS215" s="156"/>
      <c r="AT215" s="156"/>
      <c r="AU215" s="163">
        <f t="shared" si="360"/>
        <v>0</v>
      </c>
      <c r="AV215" s="160">
        <f t="shared" si="361"/>
        <v>0</v>
      </c>
      <c r="AW215" s="164">
        <f t="shared" si="362"/>
        <v>0</v>
      </c>
      <c r="AX215" s="163">
        <f t="shared" si="363"/>
        <v>0</v>
      </c>
      <c r="AY215" s="160">
        <f t="shared" si="364"/>
        <v>0</v>
      </c>
      <c r="AZ215" s="160">
        <f t="shared" si="365"/>
        <v>0</v>
      </c>
      <c r="BA215" s="159">
        <f t="shared" si="366"/>
        <v>0</v>
      </c>
      <c r="BB215" s="156"/>
      <c r="BC215" s="156"/>
      <c r="BD215" s="156"/>
      <c r="BE215" s="159">
        <f t="shared" si="367"/>
        <v>0</v>
      </c>
      <c r="BF215" s="156"/>
      <c r="BG215" s="156"/>
      <c r="BH215" s="156"/>
      <c r="BI215" s="160">
        <f t="shared" si="368"/>
        <v>0</v>
      </c>
      <c r="BJ215" s="159">
        <f t="shared" si="369"/>
        <v>0</v>
      </c>
      <c r="BK215" s="164">
        <f t="shared" si="370"/>
        <v>0</v>
      </c>
      <c r="BL215" s="163">
        <f t="shared" si="371"/>
        <v>0</v>
      </c>
      <c r="BM215" s="160">
        <f t="shared" si="372"/>
        <v>0</v>
      </c>
      <c r="BN215" s="160">
        <f t="shared" si="373"/>
        <v>0</v>
      </c>
      <c r="BO215" s="159">
        <f t="shared" si="374"/>
        <v>0</v>
      </c>
      <c r="BP215" s="156"/>
      <c r="BQ215" s="156"/>
      <c r="BR215" s="159">
        <f t="shared" si="375"/>
        <v>0</v>
      </c>
      <c r="BS215" s="156"/>
      <c r="BT215" s="156"/>
      <c r="BU215" s="159">
        <f t="shared" si="376"/>
        <v>0</v>
      </c>
      <c r="BV215" s="160">
        <f t="shared" si="377"/>
        <v>0</v>
      </c>
      <c r="BW215" s="161">
        <f t="shared" si="378"/>
        <v>0</v>
      </c>
      <c r="BX215" s="162">
        <f t="shared" si="379"/>
        <v>0</v>
      </c>
      <c r="BY215" s="160">
        <f t="shared" si="380"/>
        <v>0</v>
      </c>
      <c r="BZ215" s="159">
        <f t="shared" si="381"/>
        <v>0</v>
      </c>
      <c r="CA215" s="156"/>
      <c r="CB215" s="156"/>
      <c r="CC215" s="156"/>
      <c r="CD215" s="159">
        <f t="shared" si="382"/>
        <v>0</v>
      </c>
      <c r="CE215" s="156"/>
      <c r="CF215" s="156"/>
      <c r="CG215" s="156"/>
      <c r="CH215" s="159">
        <f t="shared" si="383"/>
        <v>0</v>
      </c>
      <c r="CI215" s="160">
        <f t="shared" si="384"/>
        <v>0</v>
      </c>
      <c r="CJ215" s="164">
        <f t="shared" si="385"/>
        <v>0</v>
      </c>
      <c r="CK215" s="163">
        <f t="shared" si="386"/>
        <v>0</v>
      </c>
      <c r="CL215" s="163">
        <f t="shared" si="387"/>
        <v>0</v>
      </c>
      <c r="CM215" s="160">
        <f t="shared" si="388"/>
        <v>0</v>
      </c>
      <c r="CN215" s="160">
        <f t="shared" si="389"/>
        <v>0</v>
      </c>
      <c r="CO215" s="156"/>
      <c r="CP215" s="156"/>
      <c r="CQ215" s="159">
        <f t="shared" si="390"/>
        <v>0</v>
      </c>
      <c r="CR215" s="161">
        <f t="shared" si="391"/>
        <v>0</v>
      </c>
      <c r="CS215" s="162">
        <f t="shared" si="392"/>
        <v>0</v>
      </c>
      <c r="CT215" s="160">
        <f t="shared" si="393"/>
        <v>0</v>
      </c>
      <c r="CU215" s="160">
        <f t="shared" si="394"/>
        <v>0</v>
      </c>
      <c r="CV215" s="156"/>
      <c r="CW215" s="156"/>
      <c r="CX215" s="159">
        <f t="shared" si="395"/>
        <v>0</v>
      </c>
      <c r="CY215" s="161">
        <f t="shared" si="396"/>
        <v>0</v>
      </c>
      <c r="CZ215" s="162">
        <f t="shared" si="397"/>
        <v>0</v>
      </c>
      <c r="DA215" s="160">
        <f t="shared" si="398"/>
        <v>0</v>
      </c>
      <c r="DB215" s="160">
        <f t="shared" si="399"/>
        <v>0</v>
      </c>
      <c r="DC215" s="218">
        <f t="shared" si="321"/>
        <v>0</v>
      </c>
      <c r="DD215" s="160" t="str">
        <f t="shared" si="400"/>
        <v>دون المســـتوى</v>
      </c>
      <c r="DE215" s="165">
        <f t="shared" si="401"/>
        <v>14</v>
      </c>
      <c r="DF215" s="156"/>
      <c r="DG215" s="156"/>
      <c r="DH215" s="159">
        <f t="shared" si="402"/>
        <v>0</v>
      </c>
      <c r="DI215" s="156"/>
      <c r="DJ215" s="156"/>
      <c r="DK215" s="160">
        <f t="shared" si="403"/>
        <v>0</v>
      </c>
      <c r="DL215" s="163">
        <f t="shared" si="404"/>
        <v>0</v>
      </c>
      <c r="DM215" s="161">
        <f t="shared" si="405"/>
        <v>0</v>
      </c>
      <c r="DN215" s="162">
        <f t="shared" si="406"/>
        <v>0</v>
      </c>
      <c r="DO215" s="160">
        <f t="shared" si="407"/>
        <v>0</v>
      </c>
      <c r="DP215" s="160">
        <f t="shared" si="408"/>
        <v>0</v>
      </c>
      <c r="DQ215" s="156"/>
      <c r="DR215" s="156"/>
      <c r="DS215" s="157">
        <f t="shared" si="409"/>
        <v>0</v>
      </c>
      <c r="DT215" s="156"/>
      <c r="DU215" s="156"/>
      <c r="DV215" s="159">
        <f t="shared" si="410"/>
        <v>0</v>
      </c>
      <c r="DW215" s="160">
        <f t="shared" si="411"/>
        <v>0</v>
      </c>
      <c r="DX215" s="161">
        <f t="shared" si="412"/>
        <v>0</v>
      </c>
      <c r="DY215" s="162">
        <f t="shared" si="413"/>
        <v>0</v>
      </c>
      <c r="DZ215" s="160">
        <f t="shared" si="414"/>
        <v>0</v>
      </c>
      <c r="EA215" s="159">
        <f t="shared" si="415"/>
        <v>0</v>
      </c>
      <c r="EB215" s="135" t="str">
        <f t="shared" si="322"/>
        <v>/ لغة عربية</v>
      </c>
      <c r="EC215" s="135" t="str">
        <f t="shared" si="323"/>
        <v>/ لغة انجليزية</v>
      </c>
      <c r="ED215" s="135" t="str">
        <f t="shared" si="324"/>
        <v>/ دراسات إجتماعية</v>
      </c>
      <c r="EE215" s="135" t="str">
        <f t="shared" si="325"/>
        <v>/ رياضيات</v>
      </c>
      <c r="EF215" s="135" t="str">
        <f t="shared" si="326"/>
        <v>/ علوم</v>
      </c>
      <c r="EG215" s="135" t="str">
        <f t="shared" si="327"/>
        <v>/ تربية فنية</v>
      </c>
      <c r="EH215" s="135" t="str">
        <f t="shared" si="328"/>
        <v>/ حاسب آلى</v>
      </c>
      <c r="EI215" s="135" t="str">
        <f t="shared" si="416"/>
        <v>/ نشـــاط1</v>
      </c>
      <c r="EJ215" s="135" t="str">
        <f t="shared" si="417"/>
        <v>/ نشـــاط2</v>
      </c>
      <c r="EK215" s="135" t="str">
        <f t="shared" si="418"/>
        <v>/ مجموع كلى</v>
      </c>
      <c r="EL215" s="135" t="str">
        <f t="shared" si="329"/>
        <v>/ تربية دينية</v>
      </c>
      <c r="EM215" s="135" t="str">
        <f t="shared" si="419"/>
        <v>/ لغــة فرنسيــــة</v>
      </c>
      <c r="EN215" s="135" t="str">
        <f t="shared" si="330"/>
        <v>1</v>
      </c>
      <c r="EO215" s="135" t="str">
        <f t="shared" si="331"/>
        <v>1</v>
      </c>
      <c r="EP215" s="136" t="str">
        <f t="shared" si="332"/>
        <v>1</v>
      </c>
      <c r="EQ215" s="137" t="str">
        <f t="shared" si="333"/>
        <v>1</v>
      </c>
      <c r="ER215" s="136" t="str">
        <f t="shared" si="334"/>
        <v>1</v>
      </c>
      <c r="ES215" s="136" t="str">
        <f t="shared" si="335"/>
        <v>1</v>
      </c>
      <c r="ET215" s="150" t="str">
        <f t="shared" si="336"/>
        <v>1</v>
      </c>
      <c r="EU215" s="138" t="str">
        <f t="shared" si="420"/>
        <v>1</v>
      </c>
      <c r="EV215" s="147" t="str">
        <f t="shared" si="421"/>
        <v>1</v>
      </c>
      <c r="EW215" s="123" t="str">
        <f t="shared" si="422"/>
        <v>1</v>
      </c>
      <c r="EX215" s="124" t="str">
        <f t="shared" si="337"/>
        <v>1</v>
      </c>
      <c r="EY215" s="124" t="str">
        <f t="shared" si="423"/>
        <v>1</v>
      </c>
      <c r="EZ215" s="35">
        <f t="shared" si="424"/>
        <v>12</v>
      </c>
      <c r="FA215" s="36" t="str">
        <f t="shared" si="425"/>
        <v>/ لـه دور ثــان فى مــواد</v>
      </c>
      <c r="FB215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215" s="43"/>
      <c r="FD215" s="43"/>
      <c r="FE215" s="43"/>
      <c r="FF215" s="43"/>
      <c r="FG215" s="43"/>
      <c r="FH215" s="43"/>
      <c r="FI215" s="43"/>
      <c r="FJ215" s="43"/>
      <c r="FK215" s="43"/>
      <c r="FL215" s="43"/>
      <c r="FM215" s="43"/>
      <c r="FN215" s="43"/>
      <c r="FO215" s="43"/>
      <c r="FP215" s="43"/>
      <c r="FQ215" s="43"/>
      <c r="FR215" s="43"/>
      <c r="FS215" s="43"/>
      <c r="FT215" s="43"/>
      <c r="FU215" s="43"/>
      <c r="FV215" s="43"/>
      <c r="FW215" s="43"/>
      <c r="FX215" s="43"/>
      <c r="FY215" s="43"/>
      <c r="FZ215" s="43"/>
      <c r="GA215" s="43"/>
      <c r="GB215" s="43"/>
      <c r="GC215" s="43"/>
      <c r="GD215" s="43"/>
      <c r="GE215" s="43"/>
      <c r="GF215" s="43"/>
      <c r="GG215" s="43"/>
      <c r="GH215" s="43"/>
      <c r="GI215" s="43"/>
      <c r="GJ215" s="43"/>
      <c r="GK215" s="43"/>
      <c r="GL215" s="43"/>
      <c r="GM215" s="43"/>
      <c r="GN215" s="43"/>
      <c r="GO215" s="43"/>
      <c r="GP215" s="43"/>
      <c r="GQ215" s="43"/>
      <c r="GR215" s="43"/>
      <c r="GS215" s="43"/>
      <c r="GT215" s="43"/>
      <c r="GU215" s="43"/>
      <c r="GV215" s="43"/>
      <c r="GW215" s="43"/>
      <c r="GX215" s="43"/>
      <c r="GY215" s="43"/>
      <c r="GZ215" s="43"/>
      <c r="HA215" s="43"/>
      <c r="HB215" s="43"/>
      <c r="HC215" s="43"/>
      <c r="HD215" s="43"/>
      <c r="HE215" s="43"/>
      <c r="HF215" s="43"/>
      <c r="HG215" s="43"/>
      <c r="HH215" s="43"/>
      <c r="HI215" s="43"/>
      <c r="HJ215" s="43"/>
      <c r="HK215" s="43"/>
      <c r="HL215" s="43"/>
      <c r="HM215" s="43"/>
      <c r="HN215" s="43"/>
      <c r="HO215" s="43"/>
      <c r="HP215" s="43"/>
      <c r="HQ215" s="43"/>
      <c r="HR215" s="43"/>
      <c r="HS215" s="43"/>
      <c r="HT215" s="43"/>
      <c r="HU215" s="43"/>
      <c r="HV215" s="43"/>
      <c r="HW215" s="43"/>
      <c r="HX215" s="43"/>
      <c r="HY215" s="43"/>
      <c r="HZ215" s="43"/>
      <c r="IA215" s="43"/>
      <c r="IB215" s="43"/>
      <c r="IC215" s="43"/>
      <c r="ID215" s="43"/>
      <c r="IE215" s="43"/>
      <c r="IF215" s="43"/>
      <c r="IG215" s="43"/>
      <c r="IH215" s="43"/>
      <c r="II215" s="43"/>
      <c r="IJ215" s="43"/>
      <c r="IK215" s="43"/>
      <c r="IL215" s="43"/>
      <c r="IM215" s="43"/>
      <c r="IN215" s="43"/>
      <c r="IO215" s="43"/>
      <c r="IP215" s="43"/>
      <c r="IQ215" s="43"/>
      <c r="IR215" s="43"/>
      <c r="IS215" s="43"/>
      <c r="IT215" s="43"/>
      <c r="IU215" s="43"/>
      <c r="IV215" s="43"/>
      <c r="IW215" s="43"/>
      <c r="IX215" s="43"/>
      <c r="IY215" s="43"/>
    </row>
    <row r="216" spans="1:259" s="44" customFormat="1" ht="20.25" x14ac:dyDescent="0.3">
      <c r="A216" s="154" t="str">
        <f>+IF(B216="","",SUBTOTAL(3,B$10:B216))</f>
        <v/>
      </c>
      <c r="B216" s="192"/>
      <c r="C216" s="156"/>
      <c r="D216" s="156"/>
      <c r="E216" s="193"/>
      <c r="F216" s="193"/>
      <c r="G216" s="156"/>
      <c r="H216" s="156"/>
      <c r="I216" s="157">
        <f t="shared" si="338"/>
        <v>0</v>
      </c>
      <c r="J216" s="156"/>
      <c r="K216" s="158"/>
      <c r="L216" s="159">
        <f t="shared" si="339"/>
        <v>0</v>
      </c>
      <c r="M216" s="160">
        <f t="shared" si="340"/>
        <v>0</v>
      </c>
      <c r="N216" s="161">
        <f t="shared" si="341"/>
        <v>0</v>
      </c>
      <c r="O216" s="162">
        <f t="shared" si="342"/>
        <v>0</v>
      </c>
      <c r="P216" s="160">
        <f t="shared" si="343"/>
        <v>0</v>
      </c>
      <c r="Q216" s="159">
        <f t="shared" si="344"/>
        <v>0</v>
      </c>
      <c r="R216" s="156"/>
      <c r="S216" s="156"/>
      <c r="T216" s="157">
        <f t="shared" si="345"/>
        <v>0</v>
      </c>
      <c r="U216" s="156"/>
      <c r="V216" s="156"/>
      <c r="W216" s="159">
        <f t="shared" si="346"/>
        <v>0</v>
      </c>
      <c r="X216" s="160">
        <f t="shared" si="347"/>
        <v>0</v>
      </c>
      <c r="Y216" s="161">
        <f t="shared" si="348"/>
        <v>0</v>
      </c>
      <c r="Z216" s="162">
        <f t="shared" si="349"/>
        <v>0</v>
      </c>
      <c r="AA216" s="160">
        <f t="shared" si="350"/>
        <v>0</v>
      </c>
      <c r="AB216" s="159">
        <f t="shared" si="351"/>
        <v>0</v>
      </c>
      <c r="AC216" s="156"/>
      <c r="AD216" s="156"/>
      <c r="AE216" s="157">
        <f t="shared" si="352"/>
        <v>0</v>
      </c>
      <c r="AF216" s="156"/>
      <c r="AG216" s="156"/>
      <c r="AH216" s="159">
        <f t="shared" si="353"/>
        <v>0</v>
      </c>
      <c r="AI216" s="160">
        <f t="shared" si="354"/>
        <v>0</v>
      </c>
      <c r="AJ216" s="161">
        <f t="shared" si="355"/>
        <v>0</v>
      </c>
      <c r="AK216" s="162">
        <f t="shared" si="356"/>
        <v>0</v>
      </c>
      <c r="AL216" s="160">
        <f t="shared" si="357"/>
        <v>0</v>
      </c>
      <c r="AM216" s="159">
        <f t="shared" si="358"/>
        <v>0</v>
      </c>
      <c r="AN216" s="156"/>
      <c r="AO216" s="156"/>
      <c r="AP216" s="156"/>
      <c r="AQ216" s="159">
        <f t="shared" si="359"/>
        <v>0</v>
      </c>
      <c r="AR216" s="156"/>
      <c r="AS216" s="156"/>
      <c r="AT216" s="156"/>
      <c r="AU216" s="163">
        <f t="shared" si="360"/>
        <v>0</v>
      </c>
      <c r="AV216" s="160">
        <f t="shared" si="361"/>
        <v>0</v>
      </c>
      <c r="AW216" s="164">
        <f t="shared" si="362"/>
        <v>0</v>
      </c>
      <c r="AX216" s="163">
        <f t="shared" si="363"/>
        <v>0</v>
      </c>
      <c r="AY216" s="160">
        <f t="shared" si="364"/>
        <v>0</v>
      </c>
      <c r="AZ216" s="160">
        <f t="shared" si="365"/>
        <v>0</v>
      </c>
      <c r="BA216" s="159">
        <f t="shared" si="366"/>
        <v>0</v>
      </c>
      <c r="BB216" s="156"/>
      <c r="BC216" s="156"/>
      <c r="BD216" s="156"/>
      <c r="BE216" s="159">
        <f t="shared" si="367"/>
        <v>0</v>
      </c>
      <c r="BF216" s="156"/>
      <c r="BG216" s="156"/>
      <c r="BH216" s="156"/>
      <c r="BI216" s="160">
        <f t="shared" si="368"/>
        <v>0</v>
      </c>
      <c r="BJ216" s="159">
        <f t="shared" si="369"/>
        <v>0</v>
      </c>
      <c r="BK216" s="164">
        <f t="shared" si="370"/>
        <v>0</v>
      </c>
      <c r="BL216" s="163">
        <f t="shared" si="371"/>
        <v>0</v>
      </c>
      <c r="BM216" s="160">
        <f t="shared" si="372"/>
        <v>0</v>
      </c>
      <c r="BN216" s="160">
        <f t="shared" si="373"/>
        <v>0</v>
      </c>
      <c r="BO216" s="159">
        <f t="shared" si="374"/>
        <v>0</v>
      </c>
      <c r="BP216" s="156"/>
      <c r="BQ216" s="156"/>
      <c r="BR216" s="159">
        <f t="shared" si="375"/>
        <v>0</v>
      </c>
      <c r="BS216" s="156"/>
      <c r="BT216" s="156"/>
      <c r="BU216" s="159">
        <f t="shared" si="376"/>
        <v>0</v>
      </c>
      <c r="BV216" s="160">
        <f t="shared" si="377"/>
        <v>0</v>
      </c>
      <c r="BW216" s="161">
        <f t="shared" si="378"/>
        <v>0</v>
      </c>
      <c r="BX216" s="162">
        <f t="shared" si="379"/>
        <v>0</v>
      </c>
      <c r="BY216" s="160">
        <f t="shared" si="380"/>
        <v>0</v>
      </c>
      <c r="BZ216" s="159">
        <f t="shared" si="381"/>
        <v>0</v>
      </c>
      <c r="CA216" s="156"/>
      <c r="CB216" s="156"/>
      <c r="CC216" s="156"/>
      <c r="CD216" s="159">
        <f t="shared" si="382"/>
        <v>0</v>
      </c>
      <c r="CE216" s="156"/>
      <c r="CF216" s="156"/>
      <c r="CG216" s="156"/>
      <c r="CH216" s="159">
        <f t="shared" si="383"/>
        <v>0</v>
      </c>
      <c r="CI216" s="160">
        <f t="shared" si="384"/>
        <v>0</v>
      </c>
      <c r="CJ216" s="164">
        <f t="shared" si="385"/>
        <v>0</v>
      </c>
      <c r="CK216" s="163">
        <f t="shared" si="386"/>
        <v>0</v>
      </c>
      <c r="CL216" s="163">
        <f t="shared" si="387"/>
        <v>0</v>
      </c>
      <c r="CM216" s="160">
        <f t="shared" si="388"/>
        <v>0</v>
      </c>
      <c r="CN216" s="160">
        <f t="shared" si="389"/>
        <v>0</v>
      </c>
      <c r="CO216" s="156"/>
      <c r="CP216" s="156"/>
      <c r="CQ216" s="159">
        <f t="shared" si="390"/>
        <v>0</v>
      </c>
      <c r="CR216" s="161">
        <f t="shared" si="391"/>
        <v>0</v>
      </c>
      <c r="CS216" s="162">
        <f t="shared" si="392"/>
        <v>0</v>
      </c>
      <c r="CT216" s="160">
        <f t="shared" si="393"/>
        <v>0</v>
      </c>
      <c r="CU216" s="160">
        <f t="shared" si="394"/>
        <v>0</v>
      </c>
      <c r="CV216" s="156"/>
      <c r="CW216" s="156"/>
      <c r="CX216" s="159">
        <f t="shared" si="395"/>
        <v>0</v>
      </c>
      <c r="CY216" s="161">
        <f t="shared" si="396"/>
        <v>0</v>
      </c>
      <c r="CZ216" s="162">
        <f t="shared" si="397"/>
        <v>0</v>
      </c>
      <c r="DA216" s="160">
        <f t="shared" si="398"/>
        <v>0</v>
      </c>
      <c r="DB216" s="160">
        <f t="shared" si="399"/>
        <v>0</v>
      </c>
      <c r="DC216" s="218">
        <f t="shared" si="321"/>
        <v>0</v>
      </c>
      <c r="DD216" s="160" t="str">
        <f t="shared" si="400"/>
        <v>دون المســـتوى</v>
      </c>
      <c r="DE216" s="165">
        <f t="shared" si="401"/>
        <v>14</v>
      </c>
      <c r="DF216" s="156"/>
      <c r="DG216" s="156"/>
      <c r="DH216" s="159">
        <f t="shared" si="402"/>
        <v>0</v>
      </c>
      <c r="DI216" s="156"/>
      <c r="DJ216" s="156"/>
      <c r="DK216" s="160">
        <f t="shared" si="403"/>
        <v>0</v>
      </c>
      <c r="DL216" s="163">
        <f t="shared" si="404"/>
        <v>0</v>
      </c>
      <c r="DM216" s="161">
        <f t="shared" si="405"/>
        <v>0</v>
      </c>
      <c r="DN216" s="162">
        <f t="shared" si="406"/>
        <v>0</v>
      </c>
      <c r="DO216" s="160">
        <f t="shared" si="407"/>
        <v>0</v>
      </c>
      <c r="DP216" s="160">
        <f t="shared" si="408"/>
        <v>0</v>
      </c>
      <c r="DQ216" s="156"/>
      <c r="DR216" s="156"/>
      <c r="DS216" s="157">
        <f t="shared" si="409"/>
        <v>0</v>
      </c>
      <c r="DT216" s="156"/>
      <c r="DU216" s="156"/>
      <c r="DV216" s="159">
        <f t="shared" si="410"/>
        <v>0</v>
      </c>
      <c r="DW216" s="160">
        <f t="shared" si="411"/>
        <v>0</v>
      </c>
      <c r="DX216" s="161">
        <f t="shared" si="412"/>
        <v>0</v>
      </c>
      <c r="DY216" s="162">
        <f t="shared" si="413"/>
        <v>0</v>
      </c>
      <c r="DZ216" s="160">
        <f t="shared" si="414"/>
        <v>0</v>
      </c>
      <c r="EA216" s="159">
        <f t="shared" si="415"/>
        <v>0</v>
      </c>
      <c r="EB216" s="135" t="str">
        <f t="shared" si="322"/>
        <v>/ لغة عربية</v>
      </c>
      <c r="EC216" s="135" t="str">
        <f t="shared" si="323"/>
        <v>/ لغة انجليزية</v>
      </c>
      <c r="ED216" s="135" t="str">
        <f t="shared" si="324"/>
        <v>/ دراسات إجتماعية</v>
      </c>
      <c r="EE216" s="135" t="str">
        <f t="shared" si="325"/>
        <v>/ رياضيات</v>
      </c>
      <c r="EF216" s="135" t="str">
        <f t="shared" si="326"/>
        <v>/ علوم</v>
      </c>
      <c r="EG216" s="135" t="str">
        <f t="shared" si="327"/>
        <v>/ تربية فنية</v>
      </c>
      <c r="EH216" s="135" t="str">
        <f t="shared" si="328"/>
        <v>/ حاسب آلى</v>
      </c>
      <c r="EI216" s="135" t="str">
        <f t="shared" si="416"/>
        <v>/ نشـــاط1</v>
      </c>
      <c r="EJ216" s="135" t="str">
        <f t="shared" si="417"/>
        <v>/ نشـــاط2</v>
      </c>
      <c r="EK216" s="135" t="str">
        <f t="shared" si="418"/>
        <v>/ مجموع كلى</v>
      </c>
      <c r="EL216" s="135" t="str">
        <f t="shared" si="329"/>
        <v>/ تربية دينية</v>
      </c>
      <c r="EM216" s="135" t="str">
        <f t="shared" si="419"/>
        <v>/ لغــة فرنسيــــة</v>
      </c>
      <c r="EN216" s="135" t="str">
        <f t="shared" si="330"/>
        <v>1</v>
      </c>
      <c r="EO216" s="135" t="str">
        <f t="shared" si="331"/>
        <v>1</v>
      </c>
      <c r="EP216" s="136" t="str">
        <f t="shared" si="332"/>
        <v>1</v>
      </c>
      <c r="EQ216" s="137" t="str">
        <f t="shared" si="333"/>
        <v>1</v>
      </c>
      <c r="ER216" s="136" t="str">
        <f t="shared" si="334"/>
        <v>1</v>
      </c>
      <c r="ES216" s="136" t="str">
        <f t="shared" si="335"/>
        <v>1</v>
      </c>
      <c r="ET216" s="150" t="str">
        <f t="shared" si="336"/>
        <v>1</v>
      </c>
      <c r="EU216" s="138" t="str">
        <f t="shared" si="420"/>
        <v>1</v>
      </c>
      <c r="EV216" s="147" t="str">
        <f t="shared" si="421"/>
        <v>1</v>
      </c>
      <c r="EW216" s="123" t="str">
        <f t="shared" si="422"/>
        <v>1</v>
      </c>
      <c r="EX216" s="124" t="str">
        <f t="shared" si="337"/>
        <v>1</v>
      </c>
      <c r="EY216" s="124" t="str">
        <f t="shared" si="423"/>
        <v>1</v>
      </c>
      <c r="EZ216" s="35">
        <f t="shared" si="424"/>
        <v>12</v>
      </c>
      <c r="FA216" s="36" t="str">
        <f t="shared" si="425"/>
        <v>/ لـه دور ثــان فى مــواد</v>
      </c>
      <c r="FB216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216" s="43"/>
      <c r="FD216" s="43"/>
      <c r="FE216" s="43"/>
      <c r="FF216" s="43"/>
      <c r="FG216" s="43"/>
      <c r="FH216" s="43"/>
      <c r="FI216" s="43"/>
      <c r="FJ216" s="43"/>
      <c r="FK216" s="43"/>
      <c r="FL216" s="43"/>
      <c r="FM216" s="43"/>
      <c r="FN216" s="43"/>
      <c r="FO216" s="43"/>
      <c r="FP216" s="43"/>
      <c r="FQ216" s="43"/>
      <c r="FR216" s="43"/>
      <c r="FS216" s="43"/>
      <c r="FT216" s="43"/>
      <c r="FU216" s="43"/>
      <c r="FV216" s="43"/>
      <c r="FW216" s="43"/>
      <c r="FX216" s="43"/>
      <c r="FY216" s="43"/>
      <c r="FZ216" s="43"/>
      <c r="GA216" s="43"/>
      <c r="GB216" s="43"/>
      <c r="GC216" s="43"/>
      <c r="GD216" s="43"/>
      <c r="GE216" s="43"/>
      <c r="GF216" s="43"/>
      <c r="GG216" s="43"/>
      <c r="GH216" s="43"/>
      <c r="GI216" s="43"/>
      <c r="GJ216" s="43"/>
      <c r="GK216" s="43"/>
      <c r="GL216" s="43"/>
      <c r="GM216" s="43"/>
      <c r="GN216" s="43"/>
      <c r="GO216" s="43"/>
      <c r="GP216" s="43"/>
      <c r="GQ216" s="43"/>
      <c r="GR216" s="43"/>
      <c r="GS216" s="43"/>
      <c r="GT216" s="43"/>
      <c r="GU216" s="43"/>
      <c r="GV216" s="43"/>
      <c r="GW216" s="43"/>
      <c r="GX216" s="43"/>
      <c r="GY216" s="43"/>
      <c r="GZ216" s="43"/>
      <c r="HA216" s="43"/>
      <c r="HB216" s="43"/>
      <c r="HC216" s="43"/>
      <c r="HD216" s="43"/>
      <c r="HE216" s="43"/>
      <c r="HF216" s="43"/>
      <c r="HG216" s="43"/>
      <c r="HH216" s="43"/>
      <c r="HI216" s="43"/>
      <c r="HJ216" s="43"/>
      <c r="HK216" s="43"/>
      <c r="HL216" s="43"/>
      <c r="HM216" s="43"/>
      <c r="HN216" s="43"/>
      <c r="HO216" s="43"/>
      <c r="HP216" s="43"/>
      <c r="HQ216" s="43"/>
      <c r="HR216" s="43"/>
      <c r="HS216" s="43"/>
      <c r="HT216" s="43"/>
      <c r="HU216" s="43"/>
      <c r="HV216" s="43"/>
      <c r="HW216" s="43"/>
      <c r="HX216" s="43"/>
      <c r="HY216" s="43"/>
      <c r="HZ216" s="43"/>
      <c r="IA216" s="43"/>
      <c r="IB216" s="43"/>
      <c r="IC216" s="43"/>
      <c r="ID216" s="43"/>
      <c r="IE216" s="43"/>
      <c r="IF216" s="43"/>
      <c r="IG216" s="43"/>
      <c r="IH216" s="43"/>
      <c r="II216" s="43"/>
      <c r="IJ216" s="43"/>
      <c r="IK216" s="43"/>
      <c r="IL216" s="43"/>
      <c r="IM216" s="43"/>
      <c r="IN216" s="43"/>
      <c r="IO216" s="43"/>
      <c r="IP216" s="43"/>
      <c r="IQ216" s="43"/>
      <c r="IR216" s="43"/>
      <c r="IS216" s="43"/>
      <c r="IT216" s="43"/>
      <c r="IU216" s="43"/>
      <c r="IV216" s="43"/>
      <c r="IW216" s="43"/>
      <c r="IX216" s="43"/>
      <c r="IY216" s="43"/>
    </row>
    <row r="217" spans="1:259" s="44" customFormat="1" ht="20.25" x14ac:dyDescent="0.3">
      <c r="A217" s="187" t="str">
        <f>+IF(B217="","",SUBTOTAL(3,B$10:B217))</f>
        <v/>
      </c>
      <c r="B217" s="194"/>
      <c r="C217" s="176"/>
      <c r="D217" s="176"/>
      <c r="E217" s="176"/>
      <c r="F217" s="176"/>
      <c r="G217" s="176"/>
      <c r="H217" s="176"/>
      <c r="I217" s="175">
        <f t="shared" si="338"/>
        <v>0</v>
      </c>
      <c r="J217" s="176"/>
      <c r="K217" s="190"/>
      <c r="L217" s="177">
        <f t="shared" si="339"/>
        <v>0</v>
      </c>
      <c r="M217" s="178">
        <f t="shared" si="340"/>
        <v>0</v>
      </c>
      <c r="N217" s="179">
        <f t="shared" si="341"/>
        <v>0</v>
      </c>
      <c r="O217" s="180">
        <f t="shared" si="342"/>
        <v>0</v>
      </c>
      <c r="P217" s="178">
        <f t="shared" si="343"/>
        <v>0</v>
      </c>
      <c r="Q217" s="177">
        <f t="shared" si="344"/>
        <v>0</v>
      </c>
      <c r="R217" s="176"/>
      <c r="S217" s="176"/>
      <c r="T217" s="175">
        <f t="shared" si="345"/>
        <v>0</v>
      </c>
      <c r="U217" s="176"/>
      <c r="V217" s="176"/>
      <c r="W217" s="177">
        <f t="shared" si="346"/>
        <v>0</v>
      </c>
      <c r="X217" s="178">
        <f t="shared" si="347"/>
        <v>0</v>
      </c>
      <c r="Y217" s="179">
        <f t="shared" si="348"/>
        <v>0</v>
      </c>
      <c r="Z217" s="180">
        <f t="shared" si="349"/>
        <v>0</v>
      </c>
      <c r="AA217" s="178">
        <f t="shared" si="350"/>
        <v>0</v>
      </c>
      <c r="AB217" s="177">
        <f t="shared" si="351"/>
        <v>0</v>
      </c>
      <c r="AC217" s="176"/>
      <c r="AD217" s="176"/>
      <c r="AE217" s="175">
        <f t="shared" si="352"/>
        <v>0</v>
      </c>
      <c r="AF217" s="176"/>
      <c r="AG217" s="176"/>
      <c r="AH217" s="177">
        <f t="shared" si="353"/>
        <v>0</v>
      </c>
      <c r="AI217" s="178">
        <f t="shared" si="354"/>
        <v>0</v>
      </c>
      <c r="AJ217" s="179">
        <f t="shared" si="355"/>
        <v>0</v>
      </c>
      <c r="AK217" s="180">
        <f t="shared" si="356"/>
        <v>0</v>
      </c>
      <c r="AL217" s="178">
        <f t="shared" si="357"/>
        <v>0</v>
      </c>
      <c r="AM217" s="177">
        <f t="shared" si="358"/>
        <v>0</v>
      </c>
      <c r="AN217" s="176"/>
      <c r="AO217" s="176"/>
      <c r="AP217" s="176"/>
      <c r="AQ217" s="177">
        <f t="shared" si="359"/>
        <v>0</v>
      </c>
      <c r="AR217" s="176"/>
      <c r="AS217" s="176"/>
      <c r="AT217" s="176"/>
      <c r="AU217" s="181">
        <f t="shared" si="360"/>
        <v>0</v>
      </c>
      <c r="AV217" s="178">
        <f t="shared" si="361"/>
        <v>0</v>
      </c>
      <c r="AW217" s="182">
        <f t="shared" si="362"/>
        <v>0</v>
      </c>
      <c r="AX217" s="181">
        <f t="shared" si="363"/>
        <v>0</v>
      </c>
      <c r="AY217" s="178">
        <f t="shared" si="364"/>
        <v>0</v>
      </c>
      <c r="AZ217" s="178">
        <f t="shared" si="365"/>
        <v>0</v>
      </c>
      <c r="BA217" s="177">
        <f t="shared" si="366"/>
        <v>0</v>
      </c>
      <c r="BB217" s="176"/>
      <c r="BC217" s="176"/>
      <c r="BD217" s="176"/>
      <c r="BE217" s="177">
        <f t="shared" si="367"/>
        <v>0</v>
      </c>
      <c r="BF217" s="176"/>
      <c r="BG217" s="176"/>
      <c r="BH217" s="176"/>
      <c r="BI217" s="178">
        <f t="shared" si="368"/>
        <v>0</v>
      </c>
      <c r="BJ217" s="177">
        <f t="shared" si="369"/>
        <v>0</v>
      </c>
      <c r="BK217" s="182">
        <f t="shared" si="370"/>
        <v>0</v>
      </c>
      <c r="BL217" s="181">
        <f t="shared" si="371"/>
        <v>0</v>
      </c>
      <c r="BM217" s="178">
        <f t="shared" si="372"/>
        <v>0</v>
      </c>
      <c r="BN217" s="178">
        <f t="shared" si="373"/>
        <v>0</v>
      </c>
      <c r="BO217" s="177">
        <f t="shared" si="374"/>
        <v>0</v>
      </c>
      <c r="BP217" s="176"/>
      <c r="BQ217" s="176"/>
      <c r="BR217" s="177">
        <f t="shared" si="375"/>
        <v>0</v>
      </c>
      <c r="BS217" s="176"/>
      <c r="BT217" s="176"/>
      <c r="BU217" s="177">
        <f t="shared" si="376"/>
        <v>0</v>
      </c>
      <c r="BV217" s="178">
        <f t="shared" si="377"/>
        <v>0</v>
      </c>
      <c r="BW217" s="179">
        <f t="shared" si="378"/>
        <v>0</v>
      </c>
      <c r="BX217" s="180">
        <f t="shared" si="379"/>
        <v>0</v>
      </c>
      <c r="BY217" s="178">
        <f t="shared" si="380"/>
        <v>0</v>
      </c>
      <c r="BZ217" s="177">
        <f t="shared" si="381"/>
        <v>0</v>
      </c>
      <c r="CA217" s="176"/>
      <c r="CB217" s="176"/>
      <c r="CC217" s="176"/>
      <c r="CD217" s="177">
        <f t="shared" si="382"/>
        <v>0</v>
      </c>
      <c r="CE217" s="176"/>
      <c r="CF217" s="176"/>
      <c r="CG217" s="176"/>
      <c r="CH217" s="177">
        <f t="shared" si="383"/>
        <v>0</v>
      </c>
      <c r="CI217" s="178">
        <f t="shared" si="384"/>
        <v>0</v>
      </c>
      <c r="CJ217" s="182">
        <f t="shared" si="385"/>
        <v>0</v>
      </c>
      <c r="CK217" s="181">
        <f t="shared" si="386"/>
        <v>0</v>
      </c>
      <c r="CL217" s="181">
        <f t="shared" si="387"/>
        <v>0</v>
      </c>
      <c r="CM217" s="178">
        <f t="shared" si="388"/>
        <v>0</v>
      </c>
      <c r="CN217" s="178">
        <f t="shared" si="389"/>
        <v>0</v>
      </c>
      <c r="CO217" s="176"/>
      <c r="CP217" s="167"/>
      <c r="CQ217" s="171">
        <f t="shared" si="390"/>
        <v>0</v>
      </c>
      <c r="CR217" s="173">
        <f t="shared" si="391"/>
        <v>0</v>
      </c>
      <c r="CS217" s="174">
        <f t="shared" si="392"/>
        <v>0</v>
      </c>
      <c r="CT217" s="172">
        <f t="shared" si="393"/>
        <v>0</v>
      </c>
      <c r="CU217" s="172">
        <f t="shared" si="394"/>
        <v>0</v>
      </c>
      <c r="CV217" s="176"/>
      <c r="CW217" s="167"/>
      <c r="CX217" s="171">
        <f t="shared" si="395"/>
        <v>0</v>
      </c>
      <c r="CY217" s="173">
        <f t="shared" si="396"/>
        <v>0</v>
      </c>
      <c r="CZ217" s="174">
        <f t="shared" si="397"/>
        <v>0</v>
      </c>
      <c r="DA217" s="172">
        <f t="shared" si="398"/>
        <v>0</v>
      </c>
      <c r="DB217" s="172">
        <f t="shared" si="399"/>
        <v>0</v>
      </c>
      <c r="DC217" s="218">
        <f t="shared" si="321"/>
        <v>0</v>
      </c>
      <c r="DD217" s="160" t="str">
        <f t="shared" si="400"/>
        <v>دون المســـتوى</v>
      </c>
      <c r="DE217" s="165">
        <f t="shared" si="401"/>
        <v>14</v>
      </c>
      <c r="DF217" s="176"/>
      <c r="DG217" s="176"/>
      <c r="DH217" s="177">
        <f t="shared" si="402"/>
        <v>0</v>
      </c>
      <c r="DI217" s="176"/>
      <c r="DJ217" s="176"/>
      <c r="DK217" s="178">
        <f t="shared" si="403"/>
        <v>0</v>
      </c>
      <c r="DL217" s="181">
        <f t="shared" si="404"/>
        <v>0</v>
      </c>
      <c r="DM217" s="179">
        <f t="shared" si="405"/>
        <v>0</v>
      </c>
      <c r="DN217" s="180">
        <f t="shared" si="406"/>
        <v>0</v>
      </c>
      <c r="DO217" s="178">
        <f t="shared" si="407"/>
        <v>0</v>
      </c>
      <c r="DP217" s="178">
        <f t="shared" si="408"/>
        <v>0</v>
      </c>
      <c r="DQ217" s="156"/>
      <c r="DR217" s="156"/>
      <c r="DS217" s="157">
        <f t="shared" si="409"/>
        <v>0</v>
      </c>
      <c r="DT217" s="156"/>
      <c r="DU217" s="156"/>
      <c r="DV217" s="159">
        <f t="shared" si="410"/>
        <v>0</v>
      </c>
      <c r="DW217" s="160">
        <f t="shared" si="411"/>
        <v>0</v>
      </c>
      <c r="DX217" s="161">
        <f t="shared" si="412"/>
        <v>0</v>
      </c>
      <c r="DY217" s="162">
        <f t="shared" si="413"/>
        <v>0</v>
      </c>
      <c r="DZ217" s="160">
        <f t="shared" si="414"/>
        <v>0</v>
      </c>
      <c r="EA217" s="159">
        <f t="shared" si="415"/>
        <v>0</v>
      </c>
      <c r="EB217" s="126" t="str">
        <f t="shared" si="322"/>
        <v>/ لغة عربية</v>
      </c>
      <c r="EC217" s="126" t="str">
        <f t="shared" si="323"/>
        <v>/ لغة انجليزية</v>
      </c>
      <c r="ED217" s="126" t="str">
        <f t="shared" si="324"/>
        <v>/ دراسات إجتماعية</v>
      </c>
      <c r="EE217" s="126" t="str">
        <f t="shared" si="325"/>
        <v>/ رياضيات</v>
      </c>
      <c r="EF217" s="126" t="str">
        <f t="shared" si="326"/>
        <v>/ علوم</v>
      </c>
      <c r="EG217" s="126" t="str">
        <f t="shared" si="327"/>
        <v>/ تربية فنية</v>
      </c>
      <c r="EH217" s="126" t="str">
        <f t="shared" si="328"/>
        <v>/ حاسب آلى</v>
      </c>
      <c r="EI217" s="126" t="str">
        <f t="shared" si="416"/>
        <v>/ نشـــاط1</v>
      </c>
      <c r="EJ217" s="126" t="str">
        <f t="shared" si="417"/>
        <v>/ نشـــاط2</v>
      </c>
      <c r="EK217" s="139" t="str">
        <f t="shared" si="418"/>
        <v>/ مجموع كلى</v>
      </c>
      <c r="EL217" s="126" t="str">
        <f t="shared" si="329"/>
        <v>/ تربية دينية</v>
      </c>
      <c r="EM217" s="126" t="str">
        <f t="shared" si="419"/>
        <v>/ لغــة فرنسيــــة</v>
      </c>
      <c r="EN217" s="126" t="str">
        <f t="shared" si="330"/>
        <v>1</v>
      </c>
      <c r="EO217" s="126" t="str">
        <f t="shared" si="331"/>
        <v>1</v>
      </c>
      <c r="EP217" s="126" t="str">
        <f t="shared" si="332"/>
        <v>1</v>
      </c>
      <c r="EQ217" s="126" t="str">
        <f t="shared" si="333"/>
        <v>1</v>
      </c>
      <c r="ER217" s="126" t="str">
        <f t="shared" si="334"/>
        <v>1</v>
      </c>
      <c r="ES217" s="126" t="str">
        <f t="shared" si="335"/>
        <v>1</v>
      </c>
      <c r="ET217" s="151" t="str">
        <f t="shared" si="336"/>
        <v>1</v>
      </c>
      <c r="EU217" s="126" t="str">
        <f t="shared" si="420"/>
        <v>1</v>
      </c>
      <c r="EV217" s="148" t="str">
        <f t="shared" si="421"/>
        <v>1</v>
      </c>
      <c r="EW217" s="125" t="str">
        <f t="shared" si="422"/>
        <v>1</v>
      </c>
      <c r="EX217" s="126" t="str">
        <f t="shared" si="337"/>
        <v>1</v>
      </c>
      <c r="EY217" s="126" t="str">
        <f t="shared" si="423"/>
        <v>1</v>
      </c>
      <c r="EZ217" s="62">
        <f t="shared" si="424"/>
        <v>12</v>
      </c>
      <c r="FA217" s="63" t="str">
        <f t="shared" si="425"/>
        <v>/ لـه دور ثــان فى مــواد</v>
      </c>
      <c r="FB217" s="64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217" s="43"/>
      <c r="FD217" s="43"/>
      <c r="FE217" s="43"/>
      <c r="FF217" s="43"/>
      <c r="FG217" s="43"/>
      <c r="FH217" s="43"/>
      <c r="FI217" s="43"/>
      <c r="FJ217" s="43"/>
      <c r="FK217" s="43"/>
      <c r="FL217" s="43"/>
      <c r="FM217" s="43"/>
      <c r="FN217" s="43"/>
      <c r="FO217" s="43"/>
      <c r="FP217" s="43"/>
      <c r="FQ217" s="43"/>
      <c r="FR217" s="43"/>
      <c r="FS217" s="43"/>
      <c r="FT217" s="43"/>
      <c r="FU217" s="43"/>
      <c r="FV217" s="43"/>
      <c r="FW217" s="43"/>
      <c r="FX217" s="43"/>
      <c r="FY217" s="43"/>
      <c r="FZ217" s="43"/>
      <c r="GA217" s="43"/>
      <c r="GB217" s="43"/>
      <c r="GC217" s="43"/>
      <c r="GD217" s="43"/>
      <c r="GE217" s="43"/>
      <c r="GF217" s="43"/>
      <c r="GG217" s="43"/>
      <c r="GH217" s="43"/>
      <c r="GI217" s="43"/>
      <c r="GJ217" s="43"/>
      <c r="GK217" s="43"/>
      <c r="GL217" s="43"/>
      <c r="GM217" s="43"/>
      <c r="GN217" s="43"/>
      <c r="GO217" s="43"/>
      <c r="GP217" s="43"/>
      <c r="GQ217" s="43"/>
      <c r="GR217" s="43"/>
      <c r="GS217" s="43"/>
      <c r="GT217" s="43"/>
      <c r="GU217" s="43"/>
      <c r="GV217" s="43"/>
      <c r="GW217" s="43"/>
      <c r="GX217" s="43"/>
      <c r="GY217" s="43"/>
      <c r="GZ217" s="43"/>
      <c r="HA217" s="43"/>
      <c r="HB217" s="43"/>
      <c r="HC217" s="43"/>
      <c r="HD217" s="43"/>
      <c r="HE217" s="43"/>
      <c r="HF217" s="43"/>
      <c r="HG217" s="43"/>
      <c r="HH217" s="43"/>
      <c r="HI217" s="43"/>
      <c r="HJ217" s="43"/>
      <c r="HK217" s="43"/>
      <c r="HL217" s="43"/>
      <c r="HM217" s="43"/>
      <c r="HN217" s="43"/>
      <c r="HO217" s="43"/>
      <c r="HP217" s="43"/>
      <c r="HQ217" s="43"/>
      <c r="HR217" s="43"/>
      <c r="HS217" s="43"/>
      <c r="HT217" s="43"/>
      <c r="HU217" s="43"/>
      <c r="HV217" s="43"/>
      <c r="HW217" s="43"/>
      <c r="HX217" s="43"/>
      <c r="HY217" s="43"/>
      <c r="HZ217" s="43"/>
      <c r="IA217" s="43"/>
      <c r="IB217" s="43"/>
      <c r="IC217" s="43"/>
      <c r="ID217" s="43"/>
      <c r="IE217" s="43"/>
      <c r="IF217" s="43"/>
      <c r="IG217" s="43"/>
      <c r="IH217" s="43"/>
      <c r="II217" s="43"/>
      <c r="IJ217" s="43"/>
      <c r="IK217" s="43"/>
      <c r="IL217" s="43"/>
      <c r="IM217" s="43"/>
      <c r="IN217" s="43"/>
      <c r="IO217" s="43"/>
      <c r="IP217" s="43"/>
      <c r="IQ217" s="43"/>
      <c r="IR217" s="43"/>
      <c r="IS217" s="43"/>
      <c r="IT217" s="43"/>
      <c r="IU217" s="43"/>
      <c r="IV217" s="43"/>
      <c r="IW217" s="43"/>
      <c r="IX217" s="43"/>
      <c r="IY217" s="43"/>
    </row>
    <row r="218" spans="1:259" s="44" customFormat="1" ht="20.25" x14ac:dyDescent="0.3">
      <c r="A218" s="154" t="str">
        <f>+IF(B218="","",SUBTOTAL(3,B$10:B218))</f>
        <v/>
      </c>
      <c r="B218" s="192"/>
      <c r="C218" s="156"/>
      <c r="D218" s="156"/>
      <c r="E218" s="193"/>
      <c r="F218" s="193"/>
      <c r="G218" s="156"/>
      <c r="H218" s="156"/>
      <c r="I218" s="157">
        <f t="shared" si="338"/>
        <v>0</v>
      </c>
      <c r="J218" s="156"/>
      <c r="K218" s="158"/>
      <c r="L218" s="159">
        <f t="shared" si="339"/>
        <v>0</v>
      </c>
      <c r="M218" s="160">
        <f t="shared" si="340"/>
        <v>0</v>
      </c>
      <c r="N218" s="161">
        <f t="shared" si="341"/>
        <v>0</v>
      </c>
      <c r="O218" s="162">
        <f t="shared" si="342"/>
        <v>0</v>
      </c>
      <c r="P218" s="160">
        <f t="shared" si="343"/>
        <v>0</v>
      </c>
      <c r="Q218" s="159">
        <f t="shared" si="344"/>
        <v>0</v>
      </c>
      <c r="R218" s="156"/>
      <c r="S218" s="156"/>
      <c r="T218" s="157">
        <f t="shared" si="345"/>
        <v>0</v>
      </c>
      <c r="U218" s="156"/>
      <c r="V218" s="156"/>
      <c r="W218" s="159">
        <f t="shared" si="346"/>
        <v>0</v>
      </c>
      <c r="X218" s="160">
        <f t="shared" si="347"/>
        <v>0</v>
      </c>
      <c r="Y218" s="161">
        <f t="shared" si="348"/>
        <v>0</v>
      </c>
      <c r="Z218" s="162">
        <f t="shared" si="349"/>
        <v>0</v>
      </c>
      <c r="AA218" s="160">
        <f t="shared" si="350"/>
        <v>0</v>
      </c>
      <c r="AB218" s="159">
        <f t="shared" si="351"/>
        <v>0</v>
      </c>
      <c r="AC218" s="156"/>
      <c r="AD218" s="156"/>
      <c r="AE218" s="157">
        <f t="shared" si="352"/>
        <v>0</v>
      </c>
      <c r="AF218" s="156"/>
      <c r="AG218" s="156"/>
      <c r="AH218" s="159">
        <f t="shared" si="353"/>
        <v>0</v>
      </c>
      <c r="AI218" s="160">
        <f t="shared" si="354"/>
        <v>0</v>
      </c>
      <c r="AJ218" s="161">
        <f t="shared" si="355"/>
        <v>0</v>
      </c>
      <c r="AK218" s="162">
        <f t="shared" si="356"/>
        <v>0</v>
      </c>
      <c r="AL218" s="160">
        <f t="shared" si="357"/>
        <v>0</v>
      </c>
      <c r="AM218" s="159">
        <f t="shared" si="358"/>
        <v>0</v>
      </c>
      <c r="AN218" s="156"/>
      <c r="AO218" s="156"/>
      <c r="AP218" s="156"/>
      <c r="AQ218" s="159">
        <f t="shared" si="359"/>
        <v>0</v>
      </c>
      <c r="AR218" s="156"/>
      <c r="AS218" s="156"/>
      <c r="AT218" s="156"/>
      <c r="AU218" s="163">
        <f t="shared" si="360"/>
        <v>0</v>
      </c>
      <c r="AV218" s="160">
        <f t="shared" si="361"/>
        <v>0</v>
      </c>
      <c r="AW218" s="164">
        <f t="shared" si="362"/>
        <v>0</v>
      </c>
      <c r="AX218" s="163">
        <f t="shared" si="363"/>
        <v>0</v>
      </c>
      <c r="AY218" s="160">
        <f t="shared" si="364"/>
        <v>0</v>
      </c>
      <c r="AZ218" s="160">
        <f t="shared" si="365"/>
        <v>0</v>
      </c>
      <c r="BA218" s="159">
        <f t="shared" si="366"/>
        <v>0</v>
      </c>
      <c r="BB218" s="156"/>
      <c r="BC218" s="156"/>
      <c r="BD218" s="156"/>
      <c r="BE218" s="159">
        <f t="shared" si="367"/>
        <v>0</v>
      </c>
      <c r="BF218" s="156"/>
      <c r="BG218" s="156"/>
      <c r="BH218" s="156"/>
      <c r="BI218" s="160">
        <f t="shared" si="368"/>
        <v>0</v>
      </c>
      <c r="BJ218" s="159">
        <f t="shared" si="369"/>
        <v>0</v>
      </c>
      <c r="BK218" s="164">
        <f t="shared" si="370"/>
        <v>0</v>
      </c>
      <c r="BL218" s="163">
        <f t="shared" si="371"/>
        <v>0</v>
      </c>
      <c r="BM218" s="160">
        <f t="shared" si="372"/>
        <v>0</v>
      </c>
      <c r="BN218" s="160">
        <f t="shared" si="373"/>
        <v>0</v>
      </c>
      <c r="BO218" s="159">
        <f t="shared" si="374"/>
        <v>0</v>
      </c>
      <c r="BP218" s="156"/>
      <c r="BQ218" s="156"/>
      <c r="BR218" s="159">
        <f t="shared" si="375"/>
        <v>0</v>
      </c>
      <c r="BS218" s="156"/>
      <c r="BT218" s="156"/>
      <c r="BU218" s="159">
        <f t="shared" si="376"/>
        <v>0</v>
      </c>
      <c r="BV218" s="160">
        <f t="shared" si="377"/>
        <v>0</v>
      </c>
      <c r="BW218" s="161">
        <f t="shared" si="378"/>
        <v>0</v>
      </c>
      <c r="BX218" s="162">
        <f t="shared" si="379"/>
        <v>0</v>
      </c>
      <c r="BY218" s="160">
        <f t="shared" si="380"/>
        <v>0</v>
      </c>
      <c r="BZ218" s="159">
        <f t="shared" si="381"/>
        <v>0</v>
      </c>
      <c r="CA218" s="156"/>
      <c r="CB218" s="156"/>
      <c r="CC218" s="156"/>
      <c r="CD218" s="159">
        <f t="shared" si="382"/>
        <v>0</v>
      </c>
      <c r="CE218" s="156"/>
      <c r="CF218" s="156"/>
      <c r="CG218" s="156"/>
      <c r="CH218" s="159">
        <f t="shared" si="383"/>
        <v>0</v>
      </c>
      <c r="CI218" s="160">
        <f t="shared" si="384"/>
        <v>0</v>
      </c>
      <c r="CJ218" s="164">
        <f t="shared" si="385"/>
        <v>0</v>
      </c>
      <c r="CK218" s="163">
        <f t="shared" si="386"/>
        <v>0</v>
      </c>
      <c r="CL218" s="163">
        <f t="shared" si="387"/>
        <v>0</v>
      </c>
      <c r="CM218" s="160">
        <f t="shared" si="388"/>
        <v>0</v>
      </c>
      <c r="CN218" s="160">
        <f t="shared" si="389"/>
        <v>0</v>
      </c>
      <c r="CO218" s="156"/>
      <c r="CP218" s="156"/>
      <c r="CQ218" s="159">
        <f t="shared" si="390"/>
        <v>0</v>
      </c>
      <c r="CR218" s="161">
        <f t="shared" si="391"/>
        <v>0</v>
      </c>
      <c r="CS218" s="162">
        <f t="shared" si="392"/>
        <v>0</v>
      </c>
      <c r="CT218" s="160">
        <f t="shared" si="393"/>
        <v>0</v>
      </c>
      <c r="CU218" s="160">
        <f t="shared" si="394"/>
        <v>0</v>
      </c>
      <c r="CV218" s="156"/>
      <c r="CW218" s="156"/>
      <c r="CX218" s="159">
        <f t="shared" si="395"/>
        <v>0</v>
      </c>
      <c r="CY218" s="161">
        <f t="shared" si="396"/>
        <v>0</v>
      </c>
      <c r="CZ218" s="162">
        <f t="shared" si="397"/>
        <v>0</v>
      </c>
      <c r="DA218" s="160">
        <f t="shared" si="398"/>
        <v>0</v>
      </c>
      <c r="DB218" s="160">
        <f t="shared" si="399"/>
        <v>0</v>
      </c>
      <c r="DC218" s="218">
        <f t="shared" si="321"/>
        <v>0</v>
      </c>
      <c r="DD218" s="160" t="str">
        <f t="shared" si="400"/>
        <v>دون المســـتوى</v>
      </c>
      <c r="DE218" s="165">
        <f t="shared" si="401"/>
        <v>14</v>
      </c>
      <c r="DF218" s="156"/>
      <c r="DG218" s="156"/>
      <c r="DH218" s="159">
        <f t="shared" si="402"/>
        <v>0</v>
      </c>
      <c r="DI218" s="156"/>
      <c r="DJ218" s="156"/>
      <c r="DK218" s="160">
        <f t="shared" si="403"/>
        <v>0</v>
      </c>
      <c r="DL218" s="163">
        <f t="shared" si="404"/>
        <v>0</v>
      </c>
      <c r="DM218" s="161">
        <f t="shared" si="405"/>
        <v>0</v>
      </c>
      <c r="DN218" s="162">
        <f t="shared" si="406"/>
        <v>0</v>
      </c>
      <c r="DO218" s="160">
        <f t="shared" si="407"/>
        <v>0</v>
      </c>
      <c r="DP218" s="160">
        <f t="shared" si="408"/>
        <v>0</v>
      </c>
      <c r="DQ218" s="156"/>
      <c r="DR218" s="156"/>
      <c r="DS218" s="157">
        <f t="shared" si="409"/>
        <v>0</v>
      </c>
      <c r="DT218" s="156"/>
      <c r="DU218" s="156"/>
      <c r="DV218" s="159">
        <f t="shared" si="410"/>
        <v>0</v>
      </c>
      <c r="DW218" s="160">
        <f t="shared" si="411"/>
        <v>0</v>
      </c>
      <c r="DX218" s="161">
        <f t="shared" si="412"/>
        <v>0</v>
      </c>
      <c r="DY218" s="162">
        <f t="shared" si="413"/>
        <v>0</v>
      </c>
      <c r="DZ218" s="160">
        <f t="shared" si="414"/>
        <v>0</v>
      </c>
      <c r="EA218" s="159">
        <f t="shared" si="415"/>
        <v>0</v>
      </c>
      <c r="EB218" s="135" t="str">
        <f t="shared" si="322"/>
        <v>/ لغة عربية</v>
      </c>
      <c r="EC218" s="135" t="str">
        <f t="shared" si="323"/>
        <v>/ لغة انجليزية</v>
      </c>
      <c r="ED218" s="135" t="str">
        <f t="shared" si="324"/>
        <v>/ دراسات إجتماعية</v>
      </c>
      <c r="EE218" s="135" t="str">
        <f t="shared" si="325"/>
        <v>/ رياضيات</v>
      </c>
      <c r="EF218" s="135" t="str">
        <f t="shared" si="326"/>
        <v>/ علوم</v>
      </c>
      <c r="EG218" s="135" t="str">
        <f t="shared" si="327"/>
        <v>/ تربية فنية</v>
      </c>
      <c r="EH218" s="135" t="str">
        <f t="shared" si="328"/>
        <v>/ حاسب آلى</v>
      </c>
      <c r="EI218" s="135" t="str">
        <f t="shared" si="416"/>
        <v>/ نشـــاط1</v>
      </c>
      <c r="EJ218" s="135" t="str">
        <f t="shared" si="417"/>
        <v>/ نشـــاط2</v>
      </c>
      <c r="EK218" s="135" t="str">
        <f t="shared" si="418"/>
        <v>/ مجموع كلى</v>
      </c>
      <c r="EL218" s="135" t="str">
        <f t="shared" si="329"/>
        <v>/ تربية دينية</v>
      </c>
      <c r="EM218" s="135" t="str">
        <f t="shared" si="419"/>
        <v>/ لغــة فرنسيــــة</v>
      </c>
      <c r="EN218" s="135" t="str">
        <f t="shared" si="330"/>
        <v>1</v>
      </c>
      <c r="EO218" s="135" t="str">
        <f t="shared" si="331"/>
        <v>1</v>
      </c>
      <c r="EP218" s="136" t="str">
        <f t="shared" si="332"/>
        <v>1</v>
      </c>
      <c r="EQ218" s="137" t="str">
        <f t="shared" si="333"/>
        <v>1</v>
      </c>
      <c r="ER218" s="136" t="str">
        <f t="shared" si="334"/>
        <v>1</v>
      </c>
      <c r="ES218" s="136" t="str">
        <f t="shared" si="335"/>
        <v>1</v>
      </c>
      <c r="ET218" s="150" t="str">
        <f t="shared" si="336"/>
        <v>1</v>
      </c>
      <c r="EU218" s="138" t="str">
        <f t="shared" si="420"/>
        <v>1</v>
      </c>
      <c r="EV218" s="147" t="str">
        <f t="shared" si="421"/>
        <v>1</v>
      </c>
      <c r="EW218" s="123" t="str">
        <f t="shared" si="422"/>
        <v>1</v>
      </c>
      <c r="EX218" s="124" t="str">
        <f t="shared" si="337"/>
        <v>1</v>
      </c>
      <c r="EY218" s="124" t="str">
        <f t="shared" si="423"/>
        <v>1</v>
      </c>
      <c r="EZ218" s="35">
        <f t="shared" si="424"/>
        <v>12</v>
      </c>
      <c r="FA218" s="36" t="str">
        <f t="shared" si="425"/>
        <v>/ لـه دور ثــان فى مــواد</v>
      </c>
      <c r="FB218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218" s="43"/>
      <c r="FD218" s="43"/>
      <c r="FE218" s="43"/>
      <c r="FF218" s="43"/>
      <c r="FG218" s="43"/>
      <c r="FH218" s="43"/>
      <c r="FI218" s="43"/>
      <c r="FJ218" s="43"/>
      <c r="FK218" s="43"/>
      <c r="FL218" s="43"/>
      <c r="FM218" s="43"/>
      <c r="FN218" s="43"/>
      <c r="FO218" s="43"/>
      <c r="FP218" s="43"/>
      <c r="FQ218" s="43"/>
      <c r="FR218" s="43"/>
      <c r="FS218" s="43"/>
      <c r="FT218" s="43"/>
      <c r="FU218" s="43"/>
      <c r="FV218" s="43"/>
      <c r="FW218" s="43"/>
      <c r="FX218" s="43"/>
      <c r="FY218" s="43"/>
      <c r="FZ218" s="43"/>
      <c r="GA218" s="43"/>
      <c r="GB218" s="43"/>
      <c r="GC218" s="43"/>
      <c r="GD218" s="43"/>
      <c r="GE218" s="43"/>
      <c r="GF218" s="43"/>
      <c r="GG218" s="43"/>
      <c r="GH218" s="43"/>
      <c r="GI218" s="43"/>
      <c r="GJ218" s="43"/>
      <c r="GK218" s="43"/>
      <c r="GL218" s="43"/>
      <c r="GM218" s="43"/>
      <c r="GN218" s="43"/>
      <c r="GO218" s="43"/>
      <c r="GP218" s="43"/>
      <c r="GQ218" s="43"/>
      <c r="GR218" s="43"/>
      <c r="GS218" s="43"/>
      <c r="GT218" s="43"/>
      <c r="GU218" s="43"/>
      <c r="GV218" s="43"/>
      <c r="GW218" s="43"/>
      <c r="GX218" s="43"/>
      <c r="GY218" s="43"/>
      <c r="GZ218" s="43"/>
      <c r="HA218" s="43"/>
      <c r="HB218" s="43"/>
      <c r="HC218" s="43"/>
      <c r="HD218" s="43"/>
      <c r="HE218" s="43"/>
      <c r="HF218" s="43"/>
      <c r="HG218" s="43"/>
      <c r="HH218" s="43"/>
      <c r="HI218" s="43"/>
      <c r="HJ218" s="43"/>
      <c r="HK218" s="43"/>
      <c r="HL218" s="43"/>
      <c r="HM218" s="43"/>
      <c r="HN218" s="43"/>
      <c r="HO218" s="43"/>
      <c r="HP218" s="43"/>
      <c r="HQ218" s="43"/>
      <c r="HR218" s="43"/>
      <c r="HS218" s="43"/>
      <c r="HT218" s="43"/>
      <c r="HU218" s="43"/>
      <c r="HV218" s="43"/>
      <c r="HW218" s="43"/>
      <c r="HX218" s="43"/>
      <c r="HY218" s="43"/>
      <c r="HZ218" s="43"/>
      <c r="IA218" s="43"/>
      <c r="IB218" s="43"/>
      <c r="IC218" s="43"/>
      <c r="ID218" s="43"/>
      <c r="IE218" s="43"/>
      <c r="IF218" s="43"/>
      <c r="IG218" s="43"/>
      <c r="IH218" s="43"/>
      <c r="II218" s="43"/>
      <c r="IJ218" s="43"/>
      <c r="IK218" s="43"/>
      <c r="IL218" s="43"/>
      <c r="IM218" s="43"/>
      <c r="IN218" s="43"/>
      <c r="IO218" s="43"/>
      <c r="IP218" s="43"/>
      <c r="IQ218" s="43"/>
      <c r="IR218" s="43"/>
      <c r="IS218" s="43"/>
      <c r="IT218" s="43"/>
      <c r="IU218" s="43"/>
      <c r="IV218" s="43"/>
      <c r="IW218" s="43"/>
      <c r="IX218" s="43"/>
      <c r="IY218" s="43"/>
    </row>
    <row r="219" spans="1:259" s="44" customFormat="1" ht="20.25" x14ac:dyDescent="0.3">
      <c r="A219" s="184" t="str">
        <f>+IF(B219="","",SUBTOTAL(3,B$10:B219))</f>
        <v/>
      </c>
      <c r="B219" s="192"/>
      <c r="C219" s="156"/>
      <c r="D219" s="156"/>
      <c r="E219" s="193"/>
      <c r="F219" s="193"/>
      <c r="G219" s="156"/>
      <c r="H219" s="156"/>
      <c r="I219" s="157">
        <f t="shared" si="338"/>
        <v>0</v>
      </c>
      <c r="J219" s="156"/>
      <c r="K219" s="158"/>
      <c r="L219" s="159">
        <f t="shared" si="339"/>
        <v>0</v>
      </c>
      <c r="M219" s="160">
        <f t="shared" si="340"/>
        <v>0</v>
      </c>
      <c r="N219" s="161">
        <f t="shared" si="341"/>
        <v>0</v>
      </c>
      <c r="O219" s="162">
        <f t="shared" si="342"/>
        <v>0</v>
      </c>
      <c r="P219" s="160">
        <f t="shared" si="343"/>
        <v>0</v>
      </c>
      <c r="Q219" s="159">
        <f t="shared" si="344"/>
        <v>0</v>
      </c>
      <c r="R219" s="156"/>
      <c r="S219" s="156"/>
      <c r="T219" s="157">
        <f t="shared" si="345"/>
        <v>0</v>
      </c>
      <c r="U219" s="156"/>
      <c r="V219" s="156"/>
      <c r="W219" s="159">
        <f t="shared" si="346"/>
        <v>0</v>
      </c>
      <c r="X219" s="160">
        <f t="shared" si="347"/>
        <v>0</v>
      </c>
      <c r="Y219" s="161">
        <f t="shared" si="348"/>
        <v>0</v>
      </c>
      <c r="Z219" s="162">
        <f t="shared" si="349"/>
        <v>0</v>
      </c>
      <c r="AA219" s="160">
        <f t="shared" si="350"/>
        <v>0</v>
      </c>
      <c r="AB219" s="159">
        <f t="shared" si="351"/>
        <v>0</v>
      </c>
      <c r="AC219" s="156"/>
      <c r="AD219" s="156"/>
      <c r="AE219" s="157">
        <f t="shared" si="352"/>
        <v>0</v>
      </c>
      <c r="AF219" s="156"/>
      <c r="AG219" s="156"/>
      <c r="AH219" s="159">
        <f t="shared" si="353"/>
        <v>0</v>
      </c>
      <c r="AI219" s="160">
        <f t="shared" si="354"/>
        <v>0</v>
      </c>
      <c r="AJ219" s="161">
        <f t="shared" si="355"/>
        <v>0</v>
      </c>
      <c r="AK219" s="162">
        <f t="shared" si="356"/>
        <v>0</v>
      </c>
      <c r="AL219" s="160">
        <f t="shared" si="357"/>
        <v>0</v>
      </c>
      <c r="AM219" s="159">
        <f t="shared" si="358"/>
        <v>0</v>
      </c>
      <c r="AN219" s="156"/>
      <c r="AO219" s="156"/>
      <c r="AP219" s="156"/>
      <c r="AQ219" s="159">
        <f t="shared" si="359"/>
        <v>0</v>
      </c>
      <c r="AR219" s="156"/>
      <c r="AS219" s="156"/>
      <c r="AT219" s="156"/>
      <c r="AU219" s="163">
        <f t="shared" si="360"/>
        <v>0</v>
      </c>
      <c r="AV219" s="160">
        <f t="shared" si="361"/>
        <v>0</v>
      </c>
      <c r="AW219" s="164">
        <f t="shared" si="362"/>
        <v>0</v>
      </c>
      <c r="AX219" s="163">
        <f t="shared" si="363"/>
        <v>0</v>
      </c>
      <c r="AY219" s="160">
        <f t="shared" si="364"/>
        <v>0</v>
      </c>
      <c r="AZ219" s="160">
        <f t="shared" si="365"/>
        <v>0</v>
      </c>
      <c r="BA219" s="159">
        <f t="shared" si="366"/>
        <v>0</v>
      </c>
      <c r="BB219" s="156"/>
      <c r="BC219" s="156"/>
      <c r="BD219" s="156"/>
      <c r="BE219" s="159">
        <f t="shared" si="367"/>
        <v>0</v>
      </c>
      <c r="BF219" s="156"/>
      <c r="BG219" s="156"/>
      <c r="BH219" s="156"/>
      <c r="BI219" s="160">
        <f t="shared" si="368"/>
        <v>0</v>
      </c>
      <c r="BJ219" s="159">
        <f t="shared" si="369"/>
        <v>0</v>
      </c>
      <c r="BK219" s="164">
        <f t="shared" si="370"/>
        <v>0</v>
      </c>
      <c r="BL219" s="163">
        <f t="shared" si="371"/>
        <v>0</v>
      </c>
      <c r="BM219" s="160">
        <f t="shared" si="372"/>
        <v>0</v>
      </c>
      <c r="BN219" s="160">
        <f t="shared" si="373"/>
        <v>0</v>
      </c>
      <c r="BO219" s="159">
        <f t="shared" si="374"/>
        <v>0</v>
      </c>
      <c r="BP219" s="156"/>
      <c r="BQ219" s="156"/>
      <c r="BR219" s="159">
        <f t="shared" si="375"/>
        <v>0</v>
      </c>
      <c r="BS219" s="156"/>
      <c r="BT219" s="156"/>
      <c r="BU219" s="159">
        <f t="shared" si="376"/>
        <v>0</v>
      </c>
      <c r="BV219" s="160">
        <f t="shared" si="377"/>
        <v>0</v>
      </c>
      <c r="BW219" s="161">
        <f t="shared" si="378"/>
        <v>0</v>
      </c>
      <c r="BX219" s="162">
        <f t="shared" si="379"/>
        <v>0</v>
      </c>
      <c r="BY219" s="160">
        <f t="shared" si="380"/>
        <v>0</v>
      </c>
      <c r="BZ219" s="159">
        <f t="shared" si="381"/>
        <v>0</v>
      </c>
      <c r="CA219" s="156"/>
      <c r="CB219" s="156"/>
      <c r="CC219" s="156"/>
      <c r="CD219" s="159">
        <f t="shared" si="382"/>
        <v>0</v>
      </c>
      <c r="CE219" s="156"/>
      <c r="CF219" s="156"/>
      <c r="CG219" s="156"/>
      <c r="CH219" s="159">
        <f t="shared" si="383"/>
        <v>0</v>
      </c>
      <c r="CI219" s="160">
        <f t="shared" si="384"/>
        <v>0</v>
      </c>
      <c r="CJ219" s="164">
        <f t="shared" si="385"/>
        <v>0</v>
      </c>
      <c r="CK219" s="163">
        <f t="shared" si="386"/>
        <v>0</v>
      </c>
      <c r="CL219" s="163">
        <f t="shared" si="387"/>
        <v>0</v>
      </c>
      <c r="CM219" s="160">
        <f t="shared" si="388"/>
        <v>0</v>
      </c>
      <c r="CN219" s="160">
        <f t="shared" si="389"/>
        <v>0</v>
      </c>
      <c r="CO219" s="156"/>
      <c r="CP219" s="156"/>
      <c r="CQ219" s="159">
        <f t="shared" si="390"/>
        <v>0</v>
      </c>
      <c r="CR219" s="161">
        <f t="shared" si="391"/>
        <v>0</v>
      </c>
      <c r="CS219" s="162">
        <f t="shared" si="392"/>
        <v>0</v>
      </c>
      <c r="CT219" s="160">
        <f t="shared" si="393"/>
        <v>0</v>
      </c>
      <c r="CU219" s="160">
        <f t="shared" si="394"/>
        <v>0</v>
      </c>
      <c r="CV219" s="156"/>
      <c r="CW219" s="156"/>
      <c r="CX219" s="159">
        <f t="shared" si="395"/>
        <v>0</v>
      </c>
      <c r="CY219" s="161">
        <f t="shared" si="396"/>
        <v>0</v>
      </c>
      <c r="CZ219" s="162">
        <f t="shared" si="397"/>
        <v>0</v>
      </c>
      <c r="DA219" s="160">
        <f t="shared" si="398"/>
        <v>0</v>
      </c>
      <c r="DB219" s="160">
        <f t="shared" si="399"/>
        <v>0</v>
      </c>
      <c r="DC219" s="218">
        <f t="shared" si="321"/>
        <v>0</v>
      </c>
      <c r="DD219" s="160" t="str">
        <f t="shared" si="400"/>
        <v>دون المســـتوى</v>
      </c>
      <c r="DE219" s="165">
        <f t="shared" si="401"/>
        <v>14</v>
      </c>
      <c r="DF219" s="156"/>
      <c r="DG219" s="156"/>
      <c r="DH219" s="159">
        <f t="shared" si="402"/>
        <v>0</v>
      </c>
      <c r="DI219" s="156"/>
      <c r="DJ219" s="156"/>
      <c r="DK219" s="160">
        <f t="shared" si="403"/>
        <v>0</v>
      </c>
      <c r="DL219" s="163">
        <f t="shared" si="404"/>
        <v>0</v>
      </c>
      <c r="DM219" s="161">
        <f t="shared" si="405"/>
        <v>0</v>
      </c>
      <c r="DN219" s="162">
        <f t="shared" si="406"/>
        <v>0</v>
      </c>
      <c r="DO219" s="160">
        <f t="shared" si="407"/>
        <v>0</v>
      </c>
      <c r="DP219" s="160">
        <f t="shared" si="408"/>
        <v>0</v>
      </c>
      <c r="DQ219" s="156"/>
      <c r="DR219" s="156"/>
      <c r="DS219" s="157">
        <f t="shared" si="409"/>
        <v>0</v>
      </c>
      <c r="DT219" s="156"/>
      <c r="DU219" s="156"/>
      <c r="DV219" s="159">
        <f t="shared" si="410"/>
        <v>0</v>
      </c>
      <c r="DW219" s="160">
        <f t="shared" si="411"/>
        <v>0</v>
      </c>
      <c r="DX219" s="161">
        <f t="shared" si="412"/>
        <v>0</v>
      </c>
      <c r="DY219" s="162">
        <f t="shared" si="413"/>
        <v>0</v>
      </c>
      <c r="DZ219" s="160">
        <f t="shared" si="414"/>
        <v>0</v>
      </c>
      <c r="EA219" s="159">
        <f t="shared" si="415"/>
        <v>0</v>
      </c>
      <c r="EB219" s="135" t="str">
        <f t="shared" si="322"/>
        <v>/ لغة عربية</v>
      </c>
      <c r="EC219" s="135" t="str">
        <f t="shared" si="323"/>
        <v>/ لغة انجليزية</v>
      </c>
      <c r="ED219" s="135" t="str">
        <f t="shared" si="324"/>
        <v>/ دراسات إجتماعية</v>
      </c>
      <c r="EE219" s="135" t="str">
        <f t="shared" si="325"/>
        <v>/ رياضيات</v>
      </c>
      <c r="EF219" s="135" t="str">
        <f t="shared" si="326"/>
        <v>/ علوم</v>
      </c>
      <c r="EG219" s="135" t="str">
        <f t="shared" si="327"/>
        <v>/ تربية فنية</v>
      </c>
      <c r="EH219" s="135" t="str">
        <f t="shared" si="328"/>
        <v>/ حاسب آلى</v>
      </c>
      <c r="EI219" s="135" t="str">
        <f t="shared" si="416"/>
        <v>/ نشـــاط1</v>
      </c>
      <c r="EJ219" s="135" t="str">
        <f t="shared" si="417"/>
        <v>/ نشـــاط2</v>
      </c>
      <c r="EK219" s="135" t="str">
        <f t="shared" si="418"/>
        <v>/ مجموع كلى</v>
      </c>
      <c r="EL219" s="135" t="str">
        <f t="shared" si="329"/>
        <v>/ تربية دينية</v>
      </c>
      <c r="EM219" s="135" t="str">
        <f t="shared" si="419"/>
        <v>/ لغــة فرنسيــــة</v>
      </c>
      <c r="EN219" s="135" t="str">
        <f t="shared" si="330"/>
        <v>1</v>
      </c>
      <c r="EO219" s="135" t="str">
        <f t="shared" si="331"/>
        <v>1</v>
      </c>
      <c r="EP219" s="136" t="str">
        <f t="shared" si="332"/>
        <v>1</v>
      </c>
      <c r="EQ219" s="137" t="str">
        <f t="shared" si="333"/>
        <v>1</v>
      </c>
      <c r="ER219" s="136" t="str">
        <f t="shared" si="334"/>
        <v>1</v>
      </c>
      <c r="ES219" s="136" t="str">
        <f t="shared" si="335"/>
        <v>1</v>
      </c>
      <c r="ET219" s="150" t="str">
        <f t="shared" si="336"/>
        <v>1</v>
      </c>
      <c r="EU219" s="138" t="str">
        <f t="shared" si="420"/>
        <v>1</v>
      </c>
      <c r="EV219" s="147" t="str">
        <f t="shared" si="421"/>
        <v>1</v>
      </c>
      <c r="EW219" s="123" t="str">
        <f t="shared" si="422"/>
        <v>1</v>
      </c>
      <c r="EX219" s="124" t="str">
        <f t="shared" si="337"/>
        <v>1</v>
      </c>
      <c r="EY219" s="124" t="str">
        <f t="shared" si="423"/>
        <v>1</v>
      </c>
      <c r="EZ219" s="35">
        <f t="shared" si="424"/>
        <v>12</v>
      </c>
      <c r="FA219" s="36" t="str">
        <f t="shared" si="425"/>
        <v>/ لـه دور ثــان فى مــواد</v>
      </c>
      <c r="FB219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219" s="43"/>
      <c r="FD219" s="43"/>
      <c r="FE219" s="43"/>
      <c r="FF219" s="43"/>
      <c r="FG219" s="43"/>
      <c r="FH219" s="43"/>
      <c r="FI219" s="43"/>
      <c r="FJ219" s="43"/>
      <c r="FK219" s="43"/>
      <c r="FL219" s="43"/>
      <c r="FM219" s="43"/>
      <c r="FN219" s="43"/>
      <c r="FO219" s="43"/>
      <c r="FP219" s="43"/>
      <c r="FQ219" s="43"/>
      <c r="FR219" s="43"/>
      <c r="FS219" s="43"/>
      <c r="FT219" s="43"/>
      <c r="FU219" s="43"/>
      <c r="FV219" s="43"/>
      <c r="FW219" s="43"/>
      <c r="FX219" s="43"/>
      <c r="FY219" s="43"/>
      <c r="FZ219" s="43"/>
      <c r="GA219" s="43"/>
      <c r="GB219" s="43"/>
      <c r="GC219" s="43"/>
      <c r="GD219" s="43"/>
      <c r="GE219" s="43"/>
      <c r="GF219" s="43"/>
      <c r="GG219" s="43"/>
      <c r="GH219" s="43"/>
      <c r="GI219" s="43"/>
      <c r="GJ219" s="43"/>
      <c r="GK219" s="43"/>
      <c r="GL219" s="43"/>
      <c r="GM219" s="43"/>
      <c r="GN219" s="43"/>
      <c r="GO219" s="43"/>
      <c r="GP219" s="43"/>
      <c r="GQ219" s="43"/>
      <c r="GR219" s="43"/>
      <c r="GS219" s="43"/>
      <c r="GT219" s="43"/>
      <c r="GU219" s="43"/>
      <c r="GV219" s="43"/>
      <c r="GW219" s="43"/>
      <c r="GX219" s="43"/>
      <c r="GY219" s="43"/>
      <c r="GZ219" s="43"/>
      <c r="HA219" s="43"/>
      <c r="HB219" s="43"/>
      <c r="HC219" s="43"/>
      <c r="HD219" s="43"/>
      <c r="HE219" s="43"/>
      <c r="HF219" s="43"/>
      <c r="HG219" s="43"/>
      <c r="HH219" s="43"/>
      <c r="HI219" s="43"/>
      <c r="HJ219" s="43"/>
      <c r="HK219" s="43"/>
      <c r="HL219" s="43"/>
      <c r="HM219" s="43"/>
      <c r="HN219" s="43"/>
      <c r="HO219" s="43"/>
      <c r="HP219" s="43"/>
      <c r="HQ219" s="43"/>
      <c r="HR219" s="43"/>
      <c r="HS219" s="43"/>
      <c r="HT219" s="43"/>
      <c r="HU219" s="43"/>
      <c r="HV219" s="43"/>
      <c r="HW219" s="43"/>
      <c r="HX219" s="43"/>
      <c r="HY219" s="43"/>
      <c r="HZ219" s="43"/>
      <c r="IA219" s="43"/>
      <c r="IB219" s="43"/>
      <c r="IC219" s="43"/>
      <c r="ID219" s="43"/>
      <c r="IE219" s="43"/>
      <c r="IF219" s="43"/>
      <c r="IG219" s="43"/>
      <c r="IH219" s="43"/>
      <c r="II219" s="43"/>
      <c r="IJ219" s="43"/>
      <c r="IK219" s="43"/>
      <c r="IL219" s="43"/>
      <c r="IM219" s="43"/>
      <c r="IN219" s="43"/>
      <c r="IO219" s="43"/>
      <c r="IP219" s="43"/>
      <c r="IQ219" s="43"/>
      <c r="IR219" s="43"/>
      <c r="IS219" s="43"/>
      <c r="IT219" s="43"/>
      <c r="IU219" s="43"/>
      <c r="IV219" s="43"/>
      <c r="IW219" s="43"/>
      <c r="IX219" s="43"/>
      <c r="IY219" s="43"/>
    </row>
    <row r="220" spans="1:259" ht="20.25" x14ac:dyDescent="0.3">
      <c r="A220" s="154" t="str">
        <f>+IF(B220="","",SUBTOTAL(3,B$10:B220))</f>
        <v/>
      </c>
      <c r="B220" s="186"/>
      <c r="C220" s="156"/>
      <c r="D220" s="156"/>
      <c r="E220" s="183"/>
      <c r="F220" s="183"/>
      <c r="G220" s="156"/>
      <c r="H220" s="156"/>
      <c r="I220" s="157">
        <f t="shared" si="338"/>
        <v>0</v>
      </c>
      <c r="J220" s="156"/>
      <c r="K220" s="158"/>
      <c r="L220" s="159">
        <f t="shared" si="339"/>
        <v>0</v>
      </c>
      <c r="M220" s="160">
        <f t="shared" si="340"/>
        <v>0</v>
      </c>
      <c r="N220" s="161">
        <f t="shared" si="341"/>
        <v>0</v>
      </c>
      <c r="O220" s="162">
        <f t="shared" si="342"/>
        <v>0</v>
      </c>
      <c r="P220" s="160">
        <f t="shared" si="343"/>
        <v>0</v>
      </c>
      <c r="Q220" s="159">
        <f t="shared" si="344"/>
        <v>0</v>
      </c>
      <c r="R220" s="156"/>
      <c r="S220" s="156"/>
      <c r="T220" s="157">
        <f t="shared" si="345"/>
        <v>0</v>
      </c>
      <c r="U220" s="156"/>
      <c r="V220" s="156"/>
      <c r="W220" s="159">
        <f t="shared" si="346"/>
        <v>0</v>
      </c>
      <c r="X220" s="160">
        <f t="shared" si="347"/>
        <v>0</v>
      </c>
      <c r="Y220" s="161">
        <f t="shared" si="348"/>
        <v>0</v>
      </c>
      <c r="Z220" s="162">
        <f t="shared" si="349"/>
        <v>0</v>
      </c>
      <c r="AA220" s="160">
        <f t="shared" si="350"/>
        <v>0</v>
      </c>
      <c r="AB220" s="159">
        <f t="shared" si="351"/>
        <v>0</v>
      </c>
      <c r="AC220" s="156"/>
      <c r="AD220" s="156"/>
      <c r="AE220" s="157">
        <f t="shared" si="352"/>
        <v>0</v>
      </c>
      <c r="AF220" s="156"/>
      <c r="AG220" s="156"/>
      <c r="AH220" s="159">
        <f t="shared" si="353"/>
        <v>0</v>
      </c>
      <c r="AI220" s="160">
        <f t="shared" si="354"/>
        <v>0</v>
      </c>
      <c r="AJ220" s="161">
        <f t="shared" si="355"/>
        <v>0</v>
      </c>
      <c r="AK220" s="162">
        <f t="shared" si="356"/>
        <v>0</v>
      </c>
      <c r="AL220" s="160">
        <f t="shared" si="357"/>
        <v>0</v>
      </c>
      <c r="AM220" s="159">
        <f t="shared" si="358"/>
        <v>0</v>
      </c>
      <c r="AN220" s="156"/>
      <c r="AO220" s="156"/>
      <c r="AP220" s="156"/>
      <c r="AQ220" s="159">
        <f t="shared" si="359"/>
        <v>0</v>
      </c>
      <c r="AR220" s="156"/>
      <c r="AS220" s="156"/>
      <c r="AT220" s="156"/>
      <c r="AU220" s="163">
        <f t="shared" si="360"/>
        <v>0</v>
      </c>
      <c r="AV220" s="160">
        <f t="shared" si="361"/>
        <v>0</v>
      </c>
      <c r="AW220" s="164">
        <f t="shared" si="362"/>
        <v>0</v>
      </c>
      <c r="AX220" s="163">
        <f t="shared" si="363"/>
        <v>0</v>
      </c>
      <c r="AY220" s="160">
        <f t="shared" si="364"/>
        <v>0</v>
      </c>
      <c r="AZ220" s="160">
        <f t="shared" si="365"/>
        <v>0</v>
      </c>
      <c r="BA220" s="159">
        <f t="shared" si="366"/>
        <v>0</v>
      </c>
      <c r="BB220" s="156"/>
      <c r="BC220" s="156"/>
      <c r="BD220" s="156"/>
      <c r="BE220" s="159">
        <f t="shared" si="367"/>
        <v>0</v>
      </c>
      <c r="BF220" s="156"/>
      <c r="BG220" s="156"/>
      <c r="BH220" s="156"/>
      <c r="BI220" s="160">
        <f t="shared" si="368"/>
        <v>0</v>
      </c>
      <c r="BJ220" s="159">
        <f t="shared" si="369"/>
        <v>0</v>
      </c>
      <c r="BK220" s="164">
        <f t="shared" si="370"/>
        <v>0</v>
      </c>
      <c r="BL220" s="163">
        <f t="shared" si="371"/>
        <v>0</v>
      </c>
      <c r="BM220" s="160">
        <f t="shared" si="372"/>
        <v>0</v>
      </c>
      <c r="BN220" s="160">
        <f t="shared" si="373"/>
        <v>0</v>
      </c>
      <c r="BO220" s="159">
        <f t="shared" si="374"/>
        <v>0</v>
      </c>
      <c r="BP220" s="156"/>
      <c r="BQ220" s="156"/>
      <c r="BR220" s="159">
        <f t="shared" si="375"/>
        <v>0</v>
      </c>
      <c r="BS220" s="156"/>
      <c r="BT220" s="156"/>
      <c r="BU220" s="159">
        <f t="shared" si="376"/>
        <v>0</v>
      </c>
      <c r="BV220" s="160">
        <f t="shared" si="377"/>
        <v>0</v>
      </c>
      <c r="BW220" s="161">
        <f t="shared" si="378"/>
        <v>0</v>
      </c>
      <c r="BX220" s="162">
        <f t="shared" si="379"/>
        <v>0</v>
      </c>
      <c r="BY220" s="160">
        <f t="shared" si="380"/>
        <v>0</v>
      </c>
      <c r="BZ220" s="159">
        <f t="shared" si="381"/>
        <v>0</v>
      </c>
      <c r="CA220" s="156"/>
      <c r="CB220" s="156"/>
      <c r="CC220" s="156"/>
      <c r="CD220" s="159">
        <f t="shared" si="382"/>
        <v>0</v>
      </c>
      <c r="CE220" s="156"/>
      <c r="CF220" s="156"/>
      <c r="CG220" s="156"/>
      <c r="CH220" s="159">
        <f t="shared" si="383"/>
        <v>0</v>
      </c>
      <c r="CI220" s="160">
        <f t="shared" si="384"/>
        <v>0</v>
      </c>
      <c r="CJ220" s="164">
        <f t="shared" si="385"/>
        <v>0</v>
      </c>
      <c r="CK220" s="163">
        <f t="shared" si="386"/>
        <v>0</v>
      </c>
      <c r="CL220" s="163">
        <f t="shared" si="387"/>
        <v>0</v>
      </c>
      <c r="CM220" s="160">
        <f t="shared" si="388"/>
        <v>0</v>
      </c>
      <c r="CN220" s="160">
        <f t="shared" si="389"/>
        <v>0</v>
      </c>
      <c r="CO220" s="156"/>
      <c r="CP220" s="156"/>
      <c r="CQ220" s="159">
        <f t="shared" si="390"/>
        <v>0</v>
      </c>
      <c r="CR220" s="161">
        <f t="shared" si="391"/>
        <v>0</v>
      </c>
      <c r="CS220" s="162">
        <f t="shared" si="392"/>
        <v>0</v>
      </c>
      <c r="CT220" s="160">
        <f t="shared" si="393"/>
        <v>0</v>
      </c>
      <c r="CU220" s="160">
        <f t="shared" si="394"/>
        <v>0</v>
      </c>
      <c r="CV220" s="156"/>
      <c r="CW220" s="156"/>
      <c r="CX220" s="159">
        <f t="shared" si="395"/>
        <v>0</v>
      </c>
      <c r="CY220" s="161">
        <f t="shared" si="396"/>
        <v>0</v>
      </c>
      <c r="CZ220" s="162">
        <f t="shared" si="397"/>
        <v>0</v>
      </c>
      <c r="DA220" s="160">
        <f t="shared" si="398"/>
        <v>0</v>
      </c>
      <c r="DB220" s="160">
        <f t="shared" si="399"/>
        <v>0</v>
      </c>
      <c r="DC220" s="218">
        <f t="shared" si="321"/>
        <v>0</v>
      </c>
      <c r="DD220" s="160" t="str">
        <f t="shared" si="400"/>
        <v>دون المســـتوى</v>
      </c>
      <c r="DE220" s="165">
        <f t="shared" si="401"/>
        <v>14</v>
      </c>
      <c r="DF220" s="156"/>
      <c r="DG220" s="156"/>
      <c r="DH220" s="159">
        <f t="shared" si="402"/>
        <v>0</v>
      </c>
      <c r="DI220" s="156"/>
      <c r="DJ220" s="156"/>
      <c r="DK220" s="160">
        <f t="shared" si="403"/>
        <v>0</v>
      </c>
      <c r="DL220" s="163">
        <f t="shared" si="404"/>
        <v>0</v>
      </c>
      <c r="DM220" s="161">
        <f t="shared" si="405"/>
        <v>0</v>
      </c>
      <c r="DN220" s="162">
        <f t="shared" si="406"/>
        <v>0</v>
      </c>
      <c r="DO220" s="160">
        <f t="shared" si="407"/>
        <v>0</v>
      </c>
      <c r="DP220" s="160">
        <f t="shared" si="408"/>
        <v>0</v>
      </c>
      <c r="DQ220" s="156"/>
      <c r="DR220" s="156"/>
      <c r="DS220" s="157">
        <f t="shared" si="409"/>
        <v>0</v>
      </c>
      <c r="DT220" s="156"/>
      <c r="DU220" s="156"/>
      <c r="DV220" s="159">
        <f t="shared" si="410"/>
        <v>0</v>
      </c>
      <c r="DW220" s="160">
        <f t="shared" si="411"/>
        <v>0</v>
      </c>
      <c r="DX220" s="161">
        <f t="shared" si="412"/>
        <v>0</v>
      </c>
      <c r="DY220" s="162">
        <f t="shared" si="413"/>
        <v>0</v>
      </c>
      <c r="DZ220" s="160">
        <f t="shared" si="414"/>
        <v>0</v>
      </c>
      <c r="EA220" s="159">
        <f t="shared" si="415"/>
        <v>0</v>
      </c>
      <c r="EB220" s="135" t="str">
        <f t="shared" si="322"/>
        <v>/ لغة عربية</v>
      </c>
      <c r="EC220" s="135" t="str">
        <f t="shared" si="323"/>
        <v>/ لغة انجليزية</v>
      </c>
      <c r="ED220" s="135" t="str">
        <f t="shared" si="324"/>
        <v>/ دراسات إجتماعية</v>
      </c>
      <c r="EE220" s="135" t="str">
        <f t="shared" si="325"/>
        <v>/ رياضيات</v>
      </c>
      <c r="EF220" s="135" t="str">
        <f t="shared" si="326"/>
        <v>/ علوم</v>
      </c>
      <c r="EG220" s="135" t="str">
        <f t="shared" si="327"/>
        <v>/ تربية فنية</v>
      </c>
      <c r="EH220" s="135" t="str">
        <f t="shared" si="328"/>
        <v>/ حاسب آلى</v>
      </c>
      <c r="EI220" s="135" t="str">
        <f t="shared" si="416"/>
        <v>/ نشـــاط1</v>
      </c>
      <c r="EJ220" s="135" t="str">
        <f t="shared" si="417"/>
        <v>/ نشـــاط2</v>
      </c>
      <c r="EK220" s="135" t="str">
        <f t="shared" si="418"/>
        <v>/ مجموع كلى</v>
      </c>
      <c r="EL220" s="135" t="str">
        <f t="shared" si="329"/>
        <v>/ تربية دينية</v>
      </c>
      <c r="EM220" s="135" t="str">
        <f t="shared" si="419"/>
        <v>/ لغــة فرنسيــــة</v>
      </c>
      <c r="EN220" s="135" t="str">
        <f t="shared" si="330"/>
        <v>1</v>
      </c>
      <c r="EO220" s="135" t="str">
        <f t="shared" si="331"/>
        <v>1</v>
      </c>
      <c r="EP220" s="136" t="str">
        <f t="shared" si="332"/>
        <v>1</v>
      </c>
      <c r="EQ220" s="137" t="str">
        <f t="shared" si="333"/>
        <v>1</v>
      </c>
      <c r="ER220" s="136" t="str">
        <f t="shared" si="334"/>
        <v>1</v>
      </c>
      <c r="ES220" s="136" t="str">
        <f t="shared" si="335"/>
        <v>1</v>
      </c>
      <c r="ET220" s="150" t="str">
        <f t="shared" si="336"/>
        <v>1</v>
      </c>
      <c r="EU220" s="138" t="str">
        <f t="shared" si="420"/>
        <v>1</v>
      </c>
      <c r="EV220" s="147" t="str">
        <f t="shared" si="421"/>
        <v>1</v>
      </c>
      <c r="EW220" s="123" t="str">
        <f t="shared" si="422"/>
        <v>1</v>
      </c>
      <c r="EX220" s="124" t="str">
        <f t="shared" si="337"/>
        <v>1</v>
      </c>
      <c r="EY220" s="124" t="str">
        <f t="shared" si="423"/>
        <v>1</v>
      </c>
      <c r="EZ220" s="35">
        <f t="shared" si="424"/>
        <v>12</v>
      </c>
      <c r="FA220" s="36" t="str">
        <f t="shared" si="425"/>
        <v>/ لـه دور ثــان فى مــواد</v>
      </c>
      <c r="FB220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21" spans="1:259" ht="20.25" x14ac:dyDescent="0.3">
      <c r="A221" s="184" t="str">
        <f>+IF(B221="","",SUBTOTAL(3,B$10:B221))</f>
        <v/>
      </c>
      <c r="B221" s="186"/>
      <c r="C221" s="156"/>
      <c r="D221" s="156"/>
      <c r="E221" s="183"/>
      <c r="F221" s="183"/>
      <c r="G221" s="156"/>
      <c r="H221" s="156"/>
      <c r="I221" s="157">
        <f t="shared" si="338"/>
        <v>0</v>
      </c>
      <c r="J221" s="156"/>
      <c r="K221" s="158"/>
      <c r="L221" s="159">
        <f t="shared" si="339"/>
        <v>0</v>
      </c>
      <c r="M221" s="160">
        <f t="shared" si="340"/>
        <v>0</v>
      </c>
      <c r="N221" s="161">
        <f t="shared" si="341"/>
        <v>0</v>
      </c>
      <c r="O221" s="162">
        <f t="shared" si="342"/>
        <v>0</v>
      </c>
      <c r="P221" s="160">
        <f t="shared" si="343"/>
        <v>0</v>
      </c>
      <c r="Q221" s="159">
        <f t="shared" si="344"/>
        <v>0</v>
      </c>
      <c r="R221" s="156"/>
      <c r="S221" s="156"/>
      <c r="T221" s="157">
        <f t="shared" si="345"/>
        <v>0</v>
      </c>
      <c r="U221" s="156"/>
      <c r="V221" s="156"/>
      <c r="W221" s="159">
        <f t="shared" si="346"/>
        <v>0</v>
      </c>
      <c r="X221" s="160">
        <f t="shared" si="347"/>
        <v>0</v>
      </c>
      <c r="Y221" s="161">
        <f t="shared" si="348"/>
        <v>0</v>
      </c>
      <c r="Z221" s="162">
        <f t="shared" si="349"/>
        <v>0</v>
      </c>
      <c r="AA221" s="160">
        <f t="shared" si="350"/>
        <v>0</v>
      </c>
      <c r="AB221" s="159">
        <f t="shared" si="351"/>
        <v>0</v>
      </c>
      <c r="AC221" s="156"/>
      <c r="AD221" s="156"/>
      <c r="AE221" s="157">
        <f t="shared" si="352"/>
        <v>0</v>
      </c>
      <c r="AF221" s="156"/>
      <c r="AG221" s="156"/>
      <c r="AH221" s="159">
        <f t="shared" si="353"/>
        <v>0</v>
      </c>
      <c r="AI221" s="160">
        <f t="shared" si="354"/>
        <v>0</v>
      </c>
      <c r="AJ221" s="161">
        <f t="shared" si="355"/>
        <v>0</v>
      </c>
      <c r="AK221" s="162">
        <f t="shared" si="356"/>
        <v>0</v>
      </c>
      <c r="AL221" s="160">
        <f t="shared" si="357"/>
        <v>0</v>
      </c>
      <c r="AM221" s="159">
        <f t="shared" si="358"/>
        <v>0</v>
      </c>
      <c r="AN221" s="156"/>
      <c r="AO221" s="156"/>
      <c r="AP221" s="156"/>
      <c r="AQ221" s="159">
        <f t="shared" si="359"/>
        <v>0</v>
      </c>
      <c r="AR221" s="156"/>
      <c r="AS221" s="156"/>
      <c r="AT221" s="156"/>
      <c r="AU221" s="163">
        <f t="shared" si="360"/>
        <v>0</v>
      </c>
      <c r="AV221" s="160">
        <f t="shared" si="361"/>
        <v>0</v>
      </c>
      <c r="AW221" s="164">
        <f t="shared" si="362"/>
        <v>0</v>
      </c>
      <c r="AX221" s="163">
        <f t="shared" si="363"/>
        <v>0</v>
      </c>
      <c r="AY221" s="160">
        <f t="shared" si="364"/>
        <v>0</v>
      </c>
      <c r="AZ221" s="160">
        <f t="shared" si="365"/>
        <v>0</v>
      </c>
      <c r="BA221" s="159">
        <f t="shared" si="366"/>
        <v>0</v>
      </c>
      <c r="BB221" s="156"/>
      <c r="BC221" s="156"/>
      <c r="BD221" s="156"/>
      <c r="BE221" s="159">
        <f t="shared" si="367"/>
        <v>0</v>
      </c>
      <c r="BF221" s="156"/>
      <c r="BG221" s="156"/>
      <c r="BH221" s="156"/>
      <c r="BI221" s="160">
        <f t="shared" si="368"/>
        <v>0</v>
      </c>
      <c r="BJ221" s="159">
        <f t="shared" si="369"/>
        <v>0</v>
      </c>
      <c r="BK221" s="164">
        <f t="shared" si="370"/>
        <v>0</v>
      </c>
      <c r="BL221" s="163">
        <f t="shared" si="371"/>
        <v>0</v>
      </c>
      <c r="BM221" s="160">
        <f t="shared" si="372"/>
        <v>0</v>
      </c>
      <c r="BN221" s="160">
        <f t="shared" si="373"/>
        <v>0</v>
      </c>
      <c r="BO221" s="159">
        <f t="shared" si="374"/>
        <v>0</v>
      </c>
      <c r="BP221" s="156"/>
      <c r="BQ221" s="156"/>
      <c r="BR221" s="159">
        <f t="shared" si="375"/>
        <v>0</v>
      </c>
      <c r="BS221" s="156"/>
      <c r="BT221" s="156"/>
      <c r="BU221" s="159">
        <f t="shared" si="376"/>
        <v>0</v>
      </c>
      <c r="BV221" s="160">
        <f t="shared" si="377"/>
        <v>0</v>
      </c>
      <c r="BW221" s="161">
        <f t="shared" si="378"/>
        <v>0</v>
      </c>
      <c r="BX221" s="162">
        <f t="shared" si="379"/>
        <v>0</v>
      </c>
      <c r="BY221" s="160">
        <f t="shared" si="380"/>
        <v>0</v>
      </c>
      <c r="BZ221" s="159">
        <f t="shared" si="381"/>
        <v>0</v>
      </c>
      <c r="CA221" s="156"/>
      <c r="CB221" s="156"/>
      <c r="CC221" s="156"/>
      <c r="CD221" s="159">
        <f t="shared" si="382"/>
        <v>0</v>
      </c>
      <c r="CE221" s="156"/>
      <c r="CF221" s="156"/>
      <c r="CG221" s="156"/>
      <c r="CH221" s="159">
        <f t="shared" si="383"/>
        <v>0</v>
      </c>
      <c r="CI221" s="160">
        <f t="shared" si="384"/>
        <v>0</v>
      </c>
      <c r="CJ221" s="164">
        <f t="shared" si="385"/>
        <v>0</v>
      </c>
      <c r="CK221" s="163">
        <f t="shared" si="386"/>
        <v>0</v>
      </c>
      <c r="CL221" s="163">
        <f t="shared" si="387"/>
        <v>0</v>
      </c>
      <c r="CM221" s="160">
        <f t="shared" si="388"/>
        <v>0</v>
      </c>
      <c r="CN221" s="160">
        <f t="shared" si="389"/>
        <v>0</v>
      </c>
      <c r="CO221" s="156"/>
      <c r="CP221" s="156"/>
      <c r="CQ221" s="159">
        <f t="shared" si="390"/>
        <v>0</v>
      </c>
      <c r="CR221" s="161">
        <f t="shared" si="391"/>
        <v>0</v>
      </c>
      <c r="CS221" s="162">
        <f t="shared" si="392"/>
        <v>0</v>
      </c>
      <c r="CT221" s="160">
        <f t="shared" si="393"/>
        <v>0</v>
      </c>
      <c r="CU221" s="160">
        <f t="shared" si="394"/>
        <v>0</v>
      </c>
      <c r="CV221" s="156"/>
      <c r="CW221" s="156"/>
      <c r="CX221" s="159">
        <f t="shared" si="395"/>
        <v>0</v>
      </c>
      <c r="CY221" s="161">
        <f t="shared" si="396"/>
        <v>0</v>
      </c>
      <c r="CZ221" s="162">
        <f t="shared" si="397"/>
        <v>0</v>
      </c>
      <c r="DA221" s="160">
        <f t="shared" si="398"/>
        <v>0</v>
      </c>
      <c r="DB221" s="160">
        <f t="shared" si="399"/>
        <v>0</v>
      </c>
      <c r="DC221" s="218">
        <f t="shared" si="321"/>
        <v>0</v>
      </c>
      <c r="DD221" s="160" t="str">
        <f t="shared" si="400"/>
        <v>دون المســـتوى</v>
      </c>
      <c r="DE221" s="165">
        <f t="shared" si="401"/>
        <v>14</v>
      </c>
      <c r="DF221" s="156"/>
      <c r="DG221" s="156"/>
      <c r="DH221" s="159">
        <f t="shared" si="402"/>
        <v>0</v>
      </c>
      <c r="DI221" s="156"/>
      <c r="DJ221" s="156"/>
      <c r="DK221" s="160">
        <f t="shared" si="403"/>
        <v>0</v>
      </c>
      <c r="DL221" s="163">
        <f t="shared" si="404"/>
        <v>0</v>
      </c>
      <c r="DM221" s="161">
        <f t="shared" si="405"/>
        <v>0</v>
      </c>
      <c r="DN221" s="162">
        <f t="shared" si="406"/>
        <v>0</v>
      </c>
      <c r="DO221" s="160">
        <f t="shared" si="407"/>
        <v>0</v>
      </c>
      <c r="DP221" s="160">
        <f t="shared" si="408"/>
        <v>0</v>
      </c>
      <c r="DQ221" s="156"/>
      <c r="DR221" s="156"/>
      <c r="DS221" s="157">
        <f t="shared" si="409"/>
        <v>0</v>
      </c>
      <c r="DT221" s="156"/>
      <c r="DU221" s="156"/>
      <c r="DV221" s="159">
        <f t="shared" si="410"/>
        <v>0</v>
      </c>
      <c r="DW221" s="160">
        <f t="shared" si="411"/>
        <v>0</v>
      </c>
      <c r="DX221" s="161">
        <f t="shared" si="412"/>
        <v>0</v>
      </c>
      <c r="DY221" s="162">
        <f t="shared" si="413"/>
        <v>0</v>
      </c>
      <c r="DZ221" s="160">
        <f t="shared" si="414"/>
        <v>0</v>
      </c>
      <c r="EA221" s="159">
        <f t="shared" si="415"/>
        <v>0</v>
      </c>
      <c r="EB221" s="135" t="str">
        <f t="shared" si="322"/>
        <v>/ لغة عربية</v>
      </c>
      <c r="EC221" s="135" t="str">
        <f t="shared" si="323"/>
        <v>/ لغة انجليزية</v>
      </c>
      <c r="ED221" s="135" t="str">
        <f t="shared" si="324"/>
        <v>/ دراسات إجتماعية</v>
      </c>
      <c r="EE221" s="135" t="str">
        <f t="shared" si="325"/>
        <v>/ رياضيات</v>
      </c>
      <c r="EF221" s="135" t="str">
        <f t="shared" si="326"/>
        <v>/ علوم</v>
      </c>
      <c r="EG221" s="135" t="str">
        <f t="shared" si="327"/>
        <v>/ تربية فنية</v>
      </c>
      <c r="EH221" s="135" t="str">
        <f t="shared" si="328"/>
        <v>/ حاسب آلى</v>
      </c>
      <c r="EI221" s="135" t="str">
        <f t="shared" si="416"/>
        <v>/ نشـــاط1</v>
      </c>
      <c r="EJ221" s="135" t="str">
        <f t="shared" si="417"/>
        <v>/ نشـــاط2</v>
      </c>
      <c r="EK221" s="135" t="str">
        <f t="shared" si="418"/>
        <v>/ مجموع كلى</v>
      </c>
      <c r="EL221" s="135" t="str">
        <f t="shared" si="329"/>
        <v>/ تربية دينية</v>
      </c>
      <c r="EM221" s="135" t="str">
        <f t="shared" si="419"/>
        <v>/ لغــة فرنسيــــة</v>
      </c>
      <c r="EN221" s="135" t="str">
        <f t="shared" si="330"/>
        <v>1</v>
      </c>
      <c r="EO221" s="135" t="str">
        <f t="shared" si="331"/>
        <v>1</v>
      </c>
      <c r="EP221" s="136" t="str">
        <f t="shared" si="332"/>
        <v>1</v>
      </c>
      <c r="EQ221" s="137" t="str">
        <f t="shared" si="333"/>
        <v>1</v>
      </c>
      <c r="ER221" s="136" t="str">
        <f t="shared" si="334"/>
        <v>1</v>
      </c>
      <c r="ES221" s="136" t="str">
        <f t="shared" si="335"/>
        <v>1</v>
      </c>
      <c r="ET221" s="150" t="str">
        <f t="shared" si="336"/>
        <v>1</v>
      </c>
      <c r="EU221" s="138" t="str">
        <f t="shared" si="420"/>
        <v>1</v>
      </c>
      <c r="EV221" s="147" t="str">
        <f t="shared" si="421"/>
        <v>1</v>
      </c>
      <c r="EW221" s="123" t="str">
        <f t="shared" si="422"/>
        <v>1</v>
      </c>
      <c r="EX221" s="124" t="str">
        <f t="shared" si="337"/>
        <v>1</v>
      </c>
      <c r="EY221" s="124" t="str">
        <f t="shared" si="423"/>
        <v>1</v>
      </c>
      <c r="EZ221" s="35">
        <f t="shared" si="424"/>
        <v>12</v>
      </c>
      <c r="FA221" s="36" t="str">
        <f t="shared" si="425"/>
        <v>/ لـه دور ثــان فى مــواد</v>
      </c>
      <c r="FB221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22" spans="1:259" ht="20.25" x14ac:dyDescent="0.3">
      <c r="A222" s="154" t="str">
        <f>+IF(B222="","",SUBTOTAL(3,B$10:B222))</f>
        <v/>
      </c>
      <c r="B222" s="186"/>
      <c r="C222" s="156"/>
      <c r="D222" s="156"/>
      <c r="E222" s="183"/>
      <c r="F222" s="183"/>
      <c r="G222" s="156"/>
      <c r="H222" s="156"/>
      <c r="I222" s="157">
        <f t="shared" si="338"/>
        <v>0</v>
      </c>
      <c r="J222" s="156"/>
      <c r="K222" s="158"/>
      <c r="L222" s="159">
        <f t="shared" si="339"/>
        <v>0</v>
      </c>
      <c r="M222" s="160">
        <f t="shared" si="340"/>
        <v>0</v>
      </c>
      <c r="N222" s="161">
        <f t="shared" si="341"/>
        <v>0</v>
      </c>
      <c r="O222" s="162">
        <f t="shared" si="342"/>
        <v>0</v>
      </c>
      <c r="P222" s="160">
        <f t="shared" si="343"/>
        <v>0</v>
      </c>
      <c r="Q222" s="159">
        <f t="shared" si="344"/>
        <v>0</v>
      </c>
      <c r="R222" s="156"/>
      <c r="S222" s="156"/>
      <c r="T222" s="157">
        <f t="shared" si="345"/>
        <v>0</v>
      </c>
      <c r="U222" s="156"/>
      <c r="V222" s="156"/>
      <c r="W222" s="159">
        <f t="shared" si="346"/>
        <v>0</v>
      </c>
      <c r="X222" s="160">
        <f t="shared" si="347"/>
        <v>0</v>
      </c>
      <c r="Y222" s="161">
        <f t="shared" si="348"/>
        <v>0</v>
      </c>
      <c r="Z222" s="162">
        <f t="shared" si="349"/>
        <v>0</v>
      </c>
      <c r="AA222" s="160">
        <f t="shared" si="350"/>
        <v>0</v>
      </c>
      <c r="AB222" s="159">
        <f t="shared" si="351"/>
        <v>0</v>
      </c>
      <c r="AC222" s="156"/>
      <c r="AD222" s="156"/>
      <c r="AE222" s="157">
        <f t="shared" si="352"/>
        <v>0</v>
      </c>
      <c r="AF222" s="156"/>
      <c r="AG222" s="156"/>
      <c r="AH222" s="159">
        <f t="shared" si="353"/>
        <v>0</v>
      </c>
      <c r="AI222" s="160">
        <f t="shared" si="354"/>
        <v>0</v>
      </c>
      <c r="AJ222" s="161">
        <f t="shared" si="355"/>
        <v>0</v>
      </c>
      <c r="AK222" s="162">
        <f t="shared" si="356"/>
        <v>0</v>
      </c>
      <c r="AL222" s="160">
        <f t="shared" si="357"/>
        <v>0</v>
      </c>
      <c r="AM222" s="159">
        <f t="shared" si="358"/>
        <v>0</v>
      </c>
      <c r="AN222" s="156"/>
      <c r="AO222" s="156"/>
      <c r="AP222" s="156"/>
      <c r="AQ222" s="159">
        <f t="shared" si="359"/>
        <v>0</v>
      </c>
      <c r="AR222" s="156"/>
      <c r="AS222" s="156"/>
      <c r="AT222" s="156"/>
      <c r="AU222" s="163">
        <f t="shared" si="360"/>
        <v>0</v>
      </c>
      <c r="AV222" s="160">
        <f t="shared" si="361"/>
        <v>0</v>
      </c>
      <c r="AW222" s="164">
        <f t="shared" si="362"/>
        <v>0</v>
      </c>
      <c r="AX222" s="163">
        <f t="shared" si="363"/>
        <v>0</v>
      </c>
      <c r="AY222" s="160">
        <f t="shared" si="364"/>
        <v>0</v>
      </c>
      <c r="AZ222" s="160">
        <f t="shared" si="365"/>
        <v>0</v>
      </c>
      <c r="BA222" s="159">
        <f t="shared" si="366"/>
        <v>0</v>
      </c>
      <c r="BB222" s="156"/>
      <c r="BC222" s="156"/>
      <c r="BD222" s="156"/>
      <c r="BE222" s="159">
        <f t="shared" si="367"/>
        <v>0</v>
      </c>
      <c r="BF222" s="156"/>
      <c r="BG222" s="156"/>
      <c r="BH222" s="156"/>
      <c r="BI222" s="160">
        <f t="shared" si="368"/>
        <v>0</v>
      </c>
      <c r="BJ222" s="159">
        <f t="shared" si="369"/>
        <v>0</v>
      </c>
      <c r="BK222" s="164">
        <f t="shared" si="370"/>
        <v>0</v>
      </c>
      <c r="BL222" s="163">
        <f t="shared" si="371"/>
        <v>0</v>
      </c>
      <c r="BM222" s="160">
        <f t="shared" si="372"/>
        <v>0</v>
      </c>
      <c r="BN222" s="160">
        <f t="shared" si="373"/>
        <v>0</v>
      </c>
      <c r="BO222" s="159">
        <f t="shared" si="374"/>
        <v>0</v>
      </c>
      <c r="BP222" s="156"/>
      <c r="BQ222" s="156"/>
      <c r="BR222" s="159">
        <f t="shared" si="375"/>
        <v>0</v>
      </c>
      <c r="BS222" s="156"/>
      <c r="BT222" s="156"/>
      <c r="BU222" s="159">
        <f t="shared" si="376"/>
        <v>0</v>
      </c>
      <c r="BV222" s="160">
        <f t="shared" si="377"/>
        <v>0</v>
      </c>
      <c r="BW222" s="161">
        <f t="shared" si="378"/>
        <v>0</v>
      </c>
      <c r="BX222" s="162">
        <f t="shared" si="379"/>
        <v>0</v>
      </c>
      <c r="BY222" s="160">
        <f t="shared" si="380"/>
        <v>0</v>
      </c>
      <c r="BZ222" s="159">
        <f t="shared" si="381"/>
        <v>0</v>
      </c>
      <c r="CA222" s="156"/>
      <c r="CB222" s="156"/>
      <c r="CC222" s="156"/>
      <c r="CD222" s="159">
        <f t="shared" si="382"/>
        <v>0</v>
      </c>
      <c r="CE222" s="156"/>
      <c r="CF222" s="156"/>
      <c r="CG222" s="156"/>
      <c r="CH222" s="159">
        <f t="shared" si="383"/>
        <v>0</v>
      </c>
      <c r="CI222" s="160">
        <f t="shared" si="384"/>
        <v>0</v>
      </c>
      <c r="CJ222" s="164">
        <f t="shared" si="385"/>
        <v>0</v>
      </c>
      <c r="CK222" s="163">
        <f t="shared" si="386"/>
        <v>0</v>
      </c>
      <c r="CL222" s="163">
        <f t="shared" si="387"/>
        <v>0</v>
      </c>
      <c r="CM222" s="160">
        <f t="shared" si="388"/>
        <v>0</v>
      </c>
      <c r="CN222" s="160">
        <f t="shared" si="389"/>
        <v>0</v>
      </c>
      <c r="CO222" s="156"/>
      <c r="CP222" s="156"/>
      <c r="CQ222" s="159">
        <f t="shared" si="390"/>
        <v>0</v>
      </c>
      <c r="CR222" s="161">
        <f t="shared" si="391"/>
        <v>0</v>
      </c>
      <c r="CS222" s="162">
        <f t="shared" si="392"/>
        <v>0</v>
      </c>
      <c r="CT222" s="160">
        <f t="shared" si="393"/>
        <v>0</v>
      </c>
      <c r="CU222" s="160">
        <f t="shared" si="394"/>
        <v>0</v>
      </c>
      <c r="CV222" s="156"/>
      <c r="CW222" s="156"/>
      <c r="CX222" s="159">
        <f t="shared" si="395"/>
        <v>0</v>
      </c>
      <c r="CY222" s="161">
        <f t="shared" si="396"/>
        <v>0</v>
      </c>
      <c r="CZ222" s="162">
        <f t="shared" si="397"/>
        <v>0</v>
      </c>
      <c r="DA222" s="160">
        <f t="shared" si="398"/>
        <v>0</v>
      </c>
      <c r="DB222" s="160">
        <f t="shared" si="399"/>
        <v>0</v>
      </c>
      <c r="DC222" s="218">
        <f t="shared" si="321"/>
        <v>0</v>
      </c>
      <c r="DD222" s="160" t="str">
        <f t="shared" si="400"/>
        <v>دون المســـتوى</v>
      </c>
      <c r="DE222" s="165">
        <f t="shared" si="401"/>
        <v>14</v>
      </c>
      <c r="DF222" s="156"/>
      <c r="DG222" s="156"/>
      <c r="DH222" s="159">
        <f t="shared" si="402"/>
        <v>0</v>
      </c>
      <c r="DI222" s="156"/>
      <c r="DJ222" s="156"/>
      <c r="DK222" s="160">
        <f t="shared" si="403"/>
        <v>0</v>
      </c>
      <c r="DL222" s="163">
        <f t="shared" si="404"/>
        <v>0</v>
      </c>
      <c r="DM222" s="161">
        <f t="shared" si="405"/>
        <v>0</v>
      </c>
      <c r="DN222" s="162">
        <f t="shared" si="406"/>
        <v>0</v>
      </c>
      <c r="DO222" s="160">
        <f t="shared" si="407"/>
        <v>0</v>
      </c>
      <c r="DP222" s="160">
        <f t="shared" si="408"/>
        <v>0</v>
      </c>
      <c r="DQ222" s="156"/>
      <c r="DR222" s="156"/>
      <c r="DS222" s="157">
        <f t="shared" si="409"/>
        <v>0</v>
      </c>
      <c r="DT222" s="156"/>
      <c r="DU222" s="156"/>
      <c r="DV222" s="159">
        <f t="shared" si="410"/>
        <v>0</v>
      </c>
      <c r="DW222" s="160">
        <f t="shared" si="411"/>
        <v>0</v>
      </c>
      <c r="DX222" s="161">
        <f t="shared" si="412"/>
        <v>0</v>
      </c>
      <c r="DY222" s="162">
        <f t="shared" si="413"/>
        <v>0</v>
      </c>
      <c r="DZ222" s="160">
        <f t="shared" si="414"/>
        <v>0</v>
      </c>
      <c r="EA222" s="159">
        <f t="shared" si="415"/>
        <v>0</v>
      </c>
      <c r="EB222" s="135" t="str">
        <f t="shared" si="322"/>
        <v>/ لغة عربية</v>
      </c>
      <c r="EC222" s="135" t="str">
        <f t="shared" si="323"/>
        <v>/ لغة انجليزية</v>
      </c>
      <c r="ED222" s="135" t="str">
        <f t="shared" si="324"/>
        <v>/ دراسات إجتماعية</v>
      </c>
      <c r="EE222" s="135" t="str">
        <f t="shared" si="325"/>
        <v>/ رياضيات</v>
      </c>
      <c r="EF222" s="135" t="str">
        <f t="shared" si="326"/>
        <v>/ علوم</v>
      </c>
      <c r="EG222" s="135" t="str">
        <f t="shared" si="327"/>
        <v>/ تربية فنية</v>
      </c>
      <c r="EH222" s="135" t="str">
        <f t="shared" si="328"/>
        <v>/ حاسب آلى</v>
      </c>
      <c r="EI222" s="135" t="str">
        <f t="shared" si="416"/>
        <v>/ نشـــاط1</v>
      </c>
      <c r="EJ222" s="135" t="str">
        <f t="shared" si="417"/>
        <v>/ نشـــاط2</v>
      </c>
      <c r="EK222" s="135" t="str">
        <f t="shared" si="418"/>
        <v>/ مجموع كلى</v>
      </c>
      <c r="EL222" s="135" t="str">
        <f t="shared" si="329"/>
        <v>/ تربية دينية</v>
      </c>
      <c r="EM222" s="135" t="str">
        <f t="shared" si="419"/>
        <v>/ لغــة فرنسيــــة</v>
      </c>
      <c r="EN222" s="135" t="str">
        <f t="shared" si="330"/>
        <v>1</v>
      </c>
      <c r="EO222" s="135" t="str">
        <f t="shared" si="331"/>
        <v>1</v>
      </c>
      <c r="EP222" s="136" t="str">
        <f t="shared" si="332"/>
        <v>1</v>
      </c>
      <c r="EQ222" s="137" t="str">
        <f t="shared" si="333"/>
        <v>1</v>
      </c>
      <c r="ER222" s="136" t="str">
        <f t="shared" si="334"/>
        <v>1</v>
      </c>
      <c r="ES222" s="136" t="str">
        <f t="shared" si="335"/>
        <v>1</v>
      </c>
      <c r="ET222" s="150" t="str">
        <f t="shared" si="336"/>
        <v>1</v>
      </c>
      <c r="EU222" s="138" t="str">
        <f t="shared" si="420"/>
        <v>1</v>
      </c>
      <c r="EV222" s="147" t="str">
        <f t="shared" si="421"/>
        <v>1</v>
      </c>
      <c r="EW222" s="123" t="str">
        <f t="shared" si="422"/>
        <v>1</v>
      </c>
      <c r="EX222" s="124" t="str">
        <f t="shared" si="337"/>
        <v>1</v>
      </c>
      <c r="EY222" s="124" t="str">
        <f t="shared" si="423"/>
        <v>1</v>
      </c>
      <c r="EZ222" s="35">
        <f t="shared" si="424"/>
        <v>12</v>
      </c>
      <c r="FA222" s="36" t="str">
        <f t="shared" si="425"/>
        <v>/ لـه دور ثــان فى مــواد</v>
      </c>
      <c r="FB222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23" spans="1:259" ht="20.25" x14ac:dyDescent="0.3">
      <c r="A223" s="184" t="str">
        <f>+IF(B223="","",SUBTOTAL(3,B$10:B223))</f>
        <v/>
      </c>
      <c r="B223" s="186"/>
      <c r="C223" s="156"/>
      <c r="D223" s="156"/>
      <c r="E223" s="183"/>
      <c r="F223" s="183"/>
      <c r="G223" s="156"/>
      <c r="H223" s="156"/>
      <c r="I223" s="157">
        <f t="shared" si="338"/>
        <v>0</v>
      </c>
      <c r="J223" s="156"/>
      <c r="K223" s="158"/>
      <c r="L223" s="159">
        <f t="shared" si="339"/>
        <v>0</v>
      </c>
      <c r="M223" s="160">
        <f t="shared" si="340"/>
        <v>0</v>
      </c>
      <c r="N223" s="161">
        <f t="shared" si="341"/>
        <v>0</v>
      </c>
      <c r="O223" s="162">
        <f t="shared" si="342"/>
        <v>0</v>
      </c>
      <c r="P223" s="160">
        <f t="shared" si="343"/>
        <v>0</v>
      </c>
      <c r="Q223" s="159">
        <f t="shared" si="344"/>
        <v>0</v>
      </c>
      <c r="R223" s="156"/>
      <c r="S223" s="156"/>
      <c r="T223" s="157">
        <f t="shared" si="345"/>
        <v>0</v>
      </c>
      <c r="U223" s="156"/>
      <c r="V223" s="156"/>
      <c r="W223" s="159">
        <f t="shared" si="346"/>
        <v>0</v>
      </c>
      <c r="X223" s="160">
        <f t="shared" si="347"/>
        <v>0</v>
      </c>
      <c r="Y223" s="161">
        <f t="shared" si="348"/>
        <v>0</v>
      </c>
      <c r="Z223" s="162">
        <f t="shared" si="349"/>
        <v>0</v>
      </c>
      <c r="AA223" s="160">
        <f t="shared" si="350"/>
        <v>0</v>
      </c>
      <c r="AB223" s="159">
        <f t="shared" si="351"/>
        <v>0</v>
      </c>
      <c r="AC223" s="156"/>
      <c r="AD223" s="156"/>
      <c r="AE223" s="157">
        <f t="shared" si="352"/>
        <v>0</v>
      </c>
      <c r="AF223" s="156"/>
      <c r="AG223" s="156"/>
      <c r="AH223" s="159">
        <f t="shared" si="353"/>
        <v>0</v>
      </c>
      <c r="AI223" s="160">
        <f t="shared" si="354"/>
        <v>0</v>
      </c>
      <c r="AJ223" s="161">
        <f t="shared" si="355"/>
        <v>0</v>
      </c>
      <c r="AK223" s="162">
        <f t="shared" si="356"/>
        <v>0</v>
      </c>
      <c r="AL223" s="160">
        <f t="shared" si="357"/>
        <v>0</v>
      </c>
      <c r="AM223" s="159">
        <f t="shared" si="358"/>
        <v>0</v>
      </c>
      <c r="AN223" s="156"/>
      <c r="AO223" s="156"/>
      <c r="AP223" s="156"/>
      <c r="AQ223" s="159">
        <f t="shared" si="359"/>
        <v>0</v>
      </c>
      <c r="AR223" s="156"/>
      <c r="AS223" s="156"/>
      <c r="AT223" s="156"/>
      <c r="AU223" s="163">
        <f t="shared" si="360"/>
        <v>0</v>
      </c>
      <c r="AV223" s="160">
        <f t="shared" si="361"/>
        <v>0</v>
      </c>
      <c r="AW223" s="164">
        <f t="shared" si="362"/>
        <v>0</v>
      </c>
      <c r="AX223" s="163">
        <f t="shared" si="363"/>
        <v>0</v>
      </c>
      <c r="AY223" s="160">
        <f t="shared" si="364"/>
        <v>0</v>
      </c>
      <c r="AZ223" s="160">
        <f t="shared" si="365"/>
        <v>0</v>
      </c>
      <c r="BA223" s="159">
        <f t="shared" si="366"/>
        <v>0</v>
      </c>
      <c r="BB223" s="156"/>
      <c r="BC223" s="156"/>
      <c r="BD223" s="156"/>
      <c r="BE223" s="159">
        <f t="shared" si="367"/>
        <v>0</v>
      </c>
      <c r="BF223" s="156"/>
      <c r="BG223" s="156"/>
      <c r="BH223" s="156"/>
      <c r="BI223" s="160">
        <f t="shared" si="368"/>
        <v>0</v>
      </c>
      <c r="BJ223" s="159">
        <f t="shared" si="369"/>
        <v>0</v>
      </c>
      <c r="BK223" s="164">
        <f t="shared" si="370"/>
        <v>0</v>
      </c>
      <c r="BL223" s="163">
        <f t="shared" si="371"/>
        <v>0</v>
      </c>
      <c r="BM223" s="160">
        <f t="shared" si="372"/>
        <v>0</v>
      </c>
      <c r="BN223" s="160">
        <f t="shared" si="373"/>
        <v>0</v>
      </c>
      <c r="BO223" s="159">
        <f t="shared" si="374"/>
        <v>0</v>
      </c>
      <c r="BP223" s="156"/>
      <c r="BQ223" s="156"/>
      <c r="BR223" s="159">
        <f t="shared" si="375"/>
        <v>0</v>
      </c>
      <c r="BS223" s="156"/>
      <c r="BT223" s="156"/>
      <c r="BU223" s="159">
        <f t="shared" si="376"/>
        <v>0</v>
      </c>
      <c r="BV223" s="160">
        <f t="shared" si="377"/>
        <v>0</v>
      </c>
      <c r="BW223" s="161">
        <f t="shared" si="378"/>
        <v>0</v>
      </c>
      <c r="BX223" s="162">
        <f t="shared" si="379"/>
        <v>0</v>
      </c>
      <c r="BY223" s="160">
        <f t="shared" si="380"/>
        <v>0</v>
      </c>
      <c r="BZ223" s="159">
        <f t="shared" si="381"/>
        <v>0</v>
      </c>
      <c r="CA223" s="156"/>
      <c r="CB223" s="156"/>
      <c r="CC223" s="156"/>
      <c r="CD223" s="159">
        <f t="shared" si="382"/>
        <v>0</v>
      </c>
      <c r="CE223" s="156"/>
      <c r="CF223" s="156"/>
      <c r="CG223" s="156"/>
      <c r="CH223" s="159">
        <f t="shared" si="383"/>
        <v>0</v>
      </c>
      <c r="CI223" s="160">
        <f t="shared" si="384"/>
        <v>0</v>
      </c>
      <c r="CJ223" s="164">
        <f t="shared" si="385"/>
        <v>0</v>
      </c>
      <c r="CK223" s="163">
        <f t="shared" si="386"/>
        <v>0</v>
      </c>
      <c r="CL223" s="163">
        <f t="shared" si="387"/>
        <v>0</v>
      </c>
      <c r="CM223" s="160">
        <f t="shared" si="388"/>
        <v>0</v>
      </c>
      <c r="CN223" s="160">
        <f t="shared" si="389"/>
        <v>0</v>
      </c>
      <c r="CO223" s="156"/>
      <c r="CP223" s="156"/>
      <c r="CQ223" s="159">
        <f t="shared" si="390"/>
        <v>0</v>
      </c>
      <c r="CR223" s="161">
        <f t="shared" si="391"/>
        <v>0</v>
      </c>
      <c r="CS223" s="162">
        <f t="shared" si="392"/>
        <v>0</v>
      </c>
      <c r="CT223" s="160">
        <f t="shared" si="393"/>
        <v>0</v>
      </c>
      <c r="CU223" s="160">
        <f t="shared" si="394"/>
        <v>0</v>
      </c>
      <c r="CV223" s="156"/>
      <c r="CW223" s="156"/>
      <c r="CX223" s="159">
        <f t="shared" si="395"/>
        <v>0</v>
      </c>
      <c r="CY223" s="161">
        <f t="shared" si="396"/>
        <v>0</v>
      </c>
      <c r="CZ223" s="162">
        <f t="shared" si="397"/>
        <v>0</v>
      </c>
      <c r="DA223" s="160">
        <f t="shared" si="398"/>
        <v>0</v>
      </c>
      <c r="DB223" s="160">
        <f t="shared" si="399"/>
        <v>0</v>
      </c>
      <c r="DC223" s="218">
        <f t="shared" si="321"/>
        <v>0</v>
      </c>
      <c r="DD223" s="160" t="str">
        <f t="shared" si="400"/>
        <v>دون المســـتوى</v>
      </c>
      <c r="DE223" s="165">
        <f t="shared" si="401"/>
        <v>14</v>
      </c>
      <c r="DF223" s="156"/>
      <c r="DG223" s="156"/>
      <c r="DH223" s="159">
        <f t="shared" si="402"/>
        <v>0</v>
      </c>
      <c r="DI223" s="156"/>
      <c r="DJ223" s="156"/>
      <c r="DK223" s="160">
        <f t="shared" si="403"/>
        <v>0</v>
      </c>
      <c r="DL223" s="163">
        <f t="shared" si="404"/>
        <v>0</v>
      </c>
      <c r="DM223" s="161">
        <f t="shared" si="405"/>
        <v>0</v>
      </c>
      <c r="DN223" s="162">
        <f t="shared" si="406"/>
        <v>0</v>
      </c>
      <c r="DO223" s="160">
        <f t="shared" si="407"/>
        <v>0</v>
      </c>
      <c r="DP223" s="160">
        <f t="shared" si="408"/>
        <v>0</v>
      </c>
      <c r="DQ223" s="156"/>
      <c r="DR223" s="156"/>
      <c r="DS223" s="157">
        <f t="shared" si="409"/>
        <v>0</v>
      </c>
      <c r="DT223" s="156"/>
      <c r="DU223" s="156"/>
      <c r="DV223" s="159">
        <f t="shared" si="410"/>
        <v>0</v>
      </c>
      <c r="DW223" s="160">
        <f t="shared" si="411"/>
        <v>0</v>
      </c>
      <c r="DX223" s="161">
        <f t="shared" si="412"/>
        <v>0</v>
      </c>
      <c r="DY223" s="162">
        <f t="shared" si="413"/>
        <v>0</v>
      </c>
      <c r="DZ223" s="160">
        <f t="shared" si="414"/>
        <v>0</v>
      </c>
      <c r="EA223" s="159">
        <f t="shared" si="415"/>
        <v>0</v>
      </c>
      <c r="EB223" s="135" t="str">
        <f t="shared" si="322"/>
        <v>/ لغة عربية</v>
      </c>
      <c r="EC223" s="135" t="str">
        <f t="shared" si="323"/>
        <v>/ لغة انجليزية</v>
      </c>
      <c r="ED223" s="135" t="str">
        <f t="shared" si="324"/>
        <v>/ دراسات إجتماعية</v>
      </c>
      <c r="EE223" s="135" t="str">
        <f t="shared" si="325"/>
        <v>/ رياضيات</v>
      </c>
      <c r="EF223" s="135" t="str">
        <f t="shared" si="326"/>
        <v>/ علوم</v>
      </c>
      <c r="EG223" s="135" t="str">
        <f t="shared" si="327"/>
        <v>/ تربية فنية</v>
      </c>
      <c r="EH223" s="135" t="str">
        <f t="shared" si="328"/>
        <v>/ حاسب آلى</v>
      </c>
      <c r="EI223" s="135" t="str">
        <f t="shared" si="416"/>
        <v>/ نشـــاط1</v>
      </c>
      <c r="EJ223" s="135" t="str">
        <f t="shared" si="417"/>
        <v>/ نشـــاط2</v>
      </c>
      <c r="EK223" s="135" t="str">
        <f t="shared" si="418"/>
        <v>/ مجموع كلى</v>
      </c>
      <c r="EL223" s="135" t="str">
        <f t="shared" si="329"/>
        <v>/ تربية دينية</v>
      </c>
      <c r="EM223" s="135" t="str">
        <f t="shared" si="419"/>
        <v>/ لغــة فرنسيــــة</v>
      </c>
      <c r="EN223" s="135" t="str">
        <f t="shared" si="330"/>
        <v>1</v>
      </c>
      <c r="EO223" s="135" t="str">
        <f t="shared" si="331"/>
        <v>1</v>
      </c>
      <c r="EP223" s="136" t="str">
        <f t="shared" si="332"/>
        <v>1</v>
      </c>
      <c r="EQ223" s="137" t="str">
        <f t="shared" si="333"/>
        <v>1</v>
      </c>
      <c r="ER223" s="136" t="str">
        <f t="shared" si="334"/>
        <v>1</v>
      </c>
      <c r="ES223" s="136" t="str">
        <f t="shared" si="335"/>
        <v>1</v>
      </c>
      <c r="ET223" s="150" t="str">
        <f t="shared" si="336"/>
        <v>1</v>
      </c>
      <c r="EU223" s="138" t="str">
        <f t="shared" si="420"/>
        <v>1</v>
      </c>
      <c r="EV223" s="147" t="str">
        <f t="shared" si="421"/>
        <v>1</v>
      </c>
      <c r="EW223" s="123" t="str">
        <f t="shared" si="422"/>
        <v>1</v>
      </c>
      <c r="EX223" s="124" t="str">
        <f t="shared" si="337"/>
        <v>1</v>
      </c>
      <c r="EY223" s="124" t="str">
        <f t="shared" si="423"/>
        <v>1</v>
      </c>
      <c r="EZ223" s="35">
        <f t="shared" si="424"/>
        <v>12</v>
      </c>
      <c r="FA223" s="36" t="str">
        <f t="shared" si="425"/>
        <v>/ لـه دور ثــان فى مــواد</v>
      </c>
      <c r="FB223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24" spans="1:259" ht="20.25" x14ac:dyDescent="0.3">
      <c r="A224" s="154" t="str">
        <f>+IF(B224="","",SUBTOTAL(3,B$10:B224))</f>
        <v/>
      </c>
      <c r="B224" s="186"/>
      <c r="C224" s="156"/>
      <c r="D224" s="156"/>
      <c r="E224" s="183"/>
      <c r="F224" s="183"/>
      <c r="G224" s="156"/>
      <c r="H224" s="156"/>
      <c r="I224" s="157">
        <f t="shared" si="338"/>
        <v>0</v>
      </c>
      <c r="J224" s="156"/>
      <c r="K224" s="158"/>
      <c r="L224" s="159">
        <f t="shared" si="339"/>
        <v>0</v>
      </c>
      <c r="M224" s="160">
        <f t="shared" si="340"/>
        <v>0</v>
      </c>
      <c r="N224" s="161">
        <f t="shared" si="341"/>
        <v>0</v>
      </c>
      <c r="O224" s="162">
        <f t="shared" si="342"/>
        <v>0</v>
      </c>
      <c r="P224" s="160">
        <f t="shared" si="343"/>
        <v>0</v>
      </c>
      <c r="Q224" s="159">
        <f t="shared" si="344"/>
        <v>0</v>
      </c>
      <c r="R224" s="156"/>
      <c r="S224" s="156"/>
      <c r="T224" s="157">
        <f t="shared" si="345"/>
        <v>0</v>
      </c>
      <c r="U224" s="156"/>
      <c r="V224" s="156"/>
      <c r="W224" s="159">
        <f t="shared" si="346"/>
        <v>0</v>
      </c>
      <c r="X224" s="160">
        <f t="shared" si="347"/>
        <v>0</v>
      </c>
      <c r="Y224" s="161">
        <f t="shared" si="348"/>
        <v>0</v>
      </c>
      <c r="Z224" s="162">
        <f t="shared" si="349"/>
        <v>0</v>
      </c>
      <c r="AA224" s="160">
        <f t="shared" si="350"/>
        <v>0</v>
      </c>
      <c r="AB224" s="159">
        <f t="shared" si="351"/>
        <v>0</v>
      </c>
      <c r="AC224" s="156"/>
      <c r="AD224" s="156"/>
      <c r="AE224" s="157">
        <f t="shared" si="352"/>
        <v>0</v>
      </c>
      <c r="AF224" s="156"/>
      <c r="AG224" s="156"/>
      <c r="AH224" s="159">
        <f t="shared" si="353"/>
        <v>0</v>
      </c>
      <c r="AI224" s="160">
        <f t="shared" si="354"/>
        <v>0</v>
      </c>
      <c r="AJ224" s="161">
        <f t="shared" si="355"/>
        <v>0</v>
      </c>
      <c r="AK224" s="162">
        <f t="shared" si="356"/>
        <v>0</v>
      </c>
      <c r="AL224" s="160">
        <f t="shared" si="357"/>
        <v>0</v>
      </c>
      <c r="AM224" s="159">
        <f t="shared" si="358"/>
        <v>0</v>
      </c>
      <c r="AN224" s="156"/>
      <c r="AO224" s="156"/>
      <c r="AP224" s="156"/>
      <c r="AQ224" s="159">
        <f t="shared" si="359"/>
        <v>0</v>
      </c>
      <c r="AR224" s="156"/>
      <c r="AS224" s="156"/>
      <c r="AT224" s="156"/>
      <c r="AU224" s="163">
        <f t="shared" si="360"/>
        <v>0</v>
      </c>
      <c r="AV224" s="160">
        <f t="shared" si="361"/>
        <v>0</v>
      </c>
      <c r="AW224" s="164">
        <f t="shared" si="362"/>
        <v>0</v>
      </c>
      <c r="AX224" s="163">
        <f t="shared" si="363"/>
        <v>0</v>
      </c>
      <c r="AY224" s="160">
        <f t="shared" si="364"/>
        <v>0</v>
      </c>
      <c r="AZ224" s="160">
        <f t="shared" si="365"/>
        <v>0</v>
      </c>
      <c r="BA224" s="159">
        <f t="shared" si="366"/>
        <v>0</v>
      </c>
      <c r="BB224" s="156"/>
      <c r="BC224" s="156"/>
      <c r="BD224" s="156"/>
      <c r="BE224" s="159">
        <f t="shared" si="367"/>
        <v>0</v>
      </c>
      <c r="BF224" s="156"/>
      <c r="BG224" s="156"/>
      <c r="BH224" s="156"/>
      <c r="BI224" s="160">
        <f t="shared" si="368"/>
        <v>0</v>
      </c>
      <c r="BJ224" s="159">
        <f t="shared" si="369"/>
        <v>0</v>
      </c>
      <c r="BK224" s="164">
        <f t="shared" si="370"/>
        <v>0</v>
      </c>
      <c r="BL224" s="163">
        <f t="shared" si="371"/>
        <v>0</v>
      </c>
      <c r="BM224" s="160">
        <f t="shared" si="372"/>
        <v>0</v>
      </c>
      <c r="BN224" s="160">
        <f t="shared" si="373"/>
        <v>0</v>
      </c>
      <c r="BO224" s="159">
        <f t="shared" si="374"/>
        <v>0</v>
      </c>
      <c r="BP224" s="156"/>
      <c r="BQ224" s="156"/>
      <c r="BR224" s="159">
        <f t="shared" si="375"/>
        <v>0</v>
      </c>
      <c r="BS224" s="156"/>
      <c r="BT224" s="156"/>
      <c r="BU224" s="159">
        <f t="shared" si="376"/>
        <v>0</v>
      </c>
      <c r="BV224" s="160">
        <f t="shared" si="377"/>
        <v>0</v>
      </c>
      <c r="BW224" s="161">
        <f t="shared" si="378"/>
        <v>0</v>
      </c>
      <c r="BX224" s="162">
        <f t="shared" si="379"/>
        <v>0</v>
      </c>
      <c r="BY224" s="160">
        <f t="shared" si="380"/>
        <v>0</v>
      </c>
      <c r="BZ224" s="159">
        <f t="shared" si="381"/>
        <v>0</v>
      </c>
      <c r="CA224" s="156"/>
      <c r="CB224" s="156"/>
      <c r="CC224" s="156"/>
      <c r="CD224" s="159">
        <f t="shared" si="382"/>
        <v>0</v>
      </c>
      <c r="CE224" s="156"/>
      <c r="CF224" s="156"/>
      <c r="CG224" s="156"/>
      <c r="CH224" s="159">
        <f t="shared" si="383"/>
        <v>0</v>
      </c>
      <c r="CI224" s="160">
        <f t="shared" si="384"/>
        <v>0</v>
      </c>
      <c r="CJ224" s="164">
        <f t="shared" si="385"/>
        <v>0</v>
      </c>
      <c r="CK224" s="163">
        <f t="shared" si="386"/>
        <v>0</v>
      </c>
      <c r="CL224" s="163">
        <f t="shared" si="387"/>
        <v>0</v>
      </c>
      <c r="CM224" s="160">
        <f t="shared" si="388"/>
        <v>0</v>
      </c>
      <c r="CN224" s="160">
        <f t="shared" si="389"/>
        <v>0</v>
      </c>
      <c r="CO224" s="156"/>
      <c r="CP224" s="156"/>
      <c r="CQ224" s="159">
        <f t="shared" si="390"/>
        <v>0</v>
      </c>
      <c r="CR224" s="161">
        <f t="shared" si="391"/>
        <v>0</v>
      </c>
      <c r="CS224" s="162">
        <f t="shared" si="392"/>
        <v>0</v>
      </c>
      <c r="CT224" s="160">
        <f t="shared" si="393"/>
        <v>0</v>
      </c>
      <c r="CU224" s="160">
        <f t="shared" si="394"/>
        <v>0</v>
      </c>
      <c r="CV224" s="156"/>
      <c r="CW224" s="156"/>
      <c r="CX224" s="159">
        <f t="shared" si="395"/>
        <v>0</v>
      </c>
      <c r="CY224" s="161">
        <f t="shared" si="396"/>
        <v>0</v>
      </c>
      <c r="CZ224" s="162">
        <f t="shared" si="397"/>
        <v>0</v>
      </c>
      <c r="DA224" s="160">
        <f t="shared" si="398"/>
        <v>0</v>
      </c>
      <c r="DB224" s="160">
        <f t="shared" si="399"/>
        <v>0</v>
      </c>
      <c r="DC224" s="218">
        <f t="shared" si="321"/>
        <v>0</v>
      </c>
      <c r="DD224" s="160" t="str">
        <f t="shared" si="400"/>
        <v>دون المســـتوى</v>
      </c>
      <c r="DE224" s="165">
        <f t="shared" si="401"/>
        <v>14</v>
      </c>
      <c r="DF224" s="156"/>
      <c r="DG224" s="156"/>
      <c r="DH224" s="159">
        <f t="shared" si="402"/>
        <v>0</v>
      </c>
      <c r="DI224" s="156"/>
      <c r="DJ224" s="156"/>
      <c r="DK224" s="160">
        <f t="shared" si="403"/>
        <v>0</v>
      </c>
      <c r="DL224" s="163">
        <f t="shared" si="404"/>
        <v>0</v>
      </c>
      <c r="DM224" s="161">
        <f t="shared" si="405"/>
        <v>0</v>
      </c>
      <c r="DN224" s="162">
        <f t="shared" si="406"/>
        <v>0</v>
      </c>
      <c r="DO224" s="160">
        <f t="shared" si="407"/>
        <v>0</v>
      </c>
      <c r="DP224" s="160">
        <f t="shared" si="408"/>
        <v>0</v>
      </c>
      <c r="DQ224" s="156"/>
      <c r="DR224" s="156"/>
      <c r="DS224" s="157">
        <f t="shared" si="409"/>
        <v>0</v>
      </c>
      <c r="DT224" s="156"/>
      <c r="DU224" s="156"/>
      <c r="DV224" s="159">
        <f t="shared" si="410"/>
        <v>0</v>
      </c>
      <c r="DW224" s="160">
        <f t="shared" si="411"/>
        <v>0</v>
      </c>
      <c r="DX224" s="161">
        <f t="shared" si="412"/>
        <v>0</v>
      </c>
      <c r="DY224" s="162">
        <f t="shared" si="413"/>
        <v>0</v>
      </c>
      <c r="DZ224" s="160">
        <f t="shared" si="414"/>
        <v>0</v>
      </c>
      <c r="EA224" s="159">
        <f t="shared" si="415"/>
        <v>0</v>
      </c>
      <c r="EB224" s="135" t="str">
        <f t="shared" si="322"/>
        <v>/ لغة عربية</v>
      </c>
      <c r="EC224" s="135" t="str">
        <f t="shared" si="323"/>
        <v>/ لغة انجليزية</v>
      </c>
      <c r="ED224" s="135" t="str">
        <f t="shared" si="324"/>
        <v>/ دراسات إجتماعية</v>
      </c>
      <c r="EE224" s="135" t="str">
        <f t="shared" si="325"/>
        <v>/ رياضيات</v>
      </c>
      <c r="EF224" s="135" t="str">
        <f t="shared" si="326"/>
        <v>/ علوم</v>
      </c>
      <c r="EG224" s="135" t="str">
        <f t="shared" si="327"/>
        <v>/ تربية فنية</v>
      </c>
      <c r="EH224" s="135" t="str">
        <f t="shared" si="328"/>
        <v>/ حاسب آلى</v>
      </c>
      <c r="EI224" s="135" t="str">
        <f t="shared" si="416"/>
        <v>/ نشـــاط1</v>
      </c>
      <c r="EJ224" s="135" t="str">
        <f t="shared" si="417"/>
        <v>/ نشـــاط2</v>
      </c>
      <c r="EK224" s="135" t="str">
        <f t="shared" si="418"/>
        <v>/ مجموع كلى</v>
      </c>
      <c r="EL224" s="135" t="str">
        <f t="shared" si="329"/>
        <v>/ تربية دينية</v>
      </c>
      <c r="EM224" s="135" t="str">
        <f t="shared" si="419"/>
        <v>/ لغــة فرنسيــــة</v>
      </c>
      <c r="EN224" s="135" t="str">
        <f t="shared" si="330"/>
        <v>1</v>
      </c>
      <c r="EO224" s="135" t="str">
        <f t="shared" si="331"/>
        <v>1</v>
      </c>
      <c r="EP224" s="136" t="str">
        <f t="shared" si="332"/>
        <v>1</v>
      </c>
      <c r="EQ224" s="137" t="str">
        <f t="shared" si="333"/>
        <v>1</v>
      </c>
      <c r="ER224" s="136" t="str">
        <f t="shared" si="334"/>
        <v>1</v>
      </c>
      <c r="ES224" s="136" t="str">
        <f t="shared" si="335"/>
        <v>1</v>
      </c>
      <c r="ET224" s="150" t="str">
        <f t="shared" si="336"/>
        <v>1</v>
      </c>
      <c r="EU224" s="138" t="str">
        <f t="shared" si="420"/>
        <v>1</v>
      </c>
      <c r="EV224" s="147" t="str">
        <f t="shared" si="421"/>
        <v>1</v>
      </c>
      <c r="EW224" s="123" t="str">
        <f t="shared" si="422"/>
        <v>1</v>
      </c>
      <c r="EX224" s="124" t="str">
        <f t="shared" si="337"/>
        <v>1</v>
      </c>
      <c r="EY224" s="124" t="str">
        <f t="shared" si="423"/>
        <v>1</v>
      </c>
      <c r="EZ224" s="35">
        <f t="shared" si="424"/>
        <v>12</v>
      </c>
      <c r="FA224" s="36" t="str">
        <f t="shared" si="425"/>
        <v>/ لـه دور ثــان فى مــواد</v>
      </c>
      <c r="FB224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25" spans="1:259" ht="20.25" x14ac:dyDescent="0.3">
      <c r="A225" s="184" t="str">
        <f>+IF(B225="","",SUBTOTAL(3,B$10:B225))</f>
        <v/>
      </c>
      <c r="B225" s="191"/>
      <c r="C225" s="156"/>
      <c r="D225" s="156"/>
      <c r="E225" s="185"/>
      <c r="F225" s="185"/>
      <c r="G225" s="156"/>
      <c r="H225" s="156"/>
      <c r="I225" s="157">
        <f t="shared" si="338"/>
        <v>0</v>
      </c>
      <c r="J225" s="156"/>
      <c r="K225" s="158"/>
      <c r="L225" s="159">
        <f t="shared" si="339"/>
        <v>0</v>
      </c>
      <c r="M225" s="160">
        <f t="shared" si="340"/>
        <v>0</v>
      </c>
      <c r="N225" s="161">
        <f t="shared" si="341"/>
        <v>0</v>
      </c>
      <c r="O225" s="162">
        <f t="shared" si="342"/>
        <v>0</v>
      </c>
      <c r="P225" s="160">
        <f t="shared" si="343"/>
        <v>0</v>
      </c>
      <c r="Q225" s="159">
        <f t="shared" si="344"/>
        <v>0</v>
      </c>
      <c r="R225" s="156"/>
      <c r="S225" s="156"/>
      <c r="T225" s="157">
        <f t="shared" si="345"/>
        <v>0</v>
      </c>
      <c r="U225" s="156"/>
      <c r="V225" s="156"/>
      <c r="W225" s="159">
        <f t="shared" si="346"/>
        <v>0</v>
      </c>
      <c r="X225" s="160">
        <f t="shared" si="347"/>
        <v>0</v>
      </c>
      <c r="Y225" s="161">
        <f t="shared" si="348"/>
        <v>0</v>
      </c>
      <c r="Z225" s="162">
        <f t="shared" si="349"/>
        <v>0</v>
      </c>
      <c r="AA225" s="160">
        <f t="shared" si="350"/>
        <v>0</v>
      </c>
      <c r="AB225" s="159">
        <f t="shared" si="351"/>
        <v>0</v>
      </c>
      <c r="AC225" s="156"/>
      <c r="AD225" s="156"/>
      <c r="AE225" s="157">
        <f t="shared" si="352"/>
        <v>0</v>
      </c>
      <c r="AF225" s="156"/>
      <c r="AG225" s="156"/>
      <c r="AH225" s="159">
        <f t="shared" si="353"/>
        <v>0</v>
      </c>
      <c r="AI225" s="160">
        <f t="shared" si="354"/>
        <v>0</v>
      </c>
      <c r="AJ225" s="161">
        <f t="shared" si="355"/>
        <v>0</v>
      </c>
      <c r="AK225" s="162">
        <f t="shared" si="356"/>
        <v>0</v>
      </c>
      <c r="AL225" s="160">
        <f t="shared" si="357"/>
        <v>0</v>
      </c>
      <c r="AM225" s="159">
        <f t="shared" si="358"/>
        <v>0</v>
      </c>
      <c r="AN225" s="156"/>
      <c r="AO225" s="156"/>
      <c r="AP225" s="156"/>
      <c r="AQ225" s="159">
        <f t="shared" si="359"/>
        <v>0</v>
      </c>
      <c r="AR225" s="156"/>
      <c r="AS225" s="156"/>
      <c r="AT225" s="156"/>
      <c r="AU225" s="163">
        <f t="shared" si="360"/>
        <v>0</v>
      </c>
      <c r="AV225" s="160">
        <f t="shared" si="361"/>
        <v>0</v>
      </c>
      <c r="AW225" s="164">
        <f t="shared" si="362"/>
        <v>0</v>
      </c>
      <c r="AX225" s="163">
        <f t="shared" si="363"/>
        <v>0</v>
      </c>
      <c r="AY225" s="160">
        <f t="shared" si="364"/>
        <v>0</v>
      </c>
      <c r="AZ225" s="160">
        <f t="shared" si="365"/>
        <v>0</v>
      </c>
      <c r="BA225" s="159">
        <f t="shared" si="366"/>
        <v>0</v>
      </c>
      <c r="BB225" s="156"/>
      <c r="BC225" s="156"/>
      <c r="BD225" s="156"/>
      <c r="BE225" s="159">
        <f t="shared" si="367"/>
        <v>0</v>
      </c>
      <c r="BF225" s="156"/>
      <c r="BG225" s="156"/>
      <c r="BH225" s="156"/>
      <c r="BI225" s="160">
        <f t="shared" si="368"/>
        <v>0</v>
      </c>
      <c r="BJ225" s="159">
        <f t="shared" si="369"/>
        <v>0</v>
      </c>
      <c r="BK225" s="164">
        <f t="shared" si="370"/>
        <v>0</v>
      </c>
      <c r="BL225" s="163">
        <f t="shared" si="371"/>
        <v>0</v>
      </c>
      <c r="BM225" s="160">
        <f t="shared" si="372"/>
        <v>0</v>
      </c>
      <c r="BN225" s="160">
        <f t="shared" si="373"/>
        <v>0</v>
      </c>
      <c r="BO225" s="159">
        <f t="shared" si="374"/>
        <v>0</v>
      </c>
      <c r="BP225" s="156"/>
      <c r="BQ225" s="156"/>
      <c r="BR225" s="159">
        <f t="shared" si="375"/>
        <v>0</v>
      </c>
      <c r="BS225" s="156"/>
      <c r="BT225" s="156"/>
      <c r="BU225" s="159">
        <f t="shared" si="376"/>
        <v>0</v>
      </c>
      <c r="BV225" s="160">
        <f t="shared" si="377"/>
        <v>0</v>
      </c>
      <c r="BW225" s="161">
        <f t="shared" si="378"/>
        <v>0</v>
      </c>
      <c r="BX225" s="162">
        <f t="shared" si="379"/>
        <v>0</v>
      </c>
      <c r="BY225" s="160">
        <f t="shared" si="380"/>
        <v>0</v>
      </c>
      <c r="BZ225" s="159">
        <f t="shared" si="381"/>
        <v>0</v>
      </c>
      <c r="CA225" s="156"/>
      <c r="CB225" s="156"/>
      <c r="CC225" s="156"/>
      <c r="CD225" s="159">
        <f t="shared" si="382"/>
        <v>0</v>
      </c>
      <c r="CE225" s="156"/>
      <c r="CF225" s="156"/>
      <c r="CG225" s="156"/>
      <c r="CH225" s="159">
        <f t="shared" si="383"/>
        <v>0</v>
      </c>
      <c r="CI225" s="160">
        <f t="shared" si="384"/>
        <v>0</v>
      </c>
      <c r="CJ225" s="164">
        <f t="shared" si="385"/>
        <v>0</v>
      </c>
      <c r="CK225" s="163">
        <f t="shared" si="386"/>
        <v>0</v>
      </c>
      <c r="CL225" s="163">
        <f t="shared" si="387"/>
        <v>0</v>
      </c>
      <c r="CM225" s="160">
        <f t="shared" si="388"/>
        <v>0</v>
      </c>
      <c r="CN225" s="160">
        <f t="shared" si="389"/>
        <v>0</v>
      </c>
      <c r="CO225" s="156"/>
      <c r="CP225" s="156"/>
      <c r="CQ225" s="159">
        <f t="shared" si="390"/>
        <v>0</v>
      </c>
      <c r="CR225" s="161">
        <f t="shared" si="391"/>
        <v>0</v>
      </c>
      <c r="CS225" s="162">
        <f t="shared" si="392"/>
        <v>0</v>
      </c>
      <c r="CT225" s="160">
        <f t="shared" si="393"/>
        <v>0</v>
      </c>
      <c r="CU225" s="160">
        <f t="shared" si="394"/>
        <v>0</v>
      </c>
      <c r="CV225" s="156"/>
      <c r="CW225" s="156"/>
      <c r="CX225" s="159">
        <f t="shared" si="395"/>
        <v>0</v>
      </c>
      <c r="CY225" s="161">
        <f t="shared" si="396"/>
        <v>0</v>
      </c>
      <c r="CZ225" s="162">
        <f t="shared" si="397"/>
        <v>0</v>
      </c>
      <c r="DA225" s="160">
        <f t="shared" si="398"/>
        <v>0</v>
      </c>
      <c r="DB225" s="160">
        <f t="shared" si="399"/>
        <v>0</v>
      </c>
      <c r="DC225" s="218">
        <f t="shared" si="321"/>
        <v>0</v>
      </c>
      <c r="DD225" s="160" t="str">
        <f t="shared" si="400"/>
        <v>دون المســـتوى</v>
      </c>
      <c r="DE225" s="165">
        <f t="shared" si="401"/>
        <v>14</v>
      </c>
      <c r="DF225" s="156"/>
      <c r="DG225" s="156"/>
      <c r="DH225" s="159">
        <f t="shared" si="402"/>
        <v>0</v>
      </c>
      <c r="DI225" s="156"/>
      <c r="DJ225" s="156"/>
      <c r="DK225" s="160">
        <f t="shared" si="403"/>
        <v>0</v>
      </c>
      <c r="DL225" s="163">
        <f t="shared" si="404"/>
        <v>0</v>
      </c>
      <c r="DM225" s="161">
        <f t="shared" si="405"/>
        <v>0</v>
      </c>
      <c r="DN225" s="162">
        <f t="shared" si="406"/>
        <v>0</v>
      </c>
      <c r="DO225" s="160">
        <f t="shared" si="407"/>
        <v>0</v>
      </c>
      <c r="DP225" s="160">
        <f t="shared" si="408"/>
        <v>0</v>
      </c>
      <c r="DQ225" s="156"/>
      <c r="DR225" s="156"/>
      <c r="DS225" s="157">
        <f t="shared" si="409"/>
        <v>0</v>
      </c>
      <c r="DT225" s="156"/>
      <c r="DU225" s="156"/>
      <c r="DV225" s="159">
        <f t="shared" si="410"/>
        <v>0</v>
      </c>
      <c r="DW225" s="160">
        <f t="shared" si="411"/>
        <v>0</v>
      </c>
      <c r="DX225" s="161">
        <f t="shared" si="412"/>
        <v>0</v>
      </c>
      <c r="DY225" s="162">
        <f t="shared" si="413"/>
        <v>0</v>
      </c>
      <c r="DZ225" s="160">
        <f t="shared" si="414"/>
        <v>0</v>
      </c>
      <c r="EA225" s="159">
        <f t="shared" si="415"/>
        <v>0</v>
      </c>
      <c r="EB225" s="135" t="str">
        <f t="shared" si="322"/>
        <v>/ لغة عربية</v>
      </c>
      <c r="EC225" s="135" t="str">
        <f t="shared" si="323"/>
        <v>/ لغة انجليزية</v>
      </c>
      <c r="ED225" s="135" t="str">
        <f t="shared" si="324"/>
        <v>/ دراسات إجتماعية</v>
      </c>
      <c r="EE225" s="135" t="str">
        <f t="shared" si="325"/>
        <v>/ رياضيات</v>
      </c>
      <c r="EF225" s="135" t="str">
        <f t="shared" si="326"/>
        <v>/ علوم</v>
      </c>
      <c r="EG225" s="135" t="str">
        <f t="shared" si="327"/>
        <v>/ تربية فنية</v>
      </c>
      <c r="EH225" s="135" t="str">
        <f t="shared" si="328"/>
        <v>/ حاسب آلى</v>
      </c>
      <c r="EI225" s="135" t="str">
        <f t="shared" si="416"/>
        <v>/ نشـــاط1</v>
      </c>
      <c r="EJ225" s="135" t="str">
        <f t="shared" si="417"/>
        <v>/ نشـــاط2</v>
      </c>
      <c r="EK225" s="135" t="str">
        <f t="shared" si="418"/>
        <v>/ مجموع كلى</v>
      </c>
      <c r="EL225" s="135" t="str">
        <f t="shared" si="329"/>
        <v>/ تربية دينية</v>
      </c>
      <c r="EM225" s="135" t="str">
        <f t="shared" si="419"/>
        <v>/ لغــة فرنسيــــة</v>
      </c>
      <c r="EN225" s="135" t="str">
        <f t="shared" si="330"/>
        <v>1</v>
      </c>
      <c r="EO225" s="135" t="str">
        <f t="shared" si="331"/>
        <v>1</v>
      </c>
      <c r="EP225" s="136" t="str">
        <f t="shared" si="332"/>
        <v>1</v>
      </c>
      <c r="EQ225" s="137" t="str">
        <f t="shared" si="333"/>
        <v>1</v>
      </c>
      <c r="ER225" s="136" t="str">
        <f t="shared" si="334"/>
        <v>1</v>
      </c>
      <c r="ES225" s="136" t="str">
        <f t="shared" si="335"/>
        <v>1</v>
      </c>
      <c r="ET225" s="150" t="str">
        <f t="shared" si="336"/>
        <v>1</v>
      </c>
      <c r="EU225" s="138" t="str">
        <f t="shared" si="420"/>
        <v>1</v>
      </c>
      <c r="EV225" s="147" t="str">
        <f t="shared" si="421"/>
        <v>1</v>
      </c>
      <c r="EW225" s="123" t="str">
        <f t="shared" si="422"/>
        <v>1</v>
      </c>
      <c r="EX225" s="124" t="str">
        <f t="shared" si="337"/>
        <v>1</v>
      </c>
      <c r="EY225" s="124" t="str">
        <f t="shared" si="423"/>
        <v>1</v>
      </c>
      <c r="EZ225" s="35">
        <f t="shared" si="424"/>
        <v>12</v>
      </c>
      <c r="FA225" s="45" t="str">
        <f t="shared" si="425"/>
        <v>/ لـه دور ثــان فى مــواد</v>
      </c>
      <c r="FB225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26" spans="1:259" ht="20.25" x14ac:dyDescent="0.3">
      <c r="A226" s="154" t="str">
        <f>+IF(B226="","",SUBTOTAL(3,B$10:B226))</f>
        <v/>
      </c>
      <c r="B226" s="186"/>
      <c r="C226" s="156"/>
      <c r="D226" s="156"/>
      <c r="E226" s="183"/>
      <c r="F226" s="183"/>
      <c r="G226" s="156"/>
      <c r="H226" s="156"/>
      <c r="I226" s="157">
        <f t="shared" si="338"/>
        <v>0</v>
      </c>
      <c r="J226" s="156"/>
      <c r="K226" s="158"/>
      <c r="L226" s="159">
        <f t="shared" si="339"/>
        <v>0</v>
      </c>
      <c r="M226" s="160">
        <f t="shared" si="340"/>
        <v>0</v>
      </c>
      <c r="N226" s="161">
        <f t="shared" si="341"/>
        <v>0</v>
      </c>
      <c r="O226" s="162">
        <f t="shared" si="342"/>
        <v>0</v>
      </c>
      <c r="P226" s="160">
        <f t="shared" si="343"/>
        <v>0</v>
      </c>
      <c r="Q226" s="159">
        <f t="shared" si="344"/>
        <v>0</v>
      </c>
      <c r="R226" s="156"/>
      <c r="S226" s="156"/>
      <c r="T226" s="157">
        <f t="shared" si="345"/>
        <v>0</v>
      </c>
      <c r="U226" s="156"/>
      <c r="V226" s="156"/>
      <c r="W226" s="159">
        <f t="shared" si="346"/>
        <v>0</v>
      </c>
      <c r="X226" s="160">
        <f t="shared" si="347"/>
        <v>0</v>
      </c>
      <c r="Y226" s="161">
        <f t="shared" si="348"/>
        <v>0</v>
      </c>
      <c r="Z226" s="162">
        <f t="shared" si="349"/>
        <v>0</v>
      </c>
      <c r="AA226" s="160">
        <f t="shared" si="350"/>
        <v>0</v>
      </c>
      <c r="AB226" s="159">
        <f t="shared" si="351"/>
        <v>0</v>
      </c>
      <c r="AC226" s="156"/>
      <c r="AD226" s="156"/>
      <c r="AE226" s="157">
        <f t="shared" si="352"/>
        <v>0</v>
      </c>
      <c r="AF226" s="156"/>
      <c r="AG226" s="156"/>
      <c r="AH226" s="159">
        <f t="shared" si="353"/>
        <v>0</v>
      </c>
      <c r="AI226" s="160">
        <f t="shared" si="354"/>
        <v>0</v>
      </c>
      <c r="AJ226" s="161">
        <f t="shared" si="355"/>
        <v>0</v>
      </c>
      <c r="AK226" s="162">
        <f t="shared" si="356"/>
        <v>0</v>
      </c>
      <c r="AL226" s="160">
        <f t="shared" si="357"/>
        <v>0</v>
      </c>
      <c r="AM226" s="159">
        <f t="shared" si="358"/>
        <v>0</v>
      </c>
      <c r="AN226" s="156"/>
      <c r="AO226" s="156"/>
      <c r="AP226" s="156"/>
      <c r="AQ226" s="159">
        <f t="shared" si="359"/>
        <v>0</v>
      </c>
      <c r="AR226" s="156"/>
      <c r="AS226" s="156"/>
      <c r="AT226" s="156"/>
      <c r="AU226" s="163">
        <f t="shared" si="360"/>
        <v>0</v>
      </c>
      <c r="AV226" s="160">
        <f t="shared" si="361"/>
        <v>0</v>
      </c>
      <c r="AW226" s="164">
        <f t="shared" si="362"/>
        <v>0</v>
      </c>
      <c r="AX226" s="163">
        <f t="shared" si="363"/>
        <v>0</v>
      </c>
      <c r="AY226" s="160">
        <f t="shared" si="364"/>
        <v>0</v>
      </c>
      <c r="AZ226" s="160">
        <f t="shared" si="365"/>
        <v>0</v>
      </c>
      <c r="BA226" s="159">
        <f t="shared" si="366"/>
        <v>0</v>
      </c>
      <c r="BB226" s="156"/>
      <c r="BC226" s="156"/>
      <c r="BD226" s="156"/>
      <c r="BE226" s="159">
        <f t="shared" si="367"/>
        <v>0</v>
      </c>
      <c r="BF226" s="156"/>
      <c r="BG226" s="156"/>
      <c r="BH226" s="156"/>
      <c r="BI226" s="160">
        <f t="shared" si="368"/>
        <v>0</v>
      </c>
      <c r="BJ226" s="159">
        <f t="shared" si="369"/>
        <v>0</v>
      </c>
      <c r="BK226" s="164">
        <f t="shared" si="370"/>
        <v>0</v>
      </c>
      <c r="BL226" s="163">
        <f t="shared" si="371"/>
        <v>0</v>
      </c>
      <c r="BM226" s="160">
        <f t="shared" si="372"/>
        <v>0</v>
      </c>
      <c r="BN226" s="160">
        <f t="shared" si="373"/>
        <v>0</v>
      </c>
      <c r="BO226" s="159">
        <f t="shared" si="374"/>
        <v>0</v>
      </c>
      <c r="BP226" s="156"/>
      <c r="BQ226" s="156"/>
      <c r="BR226" s="159">
        <f t="shared" si="375"/>
        <v>0</v>
      </c>
      <c r="BS226" s="156"/>
      <c r="BT226" s="156"/>
      <c r="BU226" s="159">
        <f t="shared" si="376"/>
        <v>0</v>
      </c>
      <c r="BV226" s="160">
        <f t="shared" si="377"/>
        <v>0</v>
      </c>
      <c r="BW226" s="161">
        <f t="shared" si="378"/>
        <v>0</v>
      </c>
      <c r="BX226" s="162">
        <f t="shared" si="379"/>
        <v>0</v>
      </c>
      <c r="BY226" s="160">
        <f t="shared" si="380"/>
        <v>0</v>
      </c>
      <c r="BZ226" s="159">
        <f t="shared" si="381"/>
        <v>0</v>
      </c>
      <c r="CA226" s="156"/>
      <c r="CB226" s="156"/>
      <c r="CC226" s="156"/>
      <c r="CD226" s="159">
        <f t="shared" si="382"/>
        <v>0</v>
      </c>
      <c r="CE226" s="156"/>
      <c r="CF226" s="156"/>
      <c r="CG226" s="156"/>
      <c r="CH226" s="159">
        <f t="shared" si="383"/>
        <v>0</v>
      </c>
      <c r="CI226" s="160">
        <f t="shared" si="384"/>
        <v>0</v>
      </c>
      <c r="CJ226" s="164">
        <f t="shared" si="385"/>
        <v>0</v>
      </c>
      <c r="CK226" s="163">
        <f t="shared" si="386"/>
        <v>0</v>
      </c>
      <c r="CL226" s="163">
        <f t="shared" si="387"/>
        <v>0</v>
      </c>
      <c r="CM226" s="160">
        <f t="shared" si="388"/>
        <v>0</v>
      </c>
      <c r="CN226" s="160">
        <f t="shared" si="389"/>
        <v>0</v>
      </c>
      <c r="CO226" s="156"/>
      <c r="CP226" s="156"/>
      <c r="CQ226" s="159">
        <f t="shared" si="390"/>
        <v>0</v>
      </c>
      <c r="CR226" s="161">
        <f t="shared" si="391"/>
        <v>0</v>
      </c>
      <c r="CS226" s="162">
        <f t="shared" si="392"/>
        <v>0</v>
      </c>
      <c r="CT226" s="160">
        <f t="shared" si="393"/>
        <v>0</v>
      </c>
      <c r="CU226" s="160">
        <f t="shared" si="394"/>
        <v>0</v>
      </c>
      <c r="CV226" s="156"/>
      <c r="CW226" s="156"/>
      <c r="CX226" s="159">
        <f t="shared" si="395"/>
        <v>0</v>
      </c>
      <c r="CY226" s="161">
        <f t="shared" si="396"/>
        <v>0</v>
      </c>
      <c r="CZ226" s="162">
        <f t="shared" si="397"/>
        <v>0</v>
      </c>
      <c r="DA226" s="160">
        <f t="shared" si="398"/>
        <v>0</v>
      </c>
      <c r="DB226" s="160">
        <f t="shared" si="399"/>
        <v>0</v>
      </c>
      <c r="DC226" s="218">
        <f t="shared" si="321"/>
        <v>0</v>
      </c>
      <c r="DD226" s="160" t="str">
        <f t="shared" si="400"/>
        <v>دون المســـتوى</v>
      </c>
      <c r="DE226" s="165">
        <f t="shared" si="401"/>
        <v>14</v>
      </c>
      <c r="DF226" s="156"/>
      <c r="DG226" s="156"/>
      <c r="DH226" s="159">
        <f t="shared" si="402"/>
        <v>0</v>
      </c>
      <c r="DI226" s="156"/>
      <c r="DJ226" s="156"/>
      <c r="DK226" s="160">
        <f t="shared" si="403"/>
        <v>0</v>
      </c>
      <c r="DL226" s="163">
        <f t="shared" si="404"/>
        <v>0</v>
      </c>
      <c r="DM226" s="161">
        <f t="shared" si="405"/>
        <v>0</v>
      </c>
      <c r="DN226" s="162">
        <f t="shared" si="406"/>
        <v>0</v>
      </c>
      <c r="DO226" s="160">
        <f t="shared" si="407"/>
        <v>0</v>
      </c>
      <c r="DP226" s="160">
        <f t="shared" si="408"/>
        <v>0</v>
      </c>
      <c r="DQ226" s="156"/>
      <c r="DR226" s="156"/>
      <c r="DS226" s="157">
        <f t="shared" si="409"/>
        <v>0</v>
      </c>
      <c r="DT226" s="156"/>
      <c r="DU226" s="156"/>
      <c r="DV226" s="159">
        <f t="shared" si="410"/>
        <v>0</v>
      </c>
      <c r="DW226" s="160">
        <f t="shared" si="411"/>
        <v>0</v>
      </c>
      <c r="DX226" s="161">
        <f t="shared" si="412"/>
        <v>0</v>
      </c>
      <c r="DY226" s="162">
        <f t="shared" si="413"/>
        <v>0</v>
      </c>
      <c r="DZ226" s="160">
        <f t="shared" si="414"/>
        <v>0</v>
      </c>
      <c r="EA226" s="159">
        <f t="shared" si="415"/>
        <v>0</v>
      </c>
      <c r="EB226" s="135" t="str">
        <f t="shared" si="322"/>
        <v>/ لغة عربية</v>
      </c>
      <c r="EC226" s="135" t="str">
        <f t="shared" si="323"/>
        <v>/ لغة انجليزية</v>
      </c>
      <c r="ED226" s="135" t="str">
        <f t="shared" si="324"/>
        <v>/ دراسات إجتماعية</v>
      </c>
      <c r="EE226" s="135" t="str">
        <f t="shared" si="325"/>
        <v>/ رياضيات</v>
      </c>
      <c r="EF226" s="135" t="str">
        <f t="shared" si="326"/>
        <v>/ علوم</v>
      </c>
      <c r="EG226" s="135" t="str">
        <f t="shared" si="327"/>
        <v>/ تربية فنية</v>
      </c>
      <c r="EH226" s="135" t="str">
        <f t="shared" si="328"/>
        <v>/ حاسب آلى</v>
      </c>
      <c r="EI226" s="135" t="str">
        <f t="shared" si="416"/>
        <v>/ نشـــاط1</v>
      </c>
      <c r="EJ226" s="135" t="str">
        <f t="shared" si="417"/>
        <v>/ نشـــاط2</v>
      </c>
      <c r="EK226" s="135" t="str">
        <f t="shared" si="418"/>
        <v>/ مجموع كلى</v>
      </c>
      <c r="EL226" s="135" t="str">
        <f t="shared" si="329"/>
        <v>/ تربية دينية</v>
      </c>
      <c r="EM226" s="135" t="str">
        <f t="shared" si="419"/>
        <v>/ لغــة فرنسيــــة</v>
      </c>
      <c r="EN226" s="135" t="str">
        <f t="shared" si="330"/>
        <v>1</v>
      </c>
      <c r="EO226" s="135" t="str">
        <f t="shared" si="331"/>
        <v>1</v>
      </c>
      <c r="EP226" s="136" t="str">
        <f t="shared" si="332"/>
        <v>1</v>
      </c>
      <c r="EQ226" s="137" t="str">
        <f t="shared" si="333"/>
        <v>1</v>
      </c>
      <c r="ER226" s="136" t="str">
        <f t="shared" si="334"/>
        <v>1</v>
      </c>
      <c r="ES226" s="136" t="str">
        <f t="shared" si="335"/>
        <v>1</v>
      </c>
      <c r="ET226" s="150" t="str">
        <f t="shared" si="336"/>
        <v>1</v>
      </c>
      <c r="EU226" s="138" t="str">
        <f t="shared" si="420"/>
        <v>1</v>
      </c>
      <c r="EV226" s="147" t="str">
        <f t="shared" si="421"/>
        <v>1</v>
      </c>
      <c r="EW226" s="123" t="str">
        <f t="shared" si="422"/>
        <v>1</v>
      </c>
      <c r="EX226" s="124" t="str">
        <f t="shared" si="337"/>
        <v>1</v>
      </c>
      <c r="EY226" s="124" t="str">
        <f t="shared" si="423"/>
        <v>1</v>
      </c>
      <c r="EZ226" s="35">
        <f t="shared" si="424"/>
        <v>12</v>
      </c>
      <c r="FA226" s="36" t="str">
        <f t="shared" si="425"/>
        <v>/ لـه دور ثــان فى مــواد</v>
      </c>
      <c r="FB226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27" spans="1:259" ht="20.25" x14ac:dyDescent="0.3">
      <c r="A227" s="184" t="str">
        <f>+IF(B227="","",SUBTOTAL(3,B$10:B227))</f>
        <v/>
      </c>
      <c r="B227" s="186"/>
      <c r="C227" s="156"/>
      <c r="D227" s="156"/>
      <c r="E227" s="183"/>
      <c r="F227" s="183"/>
      <c r="G227" s="156"/>
      <c r="H227" s="156"/>
      <c r="I227" s="157">
        <f t="shared" si="338"/>
        <v>0</v>
      </c>
      <c r="J227" s="156"/>
      <c r="K227" s="158"/>
      <c r="L227" s="159">
        <f t="shared" si="339"/>
        <v>0</v>
      </c>
      <c r="M227" s="160">
        <f t="shared" si="340"/>
        <v>0</v>
      </c>
      <c r="N227" s="161">
        <f t="shared" si="341"/>
        <v>0</v>
      </c>
      <c r="O227" s="162">
        <f t="shared" si="342"/>
        <v>0</v>
      </c>
      <c r="P227" s="160">
        <f t="shared" si="343"/>
        <v>0</v>
      </c>
      <c r="Q227" s="159">
        <f t="shared" si="344"/>
        <v>0</v>
      </c>
      <c r="R227" s="156"/>
      <c r="S227" s="156"/>
      <c r="T227" s="157">
        <f t="shared" si="345"/>
        <v>0</v>
      </c>
      <c r="U227" s="156"/>
      <c r="V227" s="156"/>
      <c r="W227" s="159">
        <f t="shared" si="346"/>
        <v>0</v>
      </c>
      <c r="X227" s="160">
        <f t="shared" si="347"/>
        <v>0</v>
      </c>
      <c r="Y227" s="161">
        <f t="shared" si="348"/>
        <v>0</v>
      </c>
      <c r="Z227" s="162">
        <f t="shared" si="349"/>
        <v>0</v>
      </c>
      <c r="AA227" s="160">
        <f t="shared" si="350"/>
        <v>0</v>
      </c>
      <c r="AB227" s="159">
        <f t="shared" si="351"/>
        <v>0</v>
      </c>
      <c r="AC227" s="156"/>
      <c r="AD227" s="156"/>
      <c r="AE227" s="157">
        <f t="shared" si="352"/>
        <v>0</v>
      </c>
      <c r="AF227" s="156"/>
      <c r="AG227" s="156"/>
      <c r="AH227" s="159">
        <f t="shared" si="353"/>
        <v>0</v>
      </c>
      <c r="AI227" s="160">
        <f t="shared" si="354"/>
        <v>0</v>
      </c>
      <c r="AJ227" s="161">
        <f t="shared" si="355"/>
        <v>0</v>
      </c>
      <c r="AK227" s="162">
        <f t="shared" si="356"/>
        <v>0</v>
      </c>
      <c r="AL227" s="160">
        <f t="shared" si="357"/>
        <v>0</v>
      </c>
      <c r="AM227" s="159">
        <f t="shared" si="358"/>
        <v>0</v>
      </c>
      <c r="AN227" s="156"/>
      <c r="AO227" s="156"/>
      <c r="AP227" s="156"/>
      <c r="AQ227" s="159">
        <f t="shared" si="359"/>
        <v>0</v>
      </c>
      <c r="AR227" s="156"/>
      <c r="AS227" s="156"/>
      <c r="AT227" s="156"/>
      <c r="AU227" s="163">
        <f t="shared" si="360"/>
        <v>0</v>
      </c>
      <c r="AV227" s="160">
        <f t="shared" si="361"/>
        <v>0</v>
      </c>
      <c r="AW227" s="164">
        <f t="shared" si="362"/>
        <v>0</v>
      </c>
      <c r="AX227" s="163">
        <f t="shared" si="363"/>
        <v>0</v>
      </c>
      <c r="AY227" s="160">
        <f t="shared" si="364"/>
        <v>0</v>
      </c>
      <c r="AZ227" s="160">
        <f t="shared" si="365"/>
        <v>0</v>
      </c>
      <c r="BA227" s="159">
        <f t="shared" si="366"/>
        <v>0</v>
      </c>
      <c r="BB227" s="156"/>
      <c r="BC227" s="156"/>
      <c r="BD227" s="156"/>
      <c r="BE227" s="159">
        <f t="shared" si="367"/>
        <v>0</v>
      </c>
      <c r="BF227" s="156"/>
      <c r="BG227" s="156"/>
      <c r="BH227" s="156"/>
      <c r="BI227" s="160">
        <f t="shared" si="368"/>
        <v>0</v>
      </c>
      <c r="BJ227" s="159">
        <f t="shared" si="369"/>
        <v>0</v>
      </c>
      <c r="BK227" s="164">
        <f t="shared" si="370"/>
        <v>0</v>
      </c>
      <c r="BL227" s="163">
        <f t="shared" si="371"/>
        <v>0</v>
      </c>
      <c r="BM227" s="160">
        <f t="shared" si="372"/>
        <v>0</v>
      </c>
      <c r="BN227" s="160">
        <f t="shared" si="373"/>
        <v>0</v>
      </c>
      <c r="BO227" s="159">
        <f t="shared" si="374"/>
        <v>0</v>
      </c>
      <c r="BP227" s="156"/>
      <c r="BQ227" s="156"/>
      <c r="BR227" s="159">
        <f t="shared" si="375"/>
        <v>0</v>
      </c>
      <c r="BS227" s="156"/>
      <c r="BT227" s="156"/>
      <c r="BU227" s="159">
        <f t="shared" si="376"/>
        <v>0</v>
      </c>
      <c r="BV227" s="160">
        <f t="shared" si="377"/>
        <v>0</v>
      </c>
      <c r="BW227" s="161">
        <f t="shared" si="378"/>
        <v>0</v>
      </c>
      <c r="BX227" s="162">
        <f t="shared" si="379"/>
        <v>0</v>
      </c>
      <c r="BY227" s="160">
        <f t="shared" si="380"/>
        <v>0</v>
      </c>
      <c r="BZ227" s="159">
        <f t="shared" si="381"/>
        <v>0</v>
      </c>
      <c r="CA227" s="156"/>
      <c r="CB227" s="156"/>
      <c r="CC227" s="156"/>
      <c r="CD227" s="159">
        <f t="shared" si="382"/>
        <v>0</v>
      </c>
      <c r="CE227" s="156"/>
      <c r="CF227" s="156"/>
      <c r="CG227" s="156"/>
      <c r="CH227" s="159">
        <f t="shared" si="383"/>
        <v>0</v>
      </c>
      <c r="CI227" s="160">
        <f t="shared" si="384"/>
        <v>0</v>
      </c>
      <c r="CJ227" s="164">
        <f t="shared" si="385"/>
        <v>0</v>
      </c>
      <c r="CK227" s="163">
        <f t="shared" si="386"/>
        <v>0</v>
      </c>
      <c r="CL227" s="163">
        <f t="shared" si="387"/>
        <v>0</v>
      </c>
      <c r="CM227" s="160">
        <f t="shared" si="388"/>
        <v>0</v>
      </c>
      <c r="CN227" s="160">
        <f t="shared" si="389"/>
        <v>0</v>
      </c>
      <c r="CO227" s="156"/>
      <c r="CP227" s="156"/>
      <c r="CQ227" s="159">
        <f t="shared" si="390"/>
        <v>0</v>
      </c>
      <c r="CR227" s="161">
        <f t="shared" si="391"/>
        <v>0</v>
      </c>
      <c r="CS227" s="162">
        <f t="shared" si="392"/>
        <v>0</v>
      </c>
      <c r="CT227" s="160">
        <f t="shared" si="393"/>
        <v>0</v>
      </c>
      <c r="CU227" s="160">
        <f t="shared" si="394"/>
        <v>0</v>
      </c>
      <c r="CV227" s="156"/>
      <c r="CW227" s="156"/>
      <c r="CX227" s="159">
        <f t="shared" si="395"/>
        <v>0</v>
      </c>
      <c r="CY227" s="161">
        <f t="shared" si="396"/>
        <v>0</v>
      </c>
      <c r="CZ227" s="162">
        <f t="shared" si="397"/>
        <v>0</v>
      </c>
      <c r="DA227" s="160">
        <f t="shared" si="398"/>
        <v>0</v>
      </c>
      <c r="DB227" s="160">
        <f t="shared" si="399"/>
        <v>0</v>
      </c>
      <c r="DC227" s="218">
        <f t="shared" si="321"/>
        <v>0</v>
      </c>
      <c r="DD227" s="160" t="str">
        <f t="shared" si="400"/>
        <v>دون المســـتوى</v>
      </c>
      <c r="DE227" s="165">
        <f t="shared" si="401"/>
        <v>14</v>
      </c>
      <c r="DF227" s="156"/>
      <c r="DG227" s="156"/>
      <c r="DH227" s="159">
        <f t="shared" si="402"/>
        <v>0</v>
      </c>
      <c r="DI227" s="156"/>
      <c r="DJ227" s="156"/>
      <c r="DK227" s="160">
        <f t="shared" si="403"/>
        <v>0</v>
      </c>
      <c r="DL227" s="163">
        <f t="shared" si="404"/>
        <v>0</v>
      </c>
      <c r="DM227" s="161">
        <f t="shared" si="405"/>
        <v>0</v>
      </c>
      <c r="DN227" s="162">
        <f t="shared" si="406"/>
        <v>0</v>
      </c>
      <c r="DO227" s="160">
        <f t="shared" si="407"/>
        <v>0</v>
      </c>
      <c r="DP227" s="160">
        <f t="shared" si="408"/>
        <v>0</v>
      </c>
      <c r="DQ227" s="156"/>
      <c r="DR227" s="156"/>
      <c r="DS227" s="157">
        <f t="shared" si="409"/>
        <v>0</v>
      </c>
      <c r="DT227" s="156"/>
      <c r="DU227" s="156"/>
      <c r="DV227" s="159">
        <f t="shared" si="410"/>
        <v>0</v>
      </c>
      <c r="DW227" s="160">
        <f t="shared" si="411"/>
        <v>0</v>
      </c>
      <c r="DX227" s="161">
        <f t="shared" si="412"/>
        <v>0</v>
      </c>
      <c r="DY227" s="162">
        <f t="shared" si="413"/>
        <v>0</v>
      </c>
      <c r="DZ227" s="160">
        <f t="shared" si="414"/>
        <v>0</v>
      </c>
      <c r="EA227" s="159">
        <f t="shared" si="415"/>
        <v>0</v>
      </c>
      <c r="EB227" s="135" t="str">
        <f t="shared" si="322"/>
        <v>/ لغة عربية</v>
      </c>
      <c r="EC227" s="135" t="str">
        <f t="shared" si="323"/>
        <v>/ لغة انجليزية</v>
      </c>
      <c r="ED227" s="135" t="str">
        <f t="shared" si="324"/>
        <v>/ دراسات إجتماعية</v>
      </c>
      <c r="EE227" s="135" t="str">
        <f t="shared" si="325"/>
        <v>/ رياضيات</v>
      </c>
      <c r="EF227" s="135" t="str">
        <f t="shared" si="326"/>
        <v>/ علوم</v>
      </c>
      <c r="EG227" s="135" t="str">
        <f t="shared" si="327"/>
        <v>/ تربية فنية</v>
      </c>
      <c r="EH227" s="135" t="str">
        <f t="shared" si="328"/>
        <v>/ حاسب آلى</v>
      </c>
      <c r="EI227" s="135" t="str">
        <f t="shared" si="416"/>
        <v>/ نشـــاط1</v>
      </c>
      <c r="EJ227" s="135" t="str">
        <f t="shared" si="417"/>
        <v>/ نشـــاط2</v>
      </c>
      <c r="EK227" s="135" t="str">
        <f t="shared" si="418"/>
        <v>/ مجموع كلى</v>
      </c>
      <c r="EL227" s="135" t="str">
        <f t="shared" si="329"/>
        <v>/ تربية دينية</v>
      </c>
      <c r="EM227" s="135" t="str">
        <f t="shared" si="419"/>
        <v>/ لغــة فرنسيــــة</v>
      </c>
      <c r="EN227" s="135" t="str">
        <f t="shared" si="330"/>
        <v>1</v>
      </c>
      <c r="EO227" s="135" t="str">
        <f t="shared" si="331"/>
        <v>1</v>
      </c>
      <c r="EP227" s="136" t="str">
        <f t="shared" si="332"/>
        <v>1</v>
      </c>
      <c r="EQ227" s="137" t="str">
        <f t="shared" si="333"/>
        <v>1</v>
      </c>
      <c r="ER227" s="136" t="str">
        <f t="shared" si="334"/>
        <v>1</v>
      </c>
      <c r="ES227" s="136" t="str">
        <f t="shared" si="335"/>
        <v>1</v>
      </c>
      <c r="ET227" s="150" t="str">
        <f t="shared" si="336"/>
        <v>1</v>
      </c>
      <c r="EU227" s="138" t="str">
        <f t="shared" si="420"/>
        <v>1</v>
      </c>
      <c r="EV227" s="147" t="str">
        <f t="shared" si="421"/>
        <v>1</v>
      </c>
      <c r="EW227" s="123" t="str">
        <f t="shared" si="422"/>
        <v>1</v>
      </c>
      <c r="EX227" s="124" t="str">
        <f t="shared" si="337"/>
        <v>1</v>
      </c>
      <c r="EY227" s="124" t="str">
        <f t="shared" si="423"/>
        <v>1</v>
      </c>
      <c r="EZ227" s="35">
        <f t="shared" si="424"/>
        <v>12</v>
      </c>
      <c r="FA227" s="36" t="str">
        <f t="shared" si="425"/>
        <v>/ لـه دور ثــان فى مــواد</v>
      </c>
      <c r="FB227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28" spans="1:259" ht="20.25" x14ac:dyDescent="0.3">
      <c r="A228" s="154" t="str">
        <f>+IF(B228="","",SUBTOTAL(3,B$10:B228))</f>
        <v/>
      </c>
      <c r="B228" s="186"/>
      <c r="C228" s="156"/>
      <c r="D228" s="156"/>
      <c r="E228" s="183"/>
      <c r="F228" s="183"/>
      <c r="G228" s="156"/>
      <c r="H228" s="156"/>
      <c r="I228" s="157">
        <f t="shared" si="338"/>
        <v>0</v>
      </c>
      <c r="J228" s="156"/>
      <c r="K228" s="158"/>
      <c r="L228" s="159">
        <f t="shared" si="339"/>
        <v>0</v>
      </c>
      <c r="M228" s="160">
        <f t="shared" si="340"/>
        <v>0</v>
      </c>
      <c r="N228" s="161">
        <f t="shared" si="341"/>
        <v>0</v>
      </c>
      <c r="O228" s="162">
        <f t="shared" si="342"/>
        <v>0</v>
      </c>
      <c r="P228" s="160">
        <f t="shared" si="343"/>
        <v>0</v>
      </c>
      <c r="Q228" s="159">
        <f t="shared" si="344"/>
        <v>0</v>
      </c>
      <c r="R228" s="156"/>
      <c r="S228" s="156"/>
      <c r="T228" s="157">
        <f t="shared" si="345"/>
        <v>0</v>
      </c>
      <c r="U228" s="156"/>
      <c r="V228" s="156"/>
      <c r="W228" s="159">
        <f t="shared" si="346"/>
        <v>0</v>
      </c>
      <c r="X228" s="160">
        <f t="shared" si="347"/>
        <v>0</v>
      </c>
      <c r="Y228" s="161">
        <f t="shared" si="348"/>
        <v>0</v>
      </c>
      <c r="Z228" s="162">
        <f t="shared" si="349"/>
        <v>0</v>
      </c>
      <c r="AA228" s="160">
        <f t="shared" si="350"/>
        <v>0</v>
      </c>
      <c r="AB228" s="159">
        <f t="shared" si="351"/>
        <v>0</v>
      </c>
      <c r="AC228" s="156"/>
      <c r="AD228" s="156"/>
      <c r="AE228" s="157">
        <f t="shared" si="352"/>
        <v>0</v>
      </c>
      <c r="AF228" s="156"/>
      <c r="AG228" s="156"/>
      <c r="AH228" s="159">
        <f t="shared" si="353"/>
        <v>0</v>
      </c>
      <c r="AI228" s="160">
        <f t="shared" si="354"/>
        <v>0</v>
      </c>
      <c r="AJ228" s="161">
        <f t="shared" si="355"/>
        <v>0</v>
      </c>
      <c r="AK228" s="162">
        <f t="shared" si="356"/>
        <v>0</v>
      </c>
      <c r="AL228" s="160">
        <f t="shared" si="357"/>
        <v>0</v>
      </c>
      <c r="AM228" s="159">
        <f t="shared" si="358"/>
        <v>0</v>
      </c>
      <c r="AN228" s="156"/>
      <c r="AO228" s="156"/>
      <c r="AP228" s="156"/>
      <c r="AQ228" s="159">
        <f t="shared" si="359"/>
        <v>0</v>
      </c>
      <c r="AR228" s="156"/>
      <c r="AS228" s="156"/>
      <c r="AT228" s="156"/>
      <c r="AU228" s="163">
        <f t="shared" si="360"/>
        <v>0</v>
      </c>
      <c r="AV228" s="160">
        <f t="shared" si="361"/>
        <v>0</v>
      </c>
      <c r="AW228" s="164">
        <f t="shared" si="362"/>
        <v>0</v>
      </c>
      <c r="AX228" s="163">
        <f t="shared" si="363"/>
        <v>0</v>
      </c>
      <c r="AY228" s="160">
        <f t="shared" si="364"/>
        <v>0</v>
      </c>
      <c r="AZ228" s="160">
        <f t="shared" si="365"/>
        <v>0</v>
      </c>
      <c r="BA228" s="159">
        <f t="shared" si="366"/>
        <v>0</v>
      </c>
      <c r="BB228" s="156"/>
      <c r="BC228" s="156"/>
      <c r="BD228" s="156"/>
      <c r="BE228" s="159">
        <f t="shared" si="367"/>
        <v>0</v>
      </c>
      <c r="BF228" s="156"/>
      <c r="BG228" s="156"/>
      <c r="BH228" s="156"/>
      <c r="BI228" s="160">
        <f t="shared" si="368"/>
        <v>0</v>
      </c>
      <c r="BJ228" s="159">
        <f t="shared" si="369"/>
        <v>0</v>
      </c>
      <c r="BK228" s="164">
        <f t="shared" si="370"/>
        <v>0</v>
      </c>
      <c r="BL228" s="163">
        <f t="shared" si="371"/>
        <v>0</v>
      </c>
      <c r="BM228" s="160">
        <f t="shared" si="372"/>
        <v>0</v>
      </c>
      <c r="BN228" s="160">
        <f t="shared" si="373"/>
        <v>0</v>
      </c>
      <c r="BO228" s="159">
        <f t="shared" si="374"/>
        <v>0</v>
      </c>
      <c r="BP228" s="156"/>
      <c r="BQ228" s="156"/>
      <c r="BR228" s="159">
        <f t="shared" si="375"/>
        <v>0</v>
      </c>
      <c r="BS228" s="156"/>
      <c r="BT228" s="156"/>
      <c r="BU228" s="159">
        <f t="shared" si="376"/>
        <v>0</v>
      </c>
      <c r="BV228" s="160">
        <f t="shared" si="377"/>
        <v>0</v>
      </c>
      <c r="BW228" s="161">
        <f t="shared" si="378"/>
        <v>0</v>
      </c>
      <c r="BX228" s="162">
        <f t="shared" si="379"/>
        <v>0</v>
      </c>
      <c r="BY228" s="160">
        <f t="shared" si="380"/>
        <v>0</v>
      </c>
      <c r="BZ228" s="159">
        <f t="shared" si="381"/>
        <v>0</v>
      </c>
      <c r="CA228" s="156"/>
      <c r="CB228" s="156"/>
      <c r="CC228" s="156"/>
      <c r="CD228" s="159">
        <f t="shared" si="382"/>
        <v>0</v>
      </c>
      <c r="CE228" s="156"/>
      <c r="CF228" s="156"/>
      <c r="CG228" s="156"/>
      <c r="CH228" s="159">
        <f t="shared" si="383"/>
        <v>0</v>
      </c>
      <c r="CI228" s="160">
        <f t="shared" si="384"/>
        <v>0</v>
      </c>
      <c r="CJ228" s="164">
        <f t="shared" si="385"/>
        <v>0</v>
      </c>
      <c r="CK228" s="163">
        <f t="shared" si="386"/>
        <v>0</v>
      </c>
      <c r="CL228" s="163">
        <f t="shared" si="387"/>
        <v>0</v>
      </c>
      <c r="CM228" s="160">
        <f t="shared" si="388"/>
        <v>0</v>
      </c>
      <c r="CN228" s="160">
        <f t="shared" si="389"/>
        <v>0</v>
      </c>
      <c r="CO228" s="156"/>
      <c r="CP228" s="156"/>
      <c r="CQ228" s="159">
        <f t="shared" si="390"/>
        <v>0</v>
      </c>
      <c r="CR228" s="161">
        <f t="shared" si="391"/>
        <v>0</v>
      </c>
      <c r="CS228" s="162">
        <f t="shared" si="392"/>
        <v>0</v>
      </c>
      <c r="CT228" s="160">
        <f t="shared" si="393"/>
        <v>0</v>
      </c>
      <c r="CU228" s="160">
        <f t="shared" si="394"/>
        <v>0</v>
      </c>
      <c r="CV228" s="156"/>
      <c r="CW228" s="156"/>
      <c r="CX228" s="159">
        <f t="shared" si="395"/>
        <v>0</v>
      </c>
      <c r="CY228" s="161">
        <f t="shared" si="396"/>
        <v>0</v>
      </c>
      <c r="CZ228" s="162">
        <f t="shared" si="397"/>
        <v>0</v>
      </c>
      <c r="DA228" s="160">
        <f t="shared" si="398"/>
        <v>0</v>
      </c>
      <c r="DB228" s="160">
        <f t="shared" si="399"/>
        <v>0</v>
      </c>
      <c r="DC228" s="218">
        <f t="shared" si="321"/>
        <v>0</v>
      </c>
      <c r="DD228" s="160" t="str">
        <f t="shared" si="400"/>
        <v>دون المســـتوى</v>
      </c>
      <c r="DE228" s="165">
        <f t="shared" si="401"/>
        <v>14</v>
      </c>
      <c r="DF228" s="156"/>
      <c r="DG228" s="156"/>
      <c r="DH228" s="159">
        <f t="shared" si="402"/>
        <v>0</v>
      </c>
      <c r="DI228" s="156"/>
      <c r="DJ228" s="156"/>
      <c r="DK228" s="160">
        <f t="shared" si="403"/>
        <v>0</v>
      </c>
      <c r="DL228" s="163">
        <f t="shared" si="404"/>
        <v>0</v>
      </c>
      <c r="DM228" s="161">
        <f t="shared" si="405"/>
        <v>0</v>
      </c>
      <c r="DN228" s="162">
        <f t="shared" si="406"/>
        <v>0</v>
      </c>
      <c r="DO228" s="160">
        <f t="shared" si="407"/>
        <v>0</v>
      </c>
      <c r="DP228" s="160">
        <f t="shared" si="408"/>
        <v>0</v>
      </c>
      <c r="DQ228" s="156"/>
      <c r="DR228" s="156"/>
      <c r="DS228" s="157">
        <f t="shared" si="409"/>
        <v>0</v>
      </c>
      <c r="DT228" s="156"/>
      <c r="DU228" s="156"/>
      <c r="DV228" s="159">
        <f t="shared" si="410"/>
        <v>0</v>
      </c>
      <c r="DW228" s="160">
        <f t="shared" si="411"/>
        <v>0</v>
      </c>
      <c r="DX228" s="161">
        <f t="shared" si="412"/>
        <v>0</v>
      </c>
      <c r="DY228" s="162">
        <f t="shared" si="413"/>
        <v>0</v>
      </c>
      <c r="DZ228" s="160">
        <f t="shared" si="414"/>
        <v>0</v>
      </c>
      <c r="EA228" s="159">
        <f t="shared" si="415"/>
        <v>0</v>
      </c>
      <c r="EB228" s="135" t="str">
        <f t="shared" si="322"/>
        <v>/ لغة عربية</v>
      </c>
      <c r="EC228" s="135" t="str">
        <f t="shared" si="323"/>
        <v>/ لغة انجليزية</v>
      </c>
      <c r="ED228" s="135" t="str">
        <f t="shared" si="324"/>
        <v>/ دراسات إجتماعية</v>
      </c>
      <c r="EE228" s="135" t="str">
        <f t="shared" si="325"/>
        <v>/ رياضيات</v>
      </c>
      <c r="EF228" s="135" t="str">
        <f t="shared" si="326"/>
        <v>/ علوم</v>
      </c>
      <c r="EG228" s="135" t="str">
        <f t="shared" si="327"/>
        <v>/ تربية فنية</v>
      </c>
      <c r="EH228" s="135" t="str">
        <f t="shared" si="328"/>
        <v>/ حاسب آلى</v>
      </c>
      <c r="EI228" s="135" t="str">
        <f t="shared" si="416"/>
        <v>/ نشـــاط1</v>
      </c>
      <c r="EJ228" s="135" t="str">
        <f t="shared" si="417"/>
        <v>/ نشـــاط2</v>
      </c>
      <c r="EK228" s="135" t="str">
        <f t="shared" si="418"/>
        <v>/ مجموع كلى</v>
      </c>
      <c r="EL228" s="135" t="str">
        <f t="shared" si="329"/>
        <v>/ تربية دينية</v>
      </c>
      <c r="EM228" s="135" t="str">
        <f t="shared" si="419"/>
        <v>/ لغــة فرنسيــــة</v>
      </c>
      <c r="EN228" s="135" t="str">
        <f t="shared" si="330"/>
        <v>1</v>
      </c>
      <c r="EO228" s="135" t="str">
        <f t="shared" si="331"/>
        <v>1</v>
      </c>
      <c r="EP228" s="136" t="str">
        <f t="shared" si="332"/>
        <v>1</v>
      </c>
      <c r="EQ228" s="137" t="str">
        <f t="shared" si="333"/>
        <v>1</v>
      </c>
      <c r="ER228" s="136" t="str">
        <f t="shared" si="334"/>
        <v>1</v>
      </c>
      <c r="ES228" s="136" t="str">
        <f t="shared" si="335"/>
        <v>1</v>
      </c>
      <c r="ET228" s="150" t="str">
        <f t="shared" si="336"/>
        <v>1</v>
      </c>
      <c r="EU228" s="138" t="str">
        <f t="shared" si="420"/>
        <v>1</v>
      </c>
      <c r="EV228" s="147" t="str">
        <f t="shared" si="421"/>
        <v>1</v>
      </c>
      <c r="EW228" s="123" t="str">
        <f t="shared" si="422"/>
        <v>1</v>
      </c>
      <c r="EX228" s="124" t="str">
        <f t="shared" si="337"/>
        <v>1</v>
      </c>
      <c r="EY228" s="124" t="str">
        <f t="shared" si="423"/>
        <v>1</v>
      </c>
      <c r="EZ228" s="35">
        <f t="shared" si="424"/>
        <v>12</v>
      </c>
      <c r="FA228" s="36" t="str">
        <f t="shared" si="425"/>
        <v>/ لـه دور ثــان فى مــواد</v>
      </c>
      <c r="FB228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29" spans="1:259" ht="20.25" x14ac:dyDescent="0.3">
      <c r="A229" s="184" t="str">
        <f>+IF(B229="","",SUBTOTAL(3,B$10:B229))</f>
        <v/>
      </c>
      <c r="B229" s="186"/>
      <c r="C229" s="156"/>
      <c r="D229" s="156"/>
      <c r="E229" s="183"/>
      <c r="F229" s="183"/>
      <c r="G229" s="156"/>
      <c r="H229" s="156"/>
      <c r="I229" s="157">
        <f t="shared" si="338"/>
        <v>0</v>
      </c>
      <c r="J229" s="156"/>
      <c r="K229" s="158"/>
      <c r="L229" s="159">
        <f t="shared" si="339"/>
        <v>0</v>
      </c>
      <c r="M229" s="160">
        <f t="shared" si="340"/>
        <v>0</v>
      </c>
      <c r="N229" s="161">
        <f t="shared" si="341"/>
        <v>0</v>
      </c>
      <c r="O229" s="162">
        <f t="shared" si="342"/>
        <v>0</v>
      </c>
      <c r="P229" s="160">
        <f t="shared" si="343"/>
        <v>0</v>
      </c>
      <c r="Q229" s="159">
        <f t="shared" si="344"/>
        <v>0</v>
      </c>
      <c r="R229" s="156"/>
      <c r="S229" s="156"/>
      <c r="T229" s="157">
        <f t="shared" si="345"/>
        <v>0</v>
      </c>
      <c r="U229" s="156"/>
      <c r="V229" s="156"/>
      <c r="W229" s="159">
        <f t="shared" si="346"/>
        <v>0</v>
      </c>
      <c r="X229" s="160">
        <f t="shared" si="347"/>
        <v>0</v>
      </c>
      <c r="Y229" s="161">
        <f t="shared" si="348"/>
        <v>0</v>
      </c>
      <c r="Z229" s="162">
        <f t="shared" si="349"/>
        <v>0</v>
      </c>
      <c r="AA229" s="160">
        <f t="shared" si="350"/>
        <v>0</v>
      </c>
      <c r="AB229" s="159">
        <f t="shared" si="351"/>
        <v>0</v>
      </c>
      <c r="AC229" s="156"/>
      <c r="AD229" s="156"/>
      <c r="AE229" s="157">
        <f t="shared" si="352"/>
        <v>0</v>
      </c>
      <c r="AF229" s="156"/>
      <c r="AG229" s="156"/>
      <c r="AH229" s="159">
        <f t="shared" si="353"/>
        <v>0</v>
      </c>
      <c r="AI229" s="160">
        <f t="shared" si="354"/>
        <v>0</v>
      </c>
      <c r="AJ229" s="161">
        <f t="shared" si="355"/>
        <v>0</v>
      </c>
      <c r="AK229" s="162">
        <f t="shared" si="356"/>
        <v>0</v>
      </c>
      <c r="AL229" s="160">
        <f t="shared" si="357"/>
        <v>0</v>
      </c>
      <c r="AM229" s="159">
        <f t="shared" si="358"/>
        <v>0</v>
      </c>
      <c r="AN229" s="156"/>
      <c r="AO229" s="156"/>
      <c r="AP229" s="156"/>
      <c r="AQ229" s="159">
        <f t="shared" si="359"/>
        <v>0</v>
      </c>
      <c r="AR229" s="156"/>
      <c r="AS229" s="156"/>
      <c r="AT229" s="156"/>
      <c r="AU229" s="163">
        <f t="shared" si="360"/>
        <v>0</v>
      </c>
      <c r="AV229" s="160">
        <f t="shared" si="361"/>
        <v>0</v>
      </c>
      <c r="AW229" s="164">
        <f t="shared" si="362"/>
        <v>0</v>
      </c>
      <c r="AX229" s="163">
        <f t="shared" si="363"/>
        <v>0</v>
      </c>
      <c r="AY229" s="160">
        <f t="shared" si="364"/>
        <v>0</v>
      </c>
      <c r="AZ229" s="160">
        <f t="shared" si="365"/>
        <v>0</v>
      </c>
      <c r="BA229" s="159">
        <f t="shared" si="366"/>
        <v>0</v>
      </c>
      <c r="BB229" s="156"/>
      <c r="BC229" s="156"/>
      <c r="BD229" s="156"/>
      <c r="BE229" s="159">
        <f t="shared" si="367"/>
        <v>0</v>
      </c>
      <c r="BF229" s="156"/>
      <c r="BG229" s="156"/>
      <c r="BH229" s="156"/>
      <c r="BI229" s="160">
        <f t="shared" si="368"/>
        <v>0</v>
      </c>
      <c r="BJ229" s="159">
        <f t="shared" si="369"/>
        <v>0</v>
      </c>
      <c r="BK229" s="164">
        <f t="shared" si="370"/>
        <v>0</v>
      </c>
      <c r="BL229" s="163">
        <f t="shared" si="371"/>
        <v>0</v>
      </c>
      <c r="BM229" s="160">
        <f t="shared" si="372"/>
        <v>0</v>
      </c>
      <c r="BN229" s="160">
        <f t="shared" si="373"/>
        <v>0</v>
      </c>
      <c r="BO229" s="159">
        <f t="shared" si="374"/>
        <v>0</v>
      </c>
      <c r="BP229" s="156"/>
      <c r="BQ229" s="156"/>
      <c r="BR229" s="159">
        <f t="shared" si="375"/>
        <v>0</v>
      </c>
      <c r="BS229" s="156"/>
      <c r="BT229" s="156"/>
      <c r="BU229" s="159">
        <f t="shared" si="376"/>
        <v>0</v>
      </c>
      <c r="BV229" s="160">
        <f t="shared" si="377"/>
        <v>0</v>
      </c>
      <c r="BW229" s="161">
        <f t="shared" si="378"/>
        <v>0</v>
      </c>
      <c r="BX229" s="162">
        <f t="shared" si="379"/>
        <v>0</v>
      </c>
      <c r="BY229" s="160">
        <f t="shared" si="380"/>
        <v>0</v>
      </c>
      <c r="BZ229" s="159">
        <f t="shared" si="381"/>
        <v>0</v>
      </c>
      <c r="CA229" s="156"/>
      <c r="CB229" s="156"/>
      <c r="CC229" s="156"/>
      <c r="CD229" s="159">
        <f t="shared" si="382"/>
        <v>0</v>
      </c>
      <c r="CE229" s="156"/>
      <c r="CF229" s="156"/>
      <c r="CG229" s="156"/>
      <c r="CH229" s="159">
        <f t="shared" si="383"/>
        <v>0</v>
      </c>
      <c r="CI229" s="160">
        <f t="shared" si="384"/>
        <v>0</v>
      </c>
      <c r="CJ229" s="164">
        <f t="shared" si="385"/>
        <v>0</v>
      </c>
      <c r="CK229" s="163">
        <f t="shared" si="386"/>
        <v>0</v>
      </c>
      <c r="CL229" s="163">
        <f t="shared" si="387"/>
        <v>0</v>
      </c>
      <c r="CM229" s="160">
        <f t="shared" si="388"/>
        <v>0</v>
      </c>
      <c r="CN229" s="160">
        <f t="shared" si="389"/>
        <v>0</v>
      </c>
      <c r="CO229" s="156"/>
      <c r="CP229" s="156"/>
      <c r="CQ229" s="159">
        <f t="shared" si="390"/>
        <v>0</v>
      </c>
      <c r="CR229" s="161">
        <f t="shared" si="391"/>
        <v>0</v>
      </c>
      <c r="CS229" s="162">
        <f t="shared" si="392"/>
        <v>0</v>
      </c>
      <c r="CT229" s="160">
        <f t="shared" si="393"/>
        <v>0</v>
      </c>
      <c r="CU229" s="160">
        <f t="shared" si="394"/>
        <v>0</v>
      </c>
      <c r="CV229" s="156"/>
      <c r="CW229" s="156"/>
      <c r="CX229" s="159">
        <f t="shared" si="395"/>
        <v>0</v>
      </c>
      <c r="CY229" s="161">
        <f t="shared" si="396"/>
        <v>0</v>
      </c>
      <c r="CZ229" s="162">
        <f t="shared" si="397"/>
        <v>0</v>
      </c>
      <c r="DA229" s="160">
        <f t="shared" si="398"/>
        <v>0</v>
      </c>
      <c r="DB229" s="160">
        <f t="shared" si="399"/>
        <v>0</v>
      </c>
      <c r="DC229" s="218">
        <f t="shared" si="321"/>
        <v>0</v>
      </c>
      <c r="DD229" s="160" t="str">
        <f t="shared" si="400"/>
        <v>دون المســـتوى</v>
      </c>
      <c r="DE229" s="165">
        <f t="shared" si="401"/>
        <v>14</v>
      </c>
      <c r="DF229" s="156"/>
      <c r="DG229" s="156"/>
      <c r="DH229" s="159">
        <f t="shared" si="402"/>
        <v>0</v>
      </c>
      <c r="DI229" s="156"/>
      <c r="DJ229" s="156"/>
      <c r="DK229" s="160">
        <f t="shared" si="403"/>
        <v>0</v>
      </c>
      <c r="DL229" s="163">
        <f t="shared" si="404"/>
        <v>0</v>
      </c>
      <c r="DM229" s="161">
        <f t="shared" si="405"/>
        <v>0</v>
      </c>
      <c r="DN229" s="162">
        <f t="shared" si="406"/>
        <v>0</v>
      </c>
      <c r="DO229" s="160">
        <f t="shared" si="407"/>
        <v>0</v>
      </c>
      <c r="DP229" s="160">
        <f t="shared" si="408"/>
        <v>0</v>
      </c>
      <c r="DQ229" s="156"/>
      <c r="DR229" s="156"/>
      <c r="DS229" s="157">
        <f t="shared" si="409"/>
        <v>0</v>
      </c>
      <c r="DT229" s="156"/>
      <c r="DU229" s="156"/>
      <c r="DV229" s="159">
        <f t="shared" si="410"/>
        <v>0</v>
      </c>
      <c r="DW229" s="160">
        <f t="shared" si="411"/>
        <v>0</v>
      </c>
      <c r="DX229" s="161">
        <f t="shared" si="412"/>
        <v>0</v>
      </c>
      <c r="DY229" s="162">
        <f t="shared" si="413"/>
        <v>0</v>
      </c>
      <c r="DZ229" s="160">
        <f t="shared" si="414"/>
        <v>0</v>
      </c>
      <c r="EA229" s="159">
        <f t="shared" si="415"/>
        <v>0</v>
      </c>
      <c r="EB229" s="135" t="str">
        <f t="shared" si="322"/>
        <v>/ لغة عربية</v>
      </c>
      <c r="EC229" s="135" t="str">
        <f t="shared" si="323"/>
        <v>/ لغة انجليزية</v>
      </c>
      <c r="ED229" s="135" t="str">
        <f t="shared" si="324"/>
        <v>/ دراسات إجتماعية</v>
      </c>
      <c r="EE229" s="135" t="str">
        <f t="shared" si="325"/>
        <v>/ رياضيات</v>
      </c>
      <c r="EF229" s="135" t="str">
        <f t="shared" si="326"/>
        <v>/ علوم</v>
      </c>
      <c r="EG229" s="135" t="str">
        <f t="shared" si="327"/>
        <v>/ تربية فنية</v>
      </c>
      <c r="EH229" s="135" t="str">
        <f t="shared" si="328"/>
        <v>/ حاسب آلى</v>
      </c>
      <c r="EI229" s="135" t="str">
        <f t="shared" si="416"/>
        <v>/ نشـــاط1</v>
      </c>
      <c r="EJ229" s="135" t="str">
        <f t="shared" si="417"/>
        <v>/ نشـــاط2</v>
      </c>
      <c r="EK229" s="135" t="str">
        <f t="shared" si="418"/>
        <v>/ مجموع كلى</v>
      </c>
      <c r="EL229" s="135" t="str">
        <f t="shared" si="329"/>
        <v>/ تربية دينية</v>
      </c>
      <c r="EM229" s="135" t="str">
        <f t="shared" si="419"/>
        <v>/ لغــة فرنسيــــة</v>
      </c>
      <c r="EN229" s="135" t="str">
        <f t="shared" si="330"/>
        <v>1</v>
      </c>
      <c r="EO229" s="135" t="str">
        <f t="shared" si="331"/>
        <v>1</v>
      </c>
      <c r="EP229" s="136" t="str">
        <f t="shared" si="332"/>
        <v>1</v>
      </c>
      <c r="EQ229" s="137" t="str">
        <f t="shared" si="333"/>
        <v>1</v>
      </c>
      <c r="ER229" s="136" t="str">
        <f t="shared" si="334"/>
        <v>1</v>
      </c>
      <c r="ES229" s="136" t="str">
        <f t="shared" si="335"/>
        <v>1</v>
      </c>
      <c r="ET229" s="150" t="str">
        <f t="shared" si="336"/>
        <v>1</v>
      </c>
      <c r="EU229" s="138" t="str">
        <f t="shared" si="420"/>
        <v>1</v>
      </c>
      <c r="EV229" s="147" t="str">
        <f t="shared" si="421"/>
        <v>1</v>
      </c>
      <c r="EW229" s="123" t="str">
        <f t="shared" si="422"/>
        <v>1</v>
      </c>
      <c r="EX229" s="124" t="str">
        <f t="shared" si="337"/>
        <v>1</v>
      </c>
      <c r="EY229" s="124" t="str">
        <f t="shared" si="423"/>
        <v>1</v>
      </c>
      <c r="EZ229" s="35">
        <f t="shared" si="424"/>
        <v>12</v>
      </c>
      <c r="FA229" s="36" t="str">
        <f t="shared" si="425"/>
        <v>/ لـه دور ثــان فى مــواد</v>
      </c>
      <c r="FB229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30" spans="1:259" ht="20.25" x14ac:dyDescent="0.3">
      <c r="A230" s="187" t="str">
        <f>+IF(B230="","",SUBTOTAL(3,B$10:B230))</f>
        <v/>
      </c>
      <c r="B230" s="188"/>
      <c r="C230" s="176"/>
      <c r="D230" s="176"/>
      <c r="E230" s="189"/>
      <c r="F230" s="189"/>
      <c r="G230" s="176"/>
      <c r="H230" s="176"/>
      <c r="I230" s="175">
        <f t="shared" si="338"/>
        <v>0</v>
      </c>
      <c r="J230" s="176"/>
      <c r="K230" s="190"/>
      <c r="L230" s="177">
        <f t="shared" si="339"/>
        <v>0</v>
      </c>
      <c r="M230" s="178">
        <f t="shared" si="340"/>
        <v>0</v>
      </c>
      <c r="N230" s="179">
        <f t="shared" si="341"/>
        <v>0</v>
      </c>
      <c r="O230" s="180">
        <f t="shared" si="342"/>
        <v>0</v>
      </c>
      <c r="P230" s="178">
        <f t="shared" si="343"/>
        <v>0</v>
      </c>
      <c r="Q230" s="177">
        <f t="shared" si="344"/>
        <v>0</v>
      </c>
      <c r="R230" s="176"/>
      <c r="S230" s="176"/>
      <c r="T230" s="175">
        <f t="shared" si="345"/>
        <v>0</v>
      </c>
      <c r="U230" s="176"/>
      <c r="V230" s="176"/>
      <c r="W230" s="177">
        <f t="shared" si="346"/>
        <v>0</v>
      </c>
      <c r="X230" s="178">
        <f t="shared" si="347"/>
        <v>0</v>
      </c>
      <c r="Y230" s="179">
        <f t="shared" si="348"/>
        <v>0</v>
      </c>
      <c r="Z230" s="180">
        <f t="shared" si="349"/>
        <v>0</v>
      </c>
      <c r="AA230" s="178">
        <f t="shared" si="350"/>
        <v>0</v>
      </c>
      <c r="AB230" s="177">
        <f t="shared" si="351"/>
        <v>0</v>
      </c>
      <c r="AC230" s="176"/>
      <c r="AD230" s="176"/>
      <c r="AE230" s="175">
        <f t="shared" si="352"/>
        <v>0</v>
      </c>
      <c r="AF230" s="176"/>
      <c r="AG230" s="176"/>
      <c r="AH230" s="177">
        <f t="shared" si="353"/>
        <v>0</v>
      </c>
      <c r="AI230" s="178">
        <f t="shared" si="354"/>
        <v>0</v>
      </c>
      <c r="AJ230" s="179">
        <f t="shared" si="355"/>
        <v>0</v>
      </c>
      <c r="AK230" s="180">
        <f t="shared" si="356"/>
        <v>0</v>
      </c>
      <c r="AL230" s="178">
        <f t="shared" si="357"/>
        <v>0</v>
      </c>
      <c r="AM230" s="177">
        <f t="shared" si="358"/>
        <v>0</v>
      </c>
      <c r="AN230" s="176"/>
      <c r="AO230" s="176"/>
      <c r="AP230" s="176"/>
      <c r="AQ230" s="177">
        <f t="shared" si="359"/>
        <v>0</v>
      </c>
      <c r="AR230" s="176"/>
      <c r="AS230" s="176"/>
      <c r="AT230" s="176"/>
      <c r="AU230" s="181">
        <f t="shared" si="360"/>
        <v>0</v>
      </c>
      <c r="AV230" s="178">
        <f t="shared" si="361"/>
        <v>0</v>
      </c>
      <c r="AW230" s="182">
        <f t="shared" si="362"/>
        <v>0</v>
      </c>
      <c r="AX230" s="181">
        <f t="shared" si="363"/>
        <v>0</v>
      </c>
      <c r="AY230" s="178">
        <f t="shared" si="364"/>
        <v>0</v>
      </c>
      <c r="AZ230" s="178">
        <f t="shared" si="365"/>
        <v>0</v>
      </c>
      <c r="BA230" s="177">
        <f t="shared" si="366"/>
        <v>0</v>
      </c>
      <c r="BB230" s="176"/>
      <c r="BC230" s="176"/>
      <c r="BD230" s="176"/>
      <c r="BE230" s="177">
        <f t="shared" si="367"/>
        <v>0</v>
      </c>
      <c r="BF230" s="176"/>
      <c r="BG230" s="176"/>
      <c r="BH230" s="176"/>
      <c r="BI230" s="178">
        <f t="shared" si="368"/>
        <v>0</v>
      </c>
      <c r="BJ230" s="177">
        <f t="shared" si="369"/>
        <v>0</v>
      </c>
      <c r="BK230" s="182">
        <f t="shared" si="370"/>
        <v>0</v>
      </c>
      <c r="BL230" s="181">
        <f t="shared" si="371"/>
        <v>0</v>
      </c>
      <c r="BM230" s="178">
        <f t="shared" si="372"/>
        <v>0</v>
      </c>
      <c r="BN230" s="178">
        <f t="shared" si="373"/>
        <v>0</v>
      </c>
      <c r="BO230" s="177">
        <f t="shared" si="374"/>
        <v>0</v>
      </c>
      <c r="BP230" s="176"/>
      <c r="BQ230" s="176"/>
      <c r="BR230" s="177">
        <f t="shared" si="375"/>
        <v>0</v>
      </c>
      <c r="BS230" s="176"/>
      <c r="BT230" s="176"/>
      <c r="BU230" s="177">
        <f t="shared" si="376"/>
        <v>0</v>
      </c>
      <c r="BV230" s="178">
        <f t="shared" si="377"/>
        <v>0</v>
      </c>
      <c r="BW230" s="179">
        <f t="shared" si="378"/>
        <v>0</v>
      </c>
      <c r="BX230" s="180">
        <f t="shared" si="379"/>
        <v>0</v>
      </c>
      <c r="BY230" s="178">
        <f t="shared" si="380"/>
        <v>0</v>
      </c>
      <c r="BZ230" s="177">
        <f t="shared" si="381"/>
        <v>0</v>
      </c>
      <c r="CA230" s="176"/>
      <c r="CB230" s="176"/>
      <c r="CC230" s="176"/>
      <c r="CD230" s="177">
        <f t="shared" si="382"/>
        <v>0</v>
      </c>
      <c r="CE230" s="176"/>
      <c r="CF230" s="176"/>
      <c r="CG230" s="176"/>
      <c r="CH230" s="177">
        <f t="shared" si="383"/>
        <v>0</v>
      </c>
      <c r="CI230" s="178">
        <f t="shared" si="384"/>
        <v>0</v>
      </c>
      <c r="CJ230" s="182">
        <f t="shared" si="385"/>
        <v>0</v>
      </c>
      <c r="CK230" s="181">
        <f t="shared" si="386"/>
        <v>0</v>
      </c>
      <c r="CL230" s="181">
        <f t="shared" si="387"/>
        <v>0</v>
      </c>
      <c r="CM230" s="178">
        <f t="shared" si="388"/>
        <v>0</v>
      </c>
      <c r="CN230" s="178">
        <f t="shared" si="389"/>
        <v>0</v>
      </c>
      <c r="CO230" s="176"/>
      <c r="CP230" s="167"/>
      <c r="CQ230" s="171">
        <f t="shared" si="390"/>
        <v>0</v>
      </c>
      <c r="CR230" s="173">
        <f t="shared" si="391"/>
        <v>0</v>
      </c>
      <c r="CS230" s="174">
        <f t="shared" si="392"/>
        <v>0</v>
      </c>
      <c r="CT230" s="172">
        <f t="shared" si="393"/>
        <v>0</v>
      </c>
      <c r="CU230" s="172">
        <f t="shared" si="394"/>
        <v>0</v>
      </c>
      <c r="CV230" s="176"/>
      <c r="CW230" s="167"/>
      <c r="CX230" s="171">
        <f t="shared" si="395"/>
        <v>0</v>
      </c>
      <c r="CY230" s="173">
        <f t="shared" si="396"/>
        <v>0</v>
      </c>
      <c r="CZ230" s="174">
        <f t="shared" si="397"/>
        <v>0</v>
      </c>
      <c r="DA230" s="172">
        <f t="shared" si="398"/>
        <v>0</v>
      </c>
      <c r="DB230" s="172">
        <f t="shared" si="399"/>
        <v>0</v>
      </c>
      <c r="DC230" s="218">
        <f t="shared" si="321"/>
        <v>0</v>
      </c>
      <c r="DD230" s="160" t="str">
        <f t="shared" si="400"/>
        <v>دون المســـتوى</v>
      </c>
      <c r="DE230" s="165">
        <f t="shared" si="401"/>
        <v>14</v>
      </c>
      <c r="DF230" s="176"/>
      <c r="DG230" s="176"/>
      <c r="DH230" s="177">
        <f t="shared" si="402"/>
        <v>0</v>
      </c>
      <c r="DI230" s="176"/>
      <c r="DJ230" s="176"/>
      <c r="DK230" s="178">
        <f t="shared" si="403"/>
        <v>0</v>
      </c>
      <c r="DL230" s="181">
        <f t="shared" si="404"/>
        <v>0</v>
      </c>
      <c r="DM230" s="179">
        <f t="shared" si="405"/>
        <v>0</v>
      </c>
      <c r="DN230" s="180">
        <f t="shared" si="406"/>
        <v>0</v>
      </c>
      <c r="DO230" s="178">
        <f t="shared" si="407"/>
        <v>0</v>
      </c>
      <c r="DP230" s="178">
        <f t="shared" si="408"/>
        <v>0</v>
      </c>
      <c r="DQ230" s="156"/>
      <c r="DR230" s="156"/>
      <c r="DS230" s="157">
        <f t="shared" si="409"/>
        <v>0</v>
      </c>
      <c r="DT230" s="156"/>
      <c r="DU230" s="156"/>
      <c r="DV230" s="159">
        <f t="shared" si="410"/>
        <v>0</v>
      </c>
      <c r="DW230" s="160">
        <f t="shared" si="411"/>
        <v>0</v>
      </c>
      <c r="DX230" s="161">
        <f t="shared" si="412"/>
        <v>0</v>
      </c>
      <c r="DY230" s="162">
        <f t="shared" si="413"/>
        <v>0</v>
      </c>
      <c r="DZ230" s="160">
        <f t="shared" si="414"/>
        <v>0</v>
      </c>
      <c r="EA230" s="159">
        <f t="shared" si="415"/>
        <v>0</v>
      </c>
      <c r="EB230" s="126" t="str">
        <f t="shared" si="322"/>
        <v>/ لغة عربية</v>
      </c>
      <c r="EC230" s="126" t="str">
        <f t="shared" si="323"/>
        <v>/ لغة انجليزية</v>
      </c>
      <c r="ED230" s="126" t="str">
        <f t="shared" si="324"/>
        <v>/ دراسات إجتماعية</v>
      </c>
      <c r="EE230" s="126" t="str">
        <f t="shared" si="325"/>
        <v>/ رياضيات</v>
      </c>
      <c r="EF230" s="126" t="str">
        <f t="shared" si="326"/>
        <v>/ علوم</v>
      </c>
      <c r="EG230" s="126" t="str">
        <f t="shared" si="327"/>
        <v>/ تربية فنية</v>
      </c>
      <c r="EH230" s="126" t="str">
        <f t="shared" si="328"/>
        <v>/ حاسب آلى</v>
      </c>
      <c r="EI230" s="126" t="str">
        <f t="shared" si="416"/>
        <v>/ نشـــاط1</v>
      </c>
      <c r="EJ230" s="126" t="str">
        <f t="shared" si="417"/>
        <v>/ نشـــاط2</v>
      </c>
      <c r="EK230" s="139" t="str">
        <f t="shared" si="418"/>
        <v>/ مجموع كلى</v>
      </c>
      <c r="EL230" s="126" t="str">
        <f t="shared" si="329"/>
        <v>/ تربية دينية</v>
      </c>
      <c r="EM230" s="126" t="str">
        <f t="shared" si="419"/>
        <v>/ لغــة فرنسيــــة</v>
      </c>
      <c r="EN230" s="126" t="str">
        <f t="shared" si="330"/>
        <v>1</v>
      </c>
      <c r="EO230" s="126" t="str">
        <f t="shared" si="331"/>
        <v>1</v>
      </c>
      <c r="EP230" s="126" t="str">
        <f t="shared" si="332"/>
        <v>1</v>
      </c>
      <c r="EQ230" s="126" t="str">
        <f t="shared" si="333"/>
        <v>1</v>
      </c>
      <c r="ER230" s="126" t="str">
        <f t="shared" si="334"/>
        <v>1</v>
      </c>
      <c r="ES230" s="126" t="str">
        <f t="shared" si="335"/>
        <v>1</v>
      </c>
      <c r="ET230" s="151" t="str">
        <f t="shared" si="336"/>
        <v>1</v>
      </c>
      <c r="EU230" s="126" t="str">
        <f t="shared" si="420"/>
        <v>1</v>
      </c>
      <c r="EV230" s="148" t="str">
        <f t="shared" si="421"/>
        <v>1</v>
      </c>
      <c r="EW230" s="125" t="str">
        <f t="shared" si="422"/>
        <v>1</v>
      </c>
      <c r="EX230" s="126" t="str">
        <f t="shared" si="337"/>
        <v>1</v>
      </c>
      <c r="EY230" s="126" t="str">
        <f t="shared" si="423"/>
        <v>1</v>
      </c>
      <c r="EZ230" s="62">
        <f t="shared" si="424"/>
        <v>12</v>
      </c>
      <c r="FA230" s="63" t="str">
        <f t="shared" si="425"/>
        <v>/ لـه دور ثــان فى مــواد</v>
      </c>
      <c r="FB230" s="64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31" spans="1:259" ht="20.25" x14ac:dyDescent="0.3">
      <c r="A231" s="184" t="str">
        <f>+IF(B231="","",SUBTOTAL(3,B$10:B231))</f>
        <v/>
      </c>
      <c r="B231" s="186"/>
      <c r="C231" s="156"/>
      <c r="D231" s="156"/>
      <c r="E231" s="183"/>
      <c r="F231" s="183"/>
      <c r="G231" s="156"/>
      <c r="H231" s="156"/>
      <c r="I231" s="157">
        <f t="shared" si="338"/>
        <v>0</v>
      </c>
      <c r="J231" s="156"/>
      <c r="K231" s="158"/>
      <c r="L231" s="159">
        <f t="shared" si="339"/>
        <v>0</v>
      </c>
      <c r="M231" s="160">
        <f t="shared" si="340"/>
        <v>0</v>
      </c>
      <c r="N231" s="161">
        <f t="shared" si="341"/>
        <v>0</v>
      </c>
      <c r="O231" s="162">
        <f t="shared" si="342"/>
        <v>0</v>
      </c>
      <c r="P231" s="160">
        <f t="shared" si="343"/>
        <v>0</v>
      </c>
      <c r="Q231" s="159">
        <f t="shared" si="344"/>
        <v>0</v>
      </c>
      <c r="R231" s="156"/>
      <c r="S231" s="156"/>
      <c r="T231" s="157">
        <f t="shared" si="345"/>
        <v>0</v>
      </c>
      <c r="U231" s="156"/>
      <c r="V231" s="156"/>
      <c r="W231" s="159">
        <f t="shared" si="346"/>
        <v>0</v>
      </c>
      <c r="X231" s="160">
        <f t="shared" si="347"/>
        <v>0</v>
      </c>
      <c r="Y231" s="161">
        <f t="shared" si="348"/>
        <v>0</v>
      </c>
      <c r="Z231" s="162">
        <f t="shared" si="349"/>
        <v>0</v>
      </c>
      <c r="AA231" s="160">
        <f t="shared" si="350"/>
        <v>0</v>
      </c>
      <c r="AB231" s="159">
        <f t="shared" si="351"/>
        <v>0</v>
      </c>
      <c r="AC231" s="156"/>
      <c r="AD231" s="156"/>
      <c r="AE231" s="157">
        <f t="shared" si="352"/>
        <v>0</v>
      </c>
      <c r="AF231" s="156"/>
      <c r="AG231" s="156"/>
      <c r="AH231" s="159">
        <f t="shared" si="353"/>
        <v>0</v>
      </c>
      <c r="AI231" s="160">
        <f t="shared" si="354"/>
        <v>0</v>
      </c>
      <c r="AJ231" s="161">
        <f t="shared" si="355"/>
        <v>0</v>
      </c>
      <c r="AK231" s="162">
        <f t="shared" si="356"/>
        <v>0</v>
      </c>
      <c r="AL231" s="160">
        <f t="shared" si="357"/>
        <v>0</v>
      </c>
      <c r="AM231" s="159">
        <f t="shared" si="358"/>
        <v>0</v>
      </c>
      <c r="AN231" s="156"/>
      <c r="AO231" s="156"/>
      <c r="AP231" s="156"/>
      <c r="AQ231" s="159">
        <f t="shared" si="359"/>
        <v>0</v>
      </c>
      <c r="AR231" s="156"/>
      <c r="AS231" s="156"/>
      <c r="AT231" s="156"/>
      <c r="AU231" s="163">
        <f t="shared" si="360"/>
        <v>0</v>
      </c>
      <c r="AV231" s="160">
        <f t="shared" si="361"/>
        <v>0</v>
      </c>
      <c r="AW231" s="164">
        <f t="shared" si="362"/>
        <v>0</v>
      </c>
      <c r="AX231" s="163">
        <f t="shared" si="363"/>
        <v>0</v>
      </c>
      <c r="AY231" s="160">
        <f t="shared" si="364"/>
        <v>0</v>
      </c>
      <c r="AZ231" s="160">
        <f t="shared" si="365"/>
        <v>0</v>
      </c>
      <c r="BA231" s="159">
        <f t="shared" si="366"/>
        <v>0</v>
      </c>
      <c r="BB231" s="156"/>
      <c r="BC231" s="156"/>
      <c r="BD231" s="156"/>
      <c r="BE231" s="159">
        <f t="shared" si="367"/>
        <v>0</v>
      </c>
      <c r="BF231" s="156"/>
      <c r="BG231" s="156"/>
      <c r="BH231" s="156"/>
      <c r="BI231" s="160">
        <f t="shared" si="368"/>
        <v>0</v>
      </c>
      <c r="BJ231" s="159">
        <f t="shared" si="369"/>
        <v>0</v>
      </c>
      <c r="BK231" s="164">
        <f t="shared" si="370"/>
        <v>0</v>
      </c>
      <c r="BL231" s="163">
        <f t="shared" si="371"/>
        <v>0</v>
      </c>
      <c r="BM231" s="160">
        <f t="shared" si="372"/>
        <v>0</v>
      </c>
      <c r="BN231" s="160">
        <f t="shared" si="373"/>
        <v>0</v>
      </c>
      <c r="BO231" s="159">
        <f t="shared" si="374"/>
        <v>0</v>
      </c>
      <c r="BP231" s="156"/>
      <c r="BQ231" s="156"/>
      <c r="BR231" s="159">
        <f t="shared" si="375"/>
        <v>0</v>
      </c>
      <c r="BS231" s="156"/>
      <c r="BT231" s="156"/>
      <c r="BU231" s="159">
        <f t="shared" si="376"/>
        <v>0</v>
      </c>
      <c r="BV231" s="160">
        <f t="shared" si="377"/>
        <v>0</v>
      </c>
      <c r="BW231" s="161">
        <f t="shared" si="378"/>
        <v>0</v>
      </c>
      <c r="BX231" s="162">
        <f t="shared" si="379"/>
        <v>0</v>
      </c>
      <c r="BY231" s="160">
        <f t="shared" si="380"/>
        <v>0</v>
      </c>
      <c r="BZ231" s="159">
        <f t="shared" si="381"/>
        <v>0</v>
      </c>
      <c r="CA231" s="156"/>
      <c r="CB231" s="156"/>
      <c r="CC231" s="156"/>
      <c r="CD231" s="159">
        <f t="shared" si="382"/>
        <v>0</v>
      </c>
      <c r="CE231" s="156"/>
      <c r="CF231" s="156"/>
      <c r="CG231" s="156"/>
      <c r="CH231" s="159">
        <f t="shared" si="383"/>
        <v>0</v>
      </c>
      <c r="CI231" s="160">
        <f t="shared" si="384"/>
        <v>0</v>
      </c>
      <c r="CJ231" s="164">
        <f t="shared" si="385"/>
        <v>0</v>
      </c>
      <c r="CK231" s="163">
        <f t="shared" si="386"/>
        <v>0</v>
      </c>
      <c r="CL231" s="163">
        <f t="shared" si="387"/>
        <v>0</v>
      </c>
      <c r="CM231" s="160">
        <f t="shared" si="388"/>
        <v>0</v>
      </c>
      <c r="CN231" s="160">
        <f t="shared" si="389"/>
        <v>0</v>
      </c>
      <c r="CO231" s="156"/>
      <c r="CP231" s="156"/>
      <c r="CQ231" s="159">
        <f t="shared" si="390"/>
        <v>0</v>
      </c>
      <c r="CR231" s="161">
        <f t="shared" si="391"/>
        <v>0</v>
      </c>
      <c r="CS231" s="162">
        <f t="shared" si="392"/>
        <v>0</v>
      </c>
      <c r="CT231" s="160">
        <f t="shared" si="393"/>
        <v>0</v>
      </c>
      <c r="CU231" s="160">
        <f t="shared" si="394"/>
        <v>0</v>
      </c>
      <c r="CV231" s="156"/>
      <c r="CW231" s="156"/>
      <c r="CX231" s="159">
        <f t="shared" si="395"/>
        <v>0</v>
      </c>
      <c r="CY231" s="161">
        <f t="shared" si="396"/>
        <v>0</v>
      </c>
      <c r="CZ231" s="162">
        <f t="shared" si="397"/>
        <v>0</v>
      </c>
      <c r="DA231" s="160">
        <f t="shared" si="398"/>
        <v>0</v>
      </c>
      <c r="DB231" s="160">
        <f t="shared" si="399"/>
        <v>0</v>
      </c>
      <c r="DC231" s="218">
        <f t="shared" si="321"/>
        <v>0</v>
      </c>
      <c r="DD231" s="160" t="str">
        <f t="shared" si="400"/>
        <v>دون المســـتوى</v>
      </c>
      <c r="DE231" s="165">
        <f t="shared" si="401"/>
        <v>14</v>
      </c>
      <c r="DF231" s="156"/>
      <c r="DG231" s="156"/>
      <c r="DH231" s="159">
        <f t="shared" si="402"/>
        <v>0</v>
      </c>
      <c r="DI231" s="156"/>
      <c r="DJ231" s="156"/>
      <c r="DK231" s="160">
        <f t="shared" si="403"/>
        <v>0</v>
      </c>
      <c r="DL231" s="163">
        <f t="shared" si="404"/>
        <v>0</v>
      </c>
      <c r="DM231" s="161">
        <f t="shared" si="405"/>
        <v>0</v>
      </c>
      <c r="DN231" s="162">
        <f t="shared" si="406"/>
        <v>0</v>
      </c>
      <c r="DO231" s="160">
        <f t="shared" si="407"/>
        <v>0</v>
      </c>
      <c r="DP231" s="160">
        <f t="shared" si="408"/>
        <v>0</v>
      </c>
      <c r="DQ231" s="156"/>
      <c r="DR231" s="156"/>
      <c r="DS231" s="157">
        <f t="shared" si="409"/>
        <v>0</v>
      </c>
      <c r="DT231" s="156"/>
      <c r="DU231" s="156"/>
      <c r="DV231" s="159">
        <f t="shared" si="410"/>
        <v>0</v>
      </c>
      <c r="DW231" s="160">
        <f t="shared" si="411"/>
        <v>0</v>
      </c>
      <c r="DX231" s="161">
        <f t="shared" si="412"/>
        <v>0</v>
      </c>
      <c r="DY231" s="162">
        <f t="shared" si="413"/>
        <v>0</v>
      </c>
      <c r="DZ231" s="160">
        <f t="shared" si="414"/>
        <v>0</v>
      </c>
      <c r="EA231" s="159">
        <f t="shared" si="415"/>
        <v>0</v>
      </c>
      <c r="EB231" s="135" t="str">
        <f t="shared" si="322"/>
        <v>/ لغة عربية</v>
      </c>
      <c r="EC231" s="135" t="str">
        <f t="shared" si="323"/>
        <v>/ لغة انجليزية</v>
      </c>
      <c r="ED231" s="135" t="str">
        <f t="shared" si="324"/>
        <v>/ دراسات إجتماعية</v>
      </c>
      <c r="EE231" s="135" t="str">
        <f t="shared" si="325"/>
        <v>/ رياضيات</v>
      </c>
      <c r="EF231" s="135" t="str">
        <f t="shared" si="326"/>
        <v>/ علوم</v>
      </c>
      <c r="EG231" s="135" t="str">
        <f t="shared" si="327"/>
        <v>/ تربية فنية</v>
      </c>
      <c r="EH231" s="135" t="str">
        <f t="shared" si="328"/>
        <v>/ حاسب آلى</v>
      </c>
      <c r="EI231" s="135" t="str">
        <f t="shared" si="416"/>
        <v>/ نشـــاط1</v>
      </c>
      <c r="EJ231" s="135" t="str">
        <f t="shared" si="417"/>
        <v>/ نشـــاط2</v>
      </c>
      <c r="EK231" s="135" t="str">
        <f t="shared" si="418"/>
        <v>/ مجموع كلى</v>
      </c>
      <c r="EL231" s="135" t="str">
        <f t="shared" si="329"/>
        <v>/ تربية دينية</v>
      </c>
      <c r="EM231" s="135" t="str">
        <f t="shared" si="419"/>
        <v>/ لغــة فرنسيــــة</v>
      </c>
      <c r="EN231" s="135" t="str">
        <f t="shared" si="330"/>
        <v>1</v>
      </c>
      <c r="EO231" s="135" t="str">
        <f t="shared" si="331"/>
        <v>1</v>
      </c>
      <c r="EP231" s="136" t="str">
        <f t="shared" si="332"/>
        <v>1</v>
      </c>
      <c r="EQ231" s="137" t="str">
        <f t="shared" si="333"/>
        <v>1</v>
      </c>
      <c r="ER231" s="136" t="str">
        <f t="shared" si="334"/>
        <v>1</v>
      </c>
      <c r="ES231" s="136" t="str">
        <f t="shared" si="335"/>
        <v>1</v>
      </c>
      <c r="ET231" s="150" t="str">
        <f t="shared" si="336"/>
        <v>1</v>
      </c>
      <c r="EU231" s="138" t="str">
        <f t="shared" si="420"/>
        <v>1</v>
      </c>
      <c r="EV231" s="147" t="str">
        <f t="shared" si="421"/>
        <v>1</v>
      </c>
      <c r="EW231" s="123" t="str">
        <f t="shared" si="422"/>
        <v>1</v>
      </c>
      <c r="EX231" s="124" t="str">
        <f t="shared" si="337"/>
        <v>1</v>
      </c>
      <c r="EY231" s="124" t="str">
        <f t="shared" si="423"/>
        <v>1</v>
      </c>
      <c r="EZ231" s="35">
        <f t="shared" si="424"/>
        <v>12</v>
      </c>
      <c r="FA231" s="36" t="str">
        <f t="shared" si="425"/>
        <v>/ لـه دور ثــان فى مــواد</v>
      </c>
      <c r="FB231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32" spans="1:259" ht="20.25" x14ac:dyDescent="0.3">
      <c r="A232" s="154" t="str">
        <f>+IF(B232="","",SUBTOTAL(3,B$10:B232))</f>
        <v/>
      </c>
      <c r="B232" s="186"/>
      <c r="C232" s="156"/>
      <c r="D232" s="156"/>
      <c r="E232" s="183"/>
      <c r="F232" s="183"/>
      <c r="G232" s="156"/>
      <c r="H232" s="156"/>
      <c r="I232" s="157">
        <f t="shared" si="338"/>
        <v>0</v>
      </c>
      <c r="J232" s="156"/>
      <c r="K232" s="158"/>
      <c r="L232" s="159">
        <f t="shared" si="339"/>
        <v>0</v>
      </c>
      <c r="M232" s="160">
        <f t="shared" si="340"/>
        <v>0</v>
      </c>
      <c r="N232" s="161">
        <f t="shared" si="341"/>
        <v>0</v>
      </c>
      <c r="O232" s="162">
        <f t="shared" si="342"/>
        <v>0</v>
      </c>
      <c r="P232" s="160">
        <f t="shared" si="343"/>
        <v>0</v>
      </c>
      <c r="Q232" s="159">
        <f t="shared" si="344"/>
        <v>0</v>
      </c>
      <c r="R232" s="156"/>
      <c r="S232" s="156"/>
      <c r="T232" s="157">
        <f t="shared" si="345"/>
        <v>0</v>
      </c>
      <c r="U232" s="156"/>
      <c r="V232" s="156"/>
      <c r="W232" s="159">
        <f t="shared" si="346"/>
        <v>0</v>
      </c>
      <c r="X232" s="160">
        <f t="shared" si="347"/>
        <v>0</v>
      </c>
      <c r="Y232" s="161">
        <f t="shared" si="348"/>
        <v>0</v>
      </c>
      <c r="Z232" s="162">
        <f t="shared" si="349"/>
        <v>0</v>
      </c>
      <c r="AA232" s="160">
        <f t="shared" si="350"/>
        <v>0</v>
      </c>
      <c r="AB232" s="159">
        <f t="shared" si="351"/>
        <v>0</v>
      </c>
      <c r="AC232" s="156"/>
      <c r="AD232" s="156"/>
      <c r="AE232" s="157">
        <f t="shared" si="352"/>
        <v>0</v>
      </c>
      <c r="AF232" s="156"/>
      <c r="AG232" s="156"/>
      <c r="AH232" s="159">
        <f t="shared" si="353"/>
        <v>0</v>
      </c>
      <c r="AI232" s="160">
        <f t="shared" si="354"/>
        <v>0</v>
      </c>
      <c r="AJ232" s="161">
        <f t="shared" si="355"/>
        <v>0</v>
      </c>
      <c r="AK232" s="162">
        <f t="shared" si="356"/>
        <v>0</v>
      </c>
      <c r="AL232" s="160">
        <f t="shared" si="357"/>
        <v>0</v>
      </c>
      <c r="AM232" s="159">
        <f t="shared" si="358"/>
        <v>0</v>
      </c>
      <c r="AN232" s="156"/>
      <c r="AO232" s="156"/>
      <c r="AP232" s="156"/>
      <c r="AQ232" s="159">
        <f t="shared" si="359"/>
        <v>0</v>
      </c>
      <c r="AR232" s="156"/>
      <c r="AS232" s="156"/>
      <c r="AT232" s="156"/>
      <c r="AU232" s="163">
        <f t="shared" si="360"/>
        <v>0</v>
      </c>
      <c r="AV232" s="160">
        <f t="shared" si="361"/>
        <v>0</v>
      </c>
      <c r="AW232" s="164">
        <f t="shared" si="362"/>
        <v>0</v>
      </c>
      <c r="AX232" s="163">
        <f t="shared" si="363"/>
        <v>0</v>
      </c>
      <c r="AY232" s="160">
        <f t="shared" si="364"/>
        <v>0</v>
      </c>
      <c r="AZ232" s="160">
        <f t="shared" si="365"/>
        <v>0</v>
      </c>
      <c r="BA232" s="159">
        <f t="shared" si="366"/>
        <v>0</v>
      </c>
      <c r="BB232" s="156"/>
      <c r="BC232" s="156"/>
      <c r="BD232" s="156"/>
      <c r="BE232" s="159">
        <f t="shared" si="367"/>
        <v>0</v>
      </c>
      <c r="BF232" s="156"/>
      <c r="BG232" s="156"/>
      <c r="BH232" s="156"/>
      <c r="BI232" s="160">
        <f t="shared" si="368"/>
        <v>0</v>
      </c>
      <c r="BJ232" s="159">
        <f t="shared" si="369"/>
        <v>0</v>
      </c>
      <c r="BK232" s="164">
        <f t="shared" si="370"/>
        <v>0</v>
      </c>
      <c r="BL232" s="163">
        <f t="shared" si="371"/>
        <v>0</v>
      </c>
      <c r="BM232" s="160">
        <f t="shared" si="372"/>
        <v>0</v>
      </c>
      <c r="BN232" s="160">
        <f t="shared" si="373"/>
        <v>0</v>
      </c>
      <c r="BO232" s="159">
        <f t="shared" si="374"/>
        <v>0</v>
      </c>
      <c r="BP232" s="156"/>
      <c r="BQ232" s="156"/>
      <c r="BR232" s="159">
        <f t="shared" si="375"/>
        <v>0</v>
      </c>
      <c r="BS232" s="156"/>
      <c r="BT232" s="156"/>
      <c r="BU232" s="159">
        <f t="shared" si="376"/>
        <v>0</v>
      </c>
      <c r="BV232" s="160">
        <f t="shared" si="377"/>
        <v>0</v>
      </c>
      <c r="BW232" s="161">
        <f t="shared" si="378"/>
        <v>0</v>
      </c>
      <c r="BX232" s="162">
        <f t="shared" si="379"/>
        <v>0</v>
      </c>
      <c r="BY232" s="160">
        <f t="shared" si="380"/>
        <v>0</v>
      </c>
      <c r="BZ232" s="159">
        <f t="shared" si="381"/>
        <v>0</v>
      </c>
      <c r="CA232" s="156"/>
      <c r="CB232" s="156"/>
      <c r="CC232" s="156"/>
      <c r="CD232" s="159">
        <f t="shared" si="382"/>
        <v>0</v>
      </c>
      <c r="CE232" s="156"/>
      <c r="CF232" s="156"/>
      <c r="CG232" s="156"/>
      <c r="CH232" s="159">
        <f t="shared" si="383"/>
        <v>0</v>
      </c>
      <c r="CI232" s="160">
        <f t="shared" si="384"/>
        <v>0</v>
      </c>
      <c r="CJ232" s="164">
        <f t="shared" si="385"/>
        <v>0</v>
      </c>
      <c r="CK232" s="163">
        <f t="shared" si="386"/>
        <v>0</v>
      </c>
      <c r="CL232" s="163">
        <f t="shared" si="387"/>
        <v>0</v>
      </c>
      <c r="CM232" s="160">
        <f t="shared" si="388"/>
        <v>0</v>
      </c>
      <c r="CN232" s="160">
        <f t="shared" si="389"/>
        <v>0</v>
      </c>
      <c r="CO232" s="156"/>
      <c r="CP232" s="156"/>
      <c r="CQ232" s="159">
        <f t="shared" si="390"/>
        <v>0</v>
      </c>
      <c r="CR232" s="161">
        <f t="shared" si="391"/>
        <v>0</v>
      </c>
      <c r="CS232" s="162">
        <f t="shared" si="392"/>
        <v>0</v>
      </c>
      <c r="CT232" s="160">
        <f t="shared" si="393"/>
        <v>0</v>
      </c>
      <c r="CU232" s="160">
        <f t="shared" si="394"/>
        <v>0</v>
      </c>
      <c r="CV232" s="156"/>
      <c r="CW232" s="156"/>
      <c r="CX232" s="159">
        <f t="shared" si="395"/>
        <v>0</v>
      </c>
      <c r="CY232" s="161">
        <f t="shared" si="396"/>
        <v>0</v>
      </c>
      <c r="CZ232" s="162">
        <f t="shared" si="397"/>
        <v>0</v>
      </c>
      <c r="DA232" s="160">
        <f t="shared" si="398"/>
        <v>0</v>
      </c>
      <c r="DB232" s="160">
        <f t="shared" si="399"/>
        <v>0</v>
      </c>
      <c r="DC232" s="218">
        <f t="shared" si="321"/>
        <v>0</v>
      </c>
      <c r="DD232" s="160" t="str">
        <f t="shared" si="400"/>
        <v>دون المســـتوى</v>
      </c>
      <c r="DE232" s="165">
        <f t="shared" si="401"/>
        <v>14</v>
      </c>
      <c r="DF232" s="156"/>
      <c r="DG232" s="156"/>
      <c r="DH232" s="159">
        <f t="shared" si="402"/>
        <v>0</v>
      </c>
      <c r="DI232" s="156"/>
      <c r="DJ232" s="156"/>
      <c r="DK232" s="160">
        <f t="shared" si="403"/>
        <v>0</v>
      </c>
      <c r="DL232" s="163">
        <f t="shared" si="404"/>
        <v>0</v>
      </c>
      <c r="DM232" s="161">
        <f t="shared" si="405"/>
        <v>0</v>
      </c>
      <c r="DN232" s="162">
        <f t="shared" si="406"/>
        <v>0</v>
      </c>
      <c r="DO232" s="160">
        <f t="shared" si="407"/>
        <v>0</v>
      </c>
      <c r="DP232" s="160">
        <f t="shared" si="408"/>
        <v>0</v>
      </c>
      <c r="DQ232" s="156"/>
      <c r="DR232" s="156"/>
      <c r="DS232" s="157">
        <f t="shared" si="409"/>
        <v>0</v>
      </c>
      <c r="DT232" s="156"/>
      <c r="DU232" s="156"/>
      <c r="DV232" s="159">
        <f t="shared" si="410"/>
        <v>0</v>
      </c>
      <c r="DW232" s="160">
        <f t="shared" si="411"/>
        <v>0</v>
      </c>
      <c r="DX232" s="161">
        <f t="shared" si="412"/>
        <v>0</v>
      </c>
      <c r="DY232" s="162">
        <f t="shared" si="413"/>
        <v>0</v>
      </c>
      <c r="DZ232" s="160">
        <f t="shared" si="414"/>
        <v>0</v>
      </c>
      <c r="EA232" s="159">
        <f t="shared" si="415"/>
        <v>0</v>
      </c>
      <c r="EB232" s="135" t="str">
        <f t="shared" si="322"/>
        <v>/ لغة عربية</v>
      </c>
      <c r="EC232" s="135" t="str">
        <f t="shared" si="323"/>
        <v>/ لغة انجليزية</v>
      </c>
      <c r="ED232" s="135" t="str">
        <f t="shared" si="324"/>
        <v>/ دراسات إجتماعية</v>
      </c>
      <c r="EE232" s="135" t="str">
        <f t="shared" si="325"/>
        <v>/ رياضيات</v>
      </c>
      <c r="EF232" s="135" t="str">
        <f t="shared" si="326"/>
        <v>/ علوم</v>
      </c>
      <c r="EG232" s="135" t="str">
        <f t="shared" si="327"/>
        <v>/ تربية فنية</v>
      </c>
      <c r="EH232" s="135" t="str">
        <f t="shared" si="328"/>
        <v>/ حاسب آلى</v>
      </c>
      <c r="EI232" s="135" t="str">
        <f t="shared" si="416"/>
        <v>/ نشـــاط1</v>
      </c>
      <c r="EJ232" s="135" t="str">
        <f t="shared" si="417"/>
        <v>/ نشـــاط2</v>
      </c>
      <c r="EK232" s="135" t="str">
        <f t="shared" si="418"/>
        <v>/ مجموع كلى</v>
      </c>
      <c r="EL232" s="135" t="str">
        <f t="shared" si="329"/>
        <v>/ تربية دينية</v>
      </c>
      <c r="EM232" s="135" t="str">
        <f t="shared" si="419"/>
        <v>/ لغــة فرنسيــــة</v>
      </c>
      <c r="EN232" s="135" t="str">
        <f t="shared" si="330"/>
        <v>1</v>
      </c>
      <c r="EO232" s="135" t="str">
        <f t="shared" si="331"/>
        <v>1</v>
      </c>
      <c r="EP232" s="136" t="str">
        <f t="shared" si="332"/>
        <v>1</v>
      </c>
      <c r="EQ232" s="137" t="str">
        <f t="shared" si="333"/>
        <v>1</v>
      </c>
      <c r="ER232" s="136" t="str">
        <f t="shared" si="334"/>
        <v>1</v>
      </c>
      <c r="ES232" s="136" t="str">
        <f t="shared" si="335"/>
        <v>1</v>
      </c>
      <c r="ET232" s="150" t="str">
        <f t="shared" si="336"/>
        <v>1</v>
      </c>
      <c r="EU232" s="138" t="str">
        <f t="shared" si="420"/>
        <v>1</v>
      </c>
      <c r="EV232" s="147" t="str">
        <f t="shared" si="421"/>
        <v>1</v>
      </c>
      <c r="EW232" s="123" t="str">
        <f t="shared" si="422"/>
        <v>1</v>
      </c>
      <c r="EX232" s="124" t="str">
        <f t="shared" si="337"/>
        <v>1</v>
      </c>
      <c r="EY232" s="124" t="str">
        <f t="shared" si="423"/>
        <v>1</v>
      </c>
      <c r="EZ232" s="35">
        <f t="shared" si="424"/>
        <v>12</v>
      </c>
      <c r="FA232" s="36" t="str">
        <f t="shared" si="425"/>
        <v>/ لـه دور ثــان فى مــواد</v>
      </c>
      <c r="FB232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33" spans="1:259" ht="20.25" x14ac:dyDescent="0.3">
      <c r="A233" s="184" t="str">
        <f>+IF(B233="","",SUBTOTAL(3,B$10:B233))</f>
        <v/>
      </c>
      <c r="B233" s="186"/>
      <c r="C233" s="156"/>
      <c r="D233" s="156"/>
      <c r="E233" s="183"/>
      <c r="F233" s="183"/>
      <c r="G233" s="156"/>
      <c r="H233" s="156"/>
      <c r="I233" s="157">
        <f t="shared" si="338"/>
        <v>0</v>
      </c>
      <c r="J233" s="156"/>
      <c r="K233" s="158"/>
      <c r="L233" s="159">
        <f t="shared" si="339"/>
        <v>0</v>
      </c>
      <c r="M233" s="160">
        <f t="shared" si="340"/>
        <v>0</v>
      </c>
      <c r="N233" s="161">
        <f t="shared" si="341"/>
        <v>0</v>
      </c>
      <c r="O233" s="162">
        <f t="shared" si="342"/>
        <v>0</v>
      </c>
      <c r="P233" s="160">
        <f t="shared" si="343"/>
        <v>0</v>
      </c>
      <c r="Q233" s="159">
        <f t="shared" si="344"/>
        <v>0</v>
      </c>
      <c r="R233" s="156"/>
      <c r="S233" s="156"/>
      <c r="T233" s="157">
        <f t="shared" si="345"/>
        <v>0</v>
      </c>
      <c r="U233" s="156"/>
      <c r="V233" s="156"/>
      <c r="W233" s="159">
        <f t="shared" si="346"/>
        <v>0</v>
      </c>
      <c r="X233" s="160">
        <f t="shared" si="347"/>
        <v>0</v>
      </c>
      <c r="Y233" s="161">
        <f t="shared" si="348"/>
        <v>0</v>
      </c>
      <c r="Z233" s="162">
        <f t="shared" si="349"/>
        <v>0</v>
      </c>
      <c r="AA233" s="160">
        <f t="shared" si="350"/>
        <v>0</v>
      </c>
      <c r="AB233" s="159">
        <f t="shared" si="351"/>
        <v>0</v>
      </c>
      <c r="AC233" s="156"/>
      <c r="AD233" s="156"/>
      <c r="AE233" s="157">
        <f t="shared" si="352"/>
        <v>0</v>
      </c>
      <c r="AF233" s="156"/>
      <c r="AG233" s="156"/>
      <c r="AH233" s="159">
        <f t="shared" si="353"/>
        <v>0</v>
      </c>
      <c r="AI233" s="160">
        <f t="shared" si="354"/>
        <v>0</v>
      </c>
      <c r="AJ233" s="161">
        <f t="shared" si="355"/>
        <v>0</v>
      </c>
      <c r="AK233" s="162">
        <f t="shared" si="356"/>
        <v>0</v>
      </c>
      <c r="AL233" s="160">
        <f t="shared" si="357"/>
        <v>0</v>
      </c>
      <c r="AM233" s="159">
        <f t="shared" si="358"/>
        <v>0</v>
      </c>
      <c r="AN233" s="156"/>
      <c r="AO233" s="156"/>
      <c r="AP233" s="156"/>
      <c r="AQ233" s="159">
        <f t="shared" si="359"/>
        <v>0</v>
      </c>
      <c r="AR233" s="156"/>
      <c r="AS233" s="156"/>
      <c r="AT233" s="156"/>
      <c r="AU233" s="163">
        <f t="shared" si="360"/>
        <v>0</v>
      </c>
      <c r="AV233" s="160">
        <f t="shared" si="361"/>
        <v>0</v>
      </c>
      <c r="AW233" s="164">
        <f t="shared" si="362"/>
        <v>0</v>
      </c>
      <c r="AX233" s="163">
        <f t="shared" si="363"/>
        <v>0</v>
      </c>
      <c r="AY233" s="160">
        <f t="shared" si="364"/>
        <v>0</v>
      </c>
      <c r="AZ233" s="160">
        <f t="shared" si="365"/>
        <v>0</v>
      </c>
      <c r="BA233" s="159">
        <f t="shared" si="366"/>
        <v>0</v>
      </c>
      <c r="BB233" s="156"/>
      <c r="BC233" s="156"/>
      <c r="BD233" s="156"/>
      <c r="BE233" s="159">
        <f t="shared" si="367"/>
        <v>0</v>
      </c>
      <c r="BF233" s="156"/>
      <c r="BG233" s="156"/>
      <c r="BH233" s="156"/>
      <c r="BI233" s="160">
        <f t="shared" si="368"/>
        <v>0</v>
      </c>
      <c r="BJ233" s="159">
        <f t="shared" si="369"/>
        <v>0</v>
      </c>
      <c r="BK233" s="164">
        <f t="shared" si="370"/>
        <v>0</v>
      </c>
      <c r="BL233" s="163">
        <f t="shared" si="371"/>
        <v>0</v>
      </c>
      <c r="BM233" s="160">
        <f t="shared" si="372"/>
        <v>0</v>
      </c>
      <c r="BN233" s="160">
        <f t="shared" si="373"/>
        <v>0</v>
      </c>
      <c r="BO233" s="159">
        <f t="shared" si="374"/>
        <v>0</v>
      </c>
      <c r="BP233" s="156"/>
      <c r="BQ233" s="156"/>
      <c r="BR233" s="159">
        <f t="shared" si="375"/>
        <v>0</v>
      </c>
      <c r="BS233" s="156"/>
      <c r="BT233" s="156"/>
      <c r="BU233" s="159">
        <f t="shared" si="376"/>
        <v>0</v>
      </c>
      <c r="BV233" s="160">
        <f t="shared" si="377"/>
        <v>0</v>
      </c>
      <c r="BW233" s="161">
        <f t="shared" si="378"/>
        <v>0</v>
      </c>
      <c r="BX233" s="162">
        <f t="shared" si="379"/>
        <v>0</v>
      </c>
      <c r="BY233" s="160">
        <f t="shared" si="380"/>
        <v>0</v>
      </c>
      <c r="BZ233" s="159">
        <f t="shared" si="381"/>
        <v>0</v>
      </c>
      <c r="CA233" s="156"/>
      <c r="CB233" s="156"/>
      <c r="CC233" s="156"/>
      <c r="CD233" s="159">
        <f t="shared" si="382"/>
        <v>0</v>
      </c>
      <c r="CE233" s="156"/>
      <c r="CF233" s="156"/>
      <c r="CG233" s="156"/>
      <c r="CH233" s="159">
        <f t="shared" si="383"/>
        <v>0</v>
      </c>
      <c r="CI233" s="160">
        <f t="shared" si="384"/>
        <v>0</v>
      </c>
      <c r="CJ233" s="164">
        <f t="shared" si="385"/>
        <v>0</v>
      </c>
      <c r="CK233" s="163">
        <f t="shared" si="386"/>
        <v>0</v>
      </c>
      <c r="CL233" s="163">
        <f t="shared" si="387"/>
        <v>0</v>
      </c>
      <c r="CM233" s="160">
        <f t="shared" si="388"/>
        <v>0</v>
      </c>
      <c r="CN233" s="160">
        <f t="shared" si="389"/>
        <v>0</v>
      </c>
      <c r="CO233" s="156"/>
      <c r="CP233" s="156"/>
      <c r="CQ233" s="159">
        <f t="shared" si="390"/>
        <v>0</v>
      </c>
      <c r="CR233" s="161">
        <f t="shared" si="391"/>
        <v>0</v>
      </c>
      <c r="CS233" s="162">
        <f t="shared" si="392"/>
        <v>0</v>
      </c>
      <c r="CT233" s="160">
        <f t="shared" si="393"/>
        <v>0</v>
      </c>
      <c r="CU233" s="160">
        <f t="shared" si="394"/>
        <v>0</v>
      </c>
      <c r="CV233" s="156"/>
      <c r="CW233" s="156"/>
      <c r="CX233" s="159">
        <f t="shared" si="395"/>
        <v>0</v>
      </c>
      <c r="CY233" s="161">
        <f t="shared" si="396"/>
        <v>0</v>
      </c>
      <c r="CZ233" s="162">
        <f t="shared" si="397"/>
        <v>0</v>
      </c>
      <c r="DA233" s="160">
        <f t="shared" si="398"/>
        <v>0</v>
      </c>
      <c r="DB233" s="160">
        <f t="shared" si="399"/>
        <v>0</v>
      </c>
      <c r="DC233" s="218">
        <f t="shared" si="321"/>
        <v>0</v>
      </c>
      <c r="DD233" s="160" t="str">
        <f t="shared" si="400"/>
        <v>دون المســـتوى</v>
      </c>
      <c r="DE233" s="165">
        <f t="shared" si="401"/>
        <v>14</v>
      </c>
      <c r="DF233" s="156"/>
      <c r="DG233" s="156"/>
      <c r="DH233" s="159">
        <f t="shared" si="402"/>
        <v>0</v>
      </c>
      <c r="DI233" s="156"/>
      <c r="DJ233" s="156"/>
      <c r="DK233" s="160">
        <f t="shared" si="403"/>
        <v>0</v>
      </c>
      <c r="DL233" s="163">
        <f t="shared" si="404"/>
        <v>0</v>
      </c>
      <c r="DM233" s="161">
        <f t="shared" si="405"/>
        <v>0</v>
      </c>
      <c r="DN233" s="162">
        <f t="shared" si="406"/>
        <v>0</v>
      </c>
      <c r="DO233" s="160">
        <f t="shared" si="407"/>
        <v>0</v>
      </c>
      <c r="DP233" s="160">
        <f t="shared" si="408"/>
        <v>0</v>
      </c>
      <c r="DQ233" s="156"/>
      <c r="DR233" s="156"/>
      <c r="DS233" s="157">
        <f t="shared" si="409"/>
        <v>0</v>
      </c>
      <c r="DT233" s="156"/>
      <c r="DU233" s="156"/>
      <c r="DV233" s="159">
        <f t="shared" si="410"/>
        <v>0</v>
      </c>
      <c r="DW233" s="160">
        <f t="shared" si="411"/>
        <v>0</v>
      </c>
      <c r="DX233" s="161">
        <f t="shared" si="412"/>
        <v>0</v>
      </c>
      <c r="DY233" s="162">
        <f t="shared" si="413"/>
        <v>0</v>
      </c>
      <c r="DZ233" s="160">
        <f t="shared" si="414"/>
        <v>0</v>
      </c>
      <c r="EA233" s="159">
        <f t="shared" si="415"/>
        <v>0</v>
      </c>
      <c r="EB233" s="135" t="str">
        <f t="shared" si="322"/>
        <v>/ لغة عربية</v>
      </c>
      <c r="EC233" s="135" t="str">
        <f t="shared" si="323"/>
        <v>/ لغة انجليزية</v>
      </c>
      <c r="ED233" s="135" t="str">
        <f t="shared" si="324"/>
        <v>/ دراسات إجتماعية</v>
      </c>
      <c r="EE233" s="135" t="str">
        <f t="shared" si="325"/>
        <v>/ رياضيات</v>
      </c>
      <c r="EF233" s="135" t="str">
        <f t="shared" si="326"/>
        <v>/ علوم</v>
      </c>
      <c r="EG233" s="135" t="str">
        <f t="shared" si="327"/>
        <v>/ تربية فنية</v>
      </c>
      <c r="EH233" s="135" t="str">
        <f t="shared" si="328"/>
        <v>/ حاسب آلى</v>
      </c>
      <c r="EI233" s="135" t="str">
        <f t="shared" si="416"/>
        <v>/ نشـــاط1</v>
      </c>
      <c r="EJ233" s="135" t="str">
        <f t="shared" si="417"/>
        <v>/ نشـــاط2</v>
      </c>
      <c r="EK233" s="135" t="str">
        <f t="shared" si="418"/>
        <v>/ مجموع كلى</v>
      </c>
      <c r="EL233" s="135" t="str">
        <f t="shared" si="329"/>
        <v>/ تربية دينية</v>
      </c>
      <c r="EM233" s="135" t="str">
        <f t="shared" si="419"/>
        <v>/ لغــة فرنسيــــة</v>
      </c>
      <c r="EN233" s="135" t="str">
        <f t="shared" si="330"/>
        <v>1</v>
      </c>
      <c r="EO233" s="135" t="str">
        <f t="shared" si="331"/>
        <v>1</v>
      </c>
      <c r="EP233" s="136" t="str">
        <f t="shared" si="332"/>
        <v>1</v>
      </c>
      <c r="EQ233" s="137" t="str">
        <f t="shared" si="333"/>
        <v>1</v>
      </c>
      <c r="ER233" s="136" t="str">
        <f t="shared" si="334"/>
        <v>1</v>
      </c>
      <c r="ES233" s="136" t="str">
        <f t="shared" si="335"/>
        <v>1</v>
      </c>
      <c r="ET233" s="150" t="str">
        <f t="shared" si="336"/>
        <v>1</v>
      </c>
      <c r="EU233" s="138" t="str">
        <f t="shared" si="420"/>
        <v>1</v>
      </c>
      <c r="EV233" s="147" t="str">
        <f t="shared" si="421"/>
        <v>1</v>
      </c>
      <c r="EW233" s="123" t="str">
        <f t="shared" si="422"/>
        <v>1</v>
      </c>
      <c r="EX233" s="124" t="str">
        <f t="shared" si="337"/>
        <v>1</v>
      </c>
      <c r="EY233" s="124" t="str">
        <f t="shared" si="423"/>
        <v>1</v>
      </c>
      <c r="EZ233" s="35">
        <f t="shared" si="424"/>
        <v>12</v>
      </c>
      <c r="FA233" s="36" t="str">
        <f t="shared" si="425"/>
        <v>/ لـه دور ثــان فى مــواد</v>
      </c>
      <c r="FB233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34" spans="1:259" s="44" customFormat="1" ht="20.25" x14ac:dyDescent="0.3">
      <c r="A234" s="154" t="str">
        <f>+IF(B234="","",SUBTOTAL(3,B$10:B234))</f>
        <v/>
      </c>
      <c r="B234" s="191"/>
      <c r="C234" s="156"/>
      <c r="D234" s="156"/>
      <c r="E234" s="185"/>
      <c r="F234" s="185"/>
      <c r="G234" s="156"/>
      <c r="H234" s="156"/>
      <c r="I234" s="157">
        <f t="shared" si="338"/>
        <v>0</v>
      </c>
      <c r="J234" s="156"/>
      <c r="K234" s="158"/>
      <c r="L234" s="159">
        <f t="shared" si="339"/>
        <v>0</v>
      </c>
      <c r="M234" s="160">
        <f t="shared" si="340"/>
        <v>0</v>
      </c>
      <c r="N234" s="161">
        <f t="shared" si="341"/>
        <v>0</v>
      </c>
      <c r="O234" s="162">
        <f t="shared" si="342"/>
        <v>0</v>
      </c>
      <c r="P234" s="160">
        <f t="shared" si="343"/>
        <v>0</v>
      </c>
      <c r="Q234" s="159">
        <f t="shared" si="344"/>
        <v>0</v>
      </c>
      <c r="R234" s="156"/>
      <c r="S234" s="156"/>
      <c r="T234" s="157">
        <f t="shared" si="345"/>
        <v>0</v>
      </c>
      <c r="U234" s="156"/>
      <c r="V234" s="156"/>
      <c r="W234" s="159">
        <f t="shared" si="346"/>
        <v>0</v>
      </c>
      <c r="X234" s="160">
        <f t="shared" si="347"/>
        <v>0</v>
      </c>
      <c r="Y234" s="161">
        <f t="shared" si="348"/>
        <v>0</v>
      </c>
      <c r="Z234" s="162">
        <f t="shared" si="349"/>
        <v>0</v>
      </c>
      <c r="AA234" s="160">
        <f t="shared" si="350"/>
        <v>0</v>
      </c>
      <c r="AB234" s="159">
        <f t="shared" si="351"/>
        <v>0</v>
      </c>
      <c r="AC234" s="156"/>
      <c r="AD234" s="156"/>
      <c r="AE234" s="157">
        <f t="shared" si="352"/>
        <v>0</v>
      </c>
      <c r="AF234" s="156"/>
      <c r="AG234" s="156"/>
      <c r="AH234" s="159">
        <f t="shared" si="353"/>
        <v>0</v>
      </c>
      <c r="AI234" s="160">
        <f t="shared" si="354"/>
        <v>0</v>
      </c>
      <c r="AJ234" s="161">
        <f t="shared" si="355"/>
        <v>0</v>
      </c>
      <c r="AK234" s="162">
        <f t="shared" si="356"/>
        <v>0</v>
      </c>
      <c r="AL234" s="160">
        <f t="shared" si="357"/>
        <v>0</v>
      </c>
      <c r="AM234" s="159">
        <f t="shared" si="358"/>
        <v>0</v>
      </c>
      <c r="AN234" s="156"/>
      <c r="AO234" s="156"/>
      <c r="AP234" s="156"/>
      <c r="AQ234" s="159">
        <f t="shared" si="359"/>
        <v>0</v>
      </c>
      <c r="AR234" s="156"/>
      <c r="AS234" s="156"/>
      <c r="AT234" s="156"/>
      <c r="AU234" s="163">
        <f t="shared" si="360"/>
        <v>0</v>
      </c>
      <c r="AV234" s="160">
        <f t="shared" si="361"/>
        <v>0</v>
      </c>
      <c r="AW234" s="164">
        <f t="shared" si="362"/>
        <v>0</v>
      </c>
      <c r="AX234" s="163">
        <f t="shared" si="363"/>
        <v>0</v>
      </c>
      <c r="AY234" s="160">
        <f t="shared" si="364"/>
        <v>0</v>
      </c>
      <c r="AZ234" s="160">
        <f t="shared" si="365"/>
        <v>0</v>
      </c>
      <c r="BA234" s="159">
        <f t="shared" si="366"/>
        <v>0</v>
      </c>
      <c r="BB234" s="156"/>
      <c r="BC234" s="156"/>
      <c r="BD234" s="156"/>
      <c r="BE234" s="159">
        <f t="shared" si="367"/>
        <v>0</v>
      </c>
      <c r="BF234" s="156"/>
      <c r="BG234" s="156"/>
      <c r="BH234" s="156"/>
      <c r="BI234" s="160">
        <f t="shared" si="368"/>
        <v>0</v>
      </c>
      <c r="BJ234" s="159">
        <f t="shared" si="369"/>
        <v>0</v>
      </c>
      <c r="BK234" s="164">
        <f t="shared" si="370"/>
        <v>0</v>
      </c>
      <c r="BL234" s="163">
        <f t="shared" si="371"/>
        <v>0</v>
      </c>
      <c r="BM234" s="160">
        <f t="shared" si="372"/>
        <v>0</v>
      </c>
      <c r="BN234" s="160">
        <f t="shared" si="373"/>
        <v>0</v>
      </c>
      <c r="BO234" s="159">
        <f t="shared" si="374"/>
        <v>0</v>
      </c>
      <c r="BP234" s="156"/>
      <c r="BQ234" s="156"/>
      <c r="BR234" s="159">
        <f t="shared" si="375"/>
        <v>0</v>
      </c>
      <c r="BS234" s="156"/>
      <c r="BT234" s="156"/>
      <c r="BU234" s="159">
        <f t="shared" si="376"/>
        <v>0</v>
      </c>
      <c r="BV234" s="160">
        <f t="shared" si="377"/>
        <v>0</v>
      </c>
      <c r="BW234" s="161">
        <f t="shared" si="378"/>
        <v>0</v>
      </c>
      <c r="BX234" s="162">
        <f t="shared" si="379"/>
        <v>0</v>
      </c>
      <c r="BY234" s="160">
        <f t="shared" si="380"/>
        <v>0</v>
      </c>
      <c r="BZ234" s="159">
        <f t="shared" si="381"/>
        <v>0</v>
      </c>
      <c r="CA234" s="156"/>
      <c r="CB234" s="156"/>
      <c r="CC234" s="156"/>
      <c r="CD234" s="159">
        <f t="shared" si="382"/>
        <v>0</v>
      </c>
      <c r="CE234" s="156"/>
      <c r="CF234" s="156"/>
      <c r="CG234" s="156"/>
      <c r="CH234" s="159">
        <f t="shared" si="383"/>
        <v>0</v>
      </c>
      <c r="CI234" s="160">
        <f t="shared" si="384"/>
        <v>0</v>
      </c>
      <c r="CJ234" s="164">
        <f t="shared" si="385"/>
        <v>0</v>
      </c>
      <c r="CK234" s="163">
        <f t="shared" si="386"/>
        <v>0</v>
      </c>
      <c r="CL234" s="163">
        <f t="shared" si="387"/>
        <v>0</v>
      </c>
      <c r="CM234" s="160">
        <f t="shared" si="388"/>
        <v>0</v>
      </c>
      <c r="CN234" s="160">
        <f t="shared" si="389"/>
        <v>0</v>
      </c>
      <c r="CO234" s="156"/>
      <c r="CP234" s="156"/>
      <c r="CQ234" s="159">
        <f t="shared" si="390"/>
        <v>0</v>
      </c>
      <c r="CR234" s="161">
        <f t="shared" si="391"/>
        <v>0</v>
      </c>
      <c r="CS234" s="162">
        <f t="shared" si="392"/>
        <v>0</v>
      </c>
      <c r="CT234" s="160">
        <f t="shared" si="393"/>
        <v>0</v>
      </c>
      <c r="CU234" s="160">
        <f t="shared" si="394"/>
        <v>0</v>
      </c>
      <c r="CV234" s="156"/>
      <c r="CW234" s="156"/>
      <c r="CX234" s="159">
        <f t="shared" si="395"/>
        <v>0</v>
      </c>
      <c r="CY234" s="161">
        <f t="shared" si="396"/>
        <v>0</v>
      </c>
      <c r="CZ234" s="162">
        <f t="shared" si="397"/>
        <v>0</v>
      </c>
      <c r="DA234" s="160">
        <f t="shared" si="398"/>
        <v>0</v>
      </c>
      <c r="DB234" s="160">
        <f t="shared" si="399"/>
        <v>0</v>
      </c>
      <c r="DC234" s="218">
        <f t="shared" si="321"/>
        <v>0</v>
      </c>
      <c r="DD234" s="160" t="str">
        <f t="shared" si="400"/>
        <v>دون المســـتوى</v>
      </c>
      <c r="DE234" s="165">
        <f t="shared" si="401"/>
        <v>14</v>
      </c>
      <c r="DF234" s="156"/>
      <c r="DG234" s="156"/>
      <c r="DH234" s="159">
        <f t="shared" si="402"/>
        <v>0</v>
      </c>
      <c r="DI234" s="156"/>
      <c r="DJ234" s="156"/>
      <c r="DK234" s="160">
        <f t="shared" si="403"/>
        <v>0</v>
      </c>
      <c r="DL234" s="163">
        <f t="shared" si="404"/>
        <v>0</v>
      </c>
      <c r="DM234" s="161">
        <f t="shared" si="405"/>
        <v>0</v>
      </c>
      <c r="DN234" s="162">
        <f t="shared" si="406"/>
        <v>0</v>
      </c>
      <c r="DO234" s="160">
        <f t="shared" si="407"/>
        <v>0</v>
      </c>
      <c r="DP234" s="160">
        <f t="shared" si="408"/>
        <v>0</v>
      </c>
      <c r="DQ234" s="156"/>
      <c r="DR234" s="156"/>
      <c r="DS234" s="157">
        <f t="shared" si="409"/>
        <v>0</v>
      </c>
      <c r="DT234" s="156"/>
      <c r="DU234" s="156"/>
      <c r="DV234" s="159">
        <f t="shared" si="410"/>
        <v>0</v>
      </c>
      <c r="DW234" s="160">
        <f t="shared" si="411"/>
        <v>0</v>
      </c>
      <c r="DX234" s="161">
        <f t="shared" si="412"/>
        <v>0</v>
      </c>
      <c r="DY234" s="162">
        <f t="shared" si="413"/>
        <v>0</v>
      </c>
      <c r="DZ234" s="160">
        <f t="shared" si="414"/>
        <v>0</v>
      </c>
      <c r="EA234" s="159">
        <f t="shared" si="415"/>
        <v>0</v>
      </c>
      <c r="EB234" s="135" t="str">
        <f t="shared" si="322"/>
        <v>/ لغة عربية</v>
      </c>
      <c r="EC234" s="135" t="str">
        <f t="shared" si="323"/>
        <v>/ لغة انجليزية</v>
      </c>
      <c r="ED234" s="135" t="str">
        <f t="shared" si="324"/>
        <v>/ دراسات إجتماعية</v>
      </c>
      <c r="EE234" s="135" t="str">
        <f t="shared" si="325"/>
        <v>/ رياضيات</v>
      </c>
      <c r="EF234" s="135" t="str">
        <f t="shared" si="326"/>
        <v>/ علوم</v>
      </c>
      <c r="EG234" s="135" t="str">
        <f t="shared" si="327"/>
        <v>/ تربية فنية</v>
      </c>
      <c r="EH234" s="135" t="str">
        <f t="shared" si="328"/>
        <v>/ حاسب آلى</v>
      </c>
      <c r="EI234" s="135" t="str">
        <f t="shared" si="416"/>
        <v>/ نشـــاط1</v>
      </c>
      <c r="EJ234" s="135" t="str">
        <f t="shared" si="417"/>
        <v>/ نشـــاط2</v>
      </c>
      <c r="EK234" s="135" t="str">
        <f t="shared" si="418"/>
        <v>/ مجموع كلى</v>
      </c>
      <c r="EL234" s="135" t="str">
        <f t="shared" si="329"/>
        <v>/ تربية دينية</v>
      </c>
      <c r="EM234" s="135" t="str">
        <f t="shared" si="419"/>
        <v>/ لغــة فرنسيــــة</v>
      </c>
      <c r="EN234" s="135" t="str">
        <f t="shared" si="330"/>
        <v>1</v>
      </c>
      <c r="EO234" s="135" t="str">
        <f t="shared" si="331"/>
        <v>1</v>
      </c>
      <c r="EP234" s="136" t="str">
        <f t="shared" si="332"/>
        <v>1</v>
      </c>
      <c r="EQ234" s="137" t="str">
        <f t="shared" si="333"/>
        <v>1</v>
      </c>
      <c r="ER234" s="136" t="str">
        <f t="shared" si="334"/>
        <v>1</v>
      </c>
      <c r="ES234" s="136" t="str">
        <f t="shared" si="335"/>
        <v>1</v>
      </c>
      <c r="ET234" s="150" t="str">
        <f t="shared" si="336"/>
        <v>1</v>
      </c>
      <c r="EU234" s="138" t="str">
        <f t="shared" si="420"/>
        <v>1</v>
      </c>
      <c r="EV234" s="147" t="str">
        <f t="shared" si="421"/>
        <v>1</v>
      </c>
      <c r="EW234" s="123" t="str">
        <f t="shared" si="422"/>
        <v>1</v>
      </c>
      <c r="EX234" s="124" t="str">
        <f t="shared" si="337"/>
        <v>1</v>
      </c>
      <c r="EY234" s="124" t="str">
        <f t="shared" si="423"/>
        <v>1</v>
      </c>
      <c r="EZ234" s="35">
        <f t="shared" si="424"/>
        <v>12</v>
      </c>
      <c r="FA234" s="36" t="str">
        <f t="shared" si="425"/>
        <v>/ لـه دور ثــان فى مــواد</v>
      </c>
      <c r="FB234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234" s="43"/>
      <c r="FD234" s="43"/>
      <c r="FE234" s="43"/>
      <c r="FF234" s="43"/>
      <c r="FG234" s="43"/>
      <c r="FH234" s="43"/>
      <c r="FI234" s="43"/>
      <c r="FJ234" s="43"/>
      <c r="FK234" s="43"/>
      <c r="FL234" s="43"/>
      <c r="FM234" s="43"/>
      <c r="FN234" s="43"/>
      <c r="FO234" s="43"/>
      <c r="FP234" s="43"/>
      <c r="FQ234" s="43"/>
      <c r="FR234" s="43"/>
      <c r="FS234" s="43"/>
      <c r="FT234" s="43"/>
      <c r="FU234" s="43"/>
      <c r="FV234" s="43"/>
      <c r="FW234" s="43"/>
      <c r="FX234" s="43"/>
      <c r="FY234" s="43"/>
      <c r="FZ234" s="43"/>
      <c r="GA234" s="43"/>
      <c r="GB234" s="43"/>
      <c r="GC234" s="43"/>
      <c r="GD234" s="43"/>
      <c r="GE234" s="43"/>
      <c r="GF234" s="43"/>
      <c r="GG234" s="43"/>
      <c r="GH234" s="43"/>
      <c r="GI234" s="43"/>
      <c r="GJ234" s="43"/>
      <c r="GK234" s="43"/>
      <c r="GL234" s="43"/>
      <c r="GM234" s="43"/>
      <c r="GN234" s="43"/>
      <c r="GO234" s="43"/>
      <c r="GP234" s="43"/>
      <c r="GQ234" s="43"/>
      <c r="GR234" s="43"/>
      <c r="GS234" s="43"/>
      <c r="GT234" s="43"/>
      <c r="GU234" s="43"/>
      <c r="GV234" s="43"/>
      <c r="GW234" s="43"/>
      <c r="GX234" s="43"/>
      <c r="GY234" s="43"/>
      <c r="GZ234" s="43"/>
      <c r="HA234" s="43"/>
      <c r="HB234" s="43"/>
      <c r="HC234" s="43"/>
      <c r="HD234" s="43"/>
      <c r="HE234" s="43"/>
      <c r="HF234" s="43"/>
      <c r="HG234" s="43"/>
      <c r="HH234" s="43"/>
      <c r="HI234" s="43"/>
      <c r="HJ234" s="43"/>
      <c r="HK234" s="43"/>
      <c r="HL234" s="43"/>
      <c r="HM234" s="43"/>
      <c r="HN234" s="43"/>
      <c r="HO234" s="43"/>
      <c r="HP234" s="43"/>
      <c r="HQ234" s="43"/>
      <c r="HR234" s="43"/>
      <c r="HS234" s="43"/>
      <c r="HT234" s="43"/>
      <c r="HU234" s="43"/>
      <c r="HV234" s="43"/>
      <c r="HW234" s="43"/>
      <c r="HX234" s="43"/>
      <c r="HY234" s="43"/>
      <c r="HZ234" s="43"/>
      <c r="IA234" s="43"/>
      <c r="IB234" s="43"/>
      <c r="IC234" s="43"/>
      <c r="ID234" s="43"/>
      <c r="IE234" s="43"/>
      <c r="IF234" s="43"/>
      <c r="IG234" s="43"/>
      <c r="IH234" s="43"/>
      <c r="II234" s="43"/>
      <c r="IJ234" s="43"/>
      <c r="IK234" s="43"/>
      <c r="IL234" s="43"/>
      <c r="IM234" s="43"/>
      <c r="IN234" s="43"/>
      <c r="IO234" s="43"/>
      <c r="IP234" s="43"/>
      <c r="IQ234" s="43"/>
      <c r="IR234" s="43"/>
      <c r="IS234" s="43"/>
      <c r="IT234" s="43"/>
      <c r="IU234" s="43"/>
      <c r="IV234" s="43"/>
      <c r="IW234" s="43"/>
      <c r="IX234" s="43"/>
      <c r="IY234" s="43"/>
    </row>
    <row r="235" spans="1:259" ht="20.25" x14ac:dyDescent="0.3">
      <c r="A235" s="184" t="str">
        <f>+IF(B235="","",SUBTOTAL(3,B$10:B235))</f>
        <v/>
      </c>
      <c r="B235" s="186"/>
      <c r="C235" s="156"/>
      <c r="D235" s="156"/>
      <c r="E235" s="183"/>
      <c r="F235" s="183"/>
      <c r="G235" s="156"/>
      <c r="H235" s="156"/>
      <c r="I235" s="157">
        <f t="shared" si="338"/>
        <v>0</v>
      </c>
      <c r="J235" s="156"/>
      <c r="K235" s="158"/>
      <c r="L235" s="159">
        <f t="shared" si="339"/>
        <v>0</v>
      </c>
      <c r="M235" s="160">
        <f t="shared" si="340"/>
        <v>0</v>
      </c>
      <c r="N235" s="161">
        <f t="shared" si="341"/>
        <v>0</v>
      </c>
      <c r="O235" s="162">
        <f t="shared" si="342"/>
        <v>0</v>
      </c>
      <c r="P235" s="160">
        <f t="shared" si="343"/>
        <v>0</v>
      </c>
      <c r="Q235" s="159">
        <f t="shared" si="344"/>
        <v>0</v>
      </c>
      <c r="R235" s="156"/>
      <c r="S235" s="156"/>
      <c r="T235" s="157">
        <f t="shared" si="345"/>
        <v>0</v>
      </c>
      <c r="U235" s="156"/>
      <c r="V235" s="156"/>
      <c r="W235" s="159">
        <f t="shared" si="346"/>
        <v>0</v>
      </c>
      <c r="X235" s="160">
        <f t="shared" si="347"/>
        <v>0</v>
      </c>
      <c r="Y235" s="161">
        <f t="shared" si="348"/>
        <v>0</v>
      </c>
      <c r="Z235" s="162">
        <f t="shared" si="349"/>
        <v>0</v>
      </c>
      <c r="AA235" s="160">
        <f t="shared" si="350"/>
        <v>0</v>
      </c>
      <c r="AB235" s="159">
        <f t="shared" si="351"/>
        <v>0</v>
      </c>
      <c r="AC235" s="156"/>
      <c r="AD235" s="156"/>
      <c r="AE235" s="157">
        <f t="shared" si="352"/>
        <v>0</v>
      </c>
      <c r="AF235" s="156"/>
      <c r="AG235" s="156"/>
      <c r="AH235" s="159">
        <f t="shared" si="353"/>
        <v>0</v>
      </c>
      <c r="AI235" s="160">
        <f t="shared" si="354"/>
        <v>0</v>
      </c>
      <c r="AJ235" s="161">
        <f t="shared" si="355"/>
        <v>0</v>
      </c>
      <c r="AK235" s="162">
        <f t="shared" si="356"/>
        <v>0</v>
      </c>
      <c r="AL235" s="160">
        <f t="shared" si="357"/>
        <v>0</v>
      </c>
      <c r="AM235" s="159">
        <f t="shared" si="358"/>
        <v>0</v>
      </c>
      <c r="AN235" s="156"/>
      <c r="AO235" s="156"/>
      <c r="AP235" s="156"/>
      <c r="AQ235" s="159">
        <f t="shared" si="359"/>
        <v>0</v>
      </c>
      <c r="AR235" s="156"/>
      <c r="AS235" s="156"/>
      <c r="AT235" s="156"/>
      <c r="AU235" s="163">
        <f t="shared" si="360"/>
        <v>0</v>
      </c>
      <c r="AV235" s="160">
        <f t="shared" si="361"/>
        <v>0</v>
      </c>
      <c r="AW235" s="164">
        <f t="shared" si="362"/>
        <v>0</v>
      </c>
      <c r="AX235" s="163">
        <f t="shared" si="363"/>
        <v>0</v>
      </c>
      <c r="AY235" s="160">
        <f t="shared" si="364"/>
        <v>0</v>
      </c>
      <c r="AZ235" s="160">
        <f t="shared" si="365"/>
        <v>0</v>
      </c>
      <c r="BA235" s="159">
        <f t="shared" si="366"/>
        <v>0</v>
      </c>
      <c r="BB235" s="156"/>
      <c r="BC235" s="156"/>
      <c r="BD235" s="156"/>
      <c r="BE235" s="159">
        <f t="shared" si="367"/>
        <v>0</v>
      </c>
      <c r="BF235" s="156"/>
      <c r="BG235" s="156"/>
      <c r="BH235" s="156"/>
      <c r="BI235" s="160">
        <f t="shared" si="368"/>
        <v>0</v>
      </c>
      <c r="BJ235" s="159">
        <f t="shared" si="369"/>
        <v>0</v>
      </c>
      <c r="BK235" s="164">
        <f t="shared" si="370"/>
        <v>0</v>
      </c>
      <c r="BL235" s="163">
        <f t="shared" si="371"/>
        <v>0</v>
      </c>
      <c r="BM235" s="160">
        <f t="shared" si="372"/>
        <v>0</v>
      </c>
      <c r="BN235" s="160">
        <f t="shared" si="373"/>
        <v>0</v>
      </c>
      <c r="BO235" s="159">
        <f t="shared" si="374"/>
        <v>0</v>
      </c>
      <c r="BP235" s="156"/>
      <c r="BQ235" s="156"/>
      <c r="BR235" s="159">
        <f t="shared" si="375"/>
        <v>0</v>
      </c>
      <c r="BS235" s="156"/>
      <c r="BT235" s="156"/>
      <c r="BU235" s="159">
        <f t="shared" si="376"/>
        <v>0</v>
      </c>
      <c r="BV235" s="160">
        <f t="shared" si="377"/>
        <v>0</v>
      </c>
      <c r="BW235" s="161">
        <f t="shared" si="378"/>
        <v>0</v>
      </c>
      <c r="BX235" s="162">
        <f t="shared" si="379"/>
        <v>0</v>
      </c>
      <c r="BY235" s="160">
        <f t="shared" si="380"/>
        <v>0</v>
      </c>
      <c r="BZ235" s="159">
        <f t="shared" si="381"/>
        <v>0</v>
      </c>
      <c r="CA235" s="156"/>
      <c r="CB235" s="156"/>
      <c r="CC235" s="156"/>
      <c r="CD235" s="159">
        <f t="shared" si="382"/>
        <v>0</v>
      </c>
      <c r="CE235" s="156"/>
      <c r="CF235" s="156"/>
      <c r="CG235" s="156"/>
      <c r="CH235" s="159">
        <f t="shared" si="383"/>
        <v>0</v>
      </c>
      <c r="CI235" s="160">
        <f t="shared" si="384"/>
        <v>0</v>
      </c>
      <c r="CJ235" s="164">
        <f t="shared" si="385"/>
        <v>0</v>
      </c>
      <c r="CK235" s="163">
        <f t="shared" si="386"/>
        <v>0</v>
      </c>
      <c r="CL235" s="163">
        <f t="shared" si="387"/>
        <v>0</v>
      </c>
      <c r="CM235" s="160">
        <f t="shared" si="388"/>
        <v>0</v>
      </c>
      <c r="CN235" s="160">
        <f t="shared" si="389"/>
        <v>0</v>
      </c>
      <c r="CO235" s="156"/>
      <c r="CP235" s="156"/>
      <c r="CQ235" s="159">
        <f t="shared" si="390"/>
        <v>0</v>
      </c>
      <c r="CR235" s="161">
        <f t="shared" si="391"/>
        <v>0</v>
      </c>
      <c r="CS235" s="162">
        <f t="shared" si="392"/>
        <v>0</v>
      </c>
      <c r="CT235" s="160">
        <f t="shared" si="393"/>
        <v>0</v>
      </c>
      <c r="CU235" s="160">
        <f t="shared" si="394"/>
        <v>0</v>
      </c>
      <c r="CV235" s="156"/>
      <c r="CW235" s="156"/>
      <c r="CX235" s="159">
        <f t="shared" si="395"/>
        <v>0</v>
      </c>
      <c r="CY235" s="161">
        <f t="shared" si="396"/>
        <v>0</v>
      </c>
      <c r="CZ235" s="162">
        <f t="shared" si="397"/>
        <v>0</v>
      </c>
      <c r="DA235" s="160">
        <f t="shared" si="398"/>
        <v>0</v>
      </c>
      <c r="DB235" s="160">
        <f t="shared" si="399"/>
        <v>0</v>
      </c>
      <c r="DC235" s="218">
        <f t="shared" si="321"/>
        <v>0</v>
      </c>
      <c r="DD235" s="160" t="str">
        <f t="shared" si="400"/>
        <v>دون المســـتوى</v>
      </c>
      <c r="DE235" s="165">
        <f t="shared" si="401"/>
        <v>14</v>
      </c>
      <c r="DF235" s="156"/>
      <c r="DG235" s="156"/>
      <c r="DH235" s="159">
        <f t="shared" si="402"/>
        <v>0</v>
      </c>
      <c r="DI235" s="156"/>
      <c r="DJ235" s="156"/>
      <c r="DK235" s="160">
        <f t="shared" si="403"/>
        <v>0</v>
      </c>
      <c r="DL235" s="163">
        <f t="shared" si="404"/>
        <v>0</v>
      </c>
      <c r="DM235" s="161">
        <f t="shared" si="405"/>
        <v>0</v>
      </c>
      <c r="DN235" s="162">
        <f t="shared" si="406"/>
        <v>0</v>
      </c>
      <c r="DO235" s="160">
        <f t="shared" si="407"/>
        <v>0</v>
      </c>
      <c r="DP235" s="160">
        <f t="shared" si="408"/>
        <v>0</v>
      </c>
      <c r="DQ235" s="156"/>
      <c r="DR235" s="156"/>
      <c r="DS235" s="157">
        <f t="shared" si="409"/>
        <v>0</v>
      </c>
      <c r="DT235" s="156"/>
      <c r="DU235" s="156"/>
      <c r="DV235" s="159">
        <f t="shared" si="410"/>
        <v>0</v>
      </c>
      <c r="DW235" s="160">
        <f t="shared" si="411"/>
        <v>0</v>
      </c>
      <c r="DX235" s="161">
        <f t="shared" si="412"/>
        <v>0</v>
      </c>
      <c r="DY235" s="162">
        <f t="shared" si="413"/>
        <v>0</v>
      </c>
      <c r="DZ235" s="160">
        <f t="shared" si="414"/>
        <v>0</v>
      </c>
      <c r="EA235" s="159">
        <f t="shared" si="415"/>
        <v>0</v>
      </c>
      <c r="EB235" s="135" t="str">
        <f t="shared" si="322"/>
        <v>/ لغة عربية</v>
      </c>
      <c r="EC235" s="135" t="str">
        <f t="shared" si="323"/>
        <v>/ لغة انجليزية</v>
      </c>
      <c r="ED235" s="135" t="str">
        <f t="shared" si="324"/>
        <v>/ دراسات إجتماعية</v>
      </c>
      <c r="EE235" s="135" t="str">
        <f t="shared" si="325"/>
        <v>/ رياضيات</v>
      </c>
      <c r="EF235" s="135" t="str">
        <f t="shared" si="326"/>
        <v>/ علوم</v>
      </c>
      <c r="EG235" s="135" t="str">
        <f t="shared" si="327"/>
        <v>/ تربية فنية</v>
      </c>
      <c r="EH235" s="135" t="str">
        <f t="shared" si="328"/>
        <v>/ حاسب آلى</v>
      </c>
      <c r="EI235" s="135" t="str">
        <f t="shared" si="416"/>
        <v>/ نشـــاط1</v>
      </c>
      <c r="EJ235" s="135" t="str">
        <f t="shared" si="417"/>
        <v>/ نشـــاط2</v>
      </c>
      <c r="EK235" s="135" t="str">
        <f t="shared" si="418"/>
        <v>/ مجموع كلى</v>
      </c>
      <c r="EL235" s="135" t="str">
        <f t="shared" si="329"/>
        <v>/ تربية دينية</v>
      </c>
      <c r="EM235" s="135" t="str">
        <f t="shared" si="419"/>
        <v>/ لغــة فرنسيــــة</v>
      </c>
      <c r="EN235" s="135" t="str">
        <f t="shared" si="330"/>
        <v>1</v>
      </c>
      <c r="EO235" s="135" t="str">
        <f t="shared" si="331"/>
        <v>1</v>
      </c>
      <c r="EP235" s="136" t="str">
        <f t="shared" si="332"/>
        <v>1</v>
      </c>
      <c r="EQ235" s="137" t="str">
        <f t="shared" si="333"/>
        <v>1</v>
      </c>
      <c r="ER235" s="136" t="str">
        <f t="shared" si="334"/>
        <v>1</v>
      </c>
      <c r="ES235" s="136" t="str">
        <f t="shared" si="335"/>
        <v>1</v>
      </c>
      <c r="ET235" s="150" t="str">
        <f t="shared" si="336"/>
        <v>1</v>
      </c>
      <c r="EU235" s="138" t="str">
        <f t="shared" si="420"/>
        <v>1</v>
      </c>
      <c r="EV235" s="147" t="str">
        <f t="shared" si="421"/>
        <v>1</v>
      </c>
      <c r="EW235" s="123" t="str">
        <f t="shared" si="422"/>
        <v>1</v>
      </c>
      <c r="EX235" s="124" t="str">
        <f t="shared" si="337"/>
        <v>1</v>
      </c>
      <c r="EY235" s="124" t="str">
        <f t="shared" si="423"/>
        <v>1</v>
      </c>
      <c r="EZ235" s="35">
        <f t="shared" si="424"/>
        <v>12</v>
      </c>
      <c r="FA235" s="36" t="str">
        <f t="shared" si="425"/>
        <v>/ لـه دور ثــان فى مــواد</v>
      </c>
      <c r="FB235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36" spans="1:259" ht="20.25" x14ac:dyDescent="0.3">
      <c r="A236" s="154" t="str">
        <f>+IF(B236="","",SUBTOTAL(3,B$10:B236))</f>
        <v/>
      </c>
      <c r="B236" s="186"/>
      <c r="C236" s="156"/>
      <c r="D236" s="156"/>
      <c r="E236" s="183"/>
      <c r="F236" s="183"/>
      <c r="G236" s="156"/>
      <c r="H236" s="156"/>
      <c r="I236" s="157">
        <f t="shared" si="338"/>
        <v>0</v>
      </c>
      <c r="J236" s="156"/>
      <c r="K236" s="158"/>
      <c r="L236" s="159">
        <f t="shared" si="339"/>
        <v>0</v>
      </c>
      <c r="M236" s="160">
        <f t="shared" si="340"/>
        <v>0</v>
      </c>
      <c r="N236" s="161">
        <f t="shared" si="341"/>
        <v>0</v>
      </c>
      <c r="O236" s="162">
        <f t="shared" si="342"/>
        <v>0</v>
      </c>
      <c r="P236" s="160">
        <f t="shared" si="343"/>
        <v>0</v>
      </c>
      <c r="Q236" s="159">
        <f t="shared" si="344"/>
        <v>0</v>
      </c>
      <c r="R236" s="156"/>
      <c r="S236" s="156"/>
      <c r="T236" s="157">
        <f t="shared" si="345"/>
        <v>0</v>
      </c>
      <c r="U236" s="156"/>
      <c r="V236" s="156"/>
      <c r="W236" s="159">
        <f t="shared" si="346"/>
        <v>0</v>
      </c>
      <c r="X236" s="160">
        <f t="shared" si="347"/>
        <v>0</v>
      </c>
      <c r="Y236" s="161">
        <f t="shared" si="348"/>
        <v>0</v>
      </c>
      <c r="Z236" s="162">
        <f t="shared" si="349"/>
        <v>0</v>
      </c>
      <c r="AA236" s="160">
        <f t="shared" si="350"/>
        <v>0</v>
      </c>
      <c r="AB236" s="159">
        <f t="shared" si="351"/>
        <v>0</v>
      </c>
      <c r="AC236" s="156"/>
      <c r="AD236" s="156"/>
      <c r="AE236" s="157">
        <f t="shared" si="352"/>
        <v>0</v>
      </c>
      <c r="AF236" s="156"/>
      <c r="AG236" s="156"/>
      <c r="AH236" s="159">
        <f t="shared" si="353"/>
        <v>0</v>
      </c>
      <c r="AI236" s="160">
        <f t="shared" si="354"/>
        <v>0</v>
      </c>
      <c r="AJ236" s="161">
        <f t="shared" si="355"/>
        <v>0</v>
      </c>
      <c r="AK236" s="162">
        <f t="shared" si="356"/>
        <v>0</v>
      </c>
      <c r="AL236" s="160">
        <f t="shared" si="357"/>
        <v>0</v>
      </c>
      <c r="AM236" s="159">
        <f t="shared" si="358"/>
        <v>0</v>
      </c>
      <c r="AN236" s="156"/>
      <c r="AO236" s="156"/>
      <c r="AP236" s="156"/>
      <c r="AQ236" s="159">
        <f t="shared" si="359"/>
        <v>0</v>
      </c>
      <c r="AR236" s="156"/>
      <c r="AS236" s="156"/>
      <c r="AT236" s="156"/>
      <c r="AU236" s="163">
        <f t="shared" si="360"/>
        <v>0</v>
      </c>
      <c r="AV236" s="160">
        <f t="shared" si="361"/>
        <v>0</v>
      </c>
      <c r="AW236" s="164">
        <f t="shared" si="362"/>
        <v>0</v>
      </c>
      <c r="AX236" s="163">
        <f t="shared" si="363"/>
        <v>0</v>
      </c>
      <c r="AY236" s="160">
        <f t="shared" si="364"/>
        <v>0</v>
      </c>
      <c r="AZ236" s="160">
        <f t="shared" si="365"/>
        <v>0</v>
      </c>
      <c r="BA236" s="159">
        <f t="shared" si="366"/>
        <v>0</v>
      </c>
      <c r="BB236" s="156"/>
      <c r="BC236" s="156"/>
      <c r="BD236" s="156"/>
      <c r="BE236" s="159">
        <f t="shared" si="367"/>
        <v>0</v>
      </c>
      <c r="BF236" s="156"/>
      <c r="BG236" s="156"/>
      <c r="BH236" s="156"/>
      <c r="BI236" s="160">
        <f t="shared" si="368"/>
        <v>0</v>
      </c>
      <c r="BJ236" s="159">
        <f t="shared" si="369"/>
        <v>0</v>
      </c>
      <c r="BK236" s="164">
        <f t="shared" si="370"/>
        <v>0</v>
      </c>
      <c r="BL236" s="163">
        <f t="shared" si="371"/>
        <v>0</v>
      </c>
      <c r="BM236" s="160">
        <f t="shared" si="372"/>
        <v>0</v>
      </c>
      <c r="BN236" s="160">
        <f t="shared" si="373"/>
        <v>0</v>
      </c>
      <c r="BO236" s="159">
        <f t="shared" si="374"/>
        <v>0</v>
      </c>
      <c r="BP236" s="156"/>
      <c r="BQ236" s="156"/>
      <c r="BR236" s="159">
        <f t="shared" si="375"/>
        <v>0</v>
      </c>
      <c r="BS236" s="156"/>
      <c r="BT236" s="156"/>
      <c r="BU236" s="159">
        <f t="shared" si="376"/>
        <v>0</v>
      </c>
      <c r="BV236" s="160">
        <f t="shared" si="377"/>
        <v>0</v>
      </c>
      <c r="BW236" s="161">
        <f t="shared" si="378"/>
        <v>0</v>
      </c>
      <c r="BX236" s="162">
        <f t="shared" si="379"/>
        <v>0</v>
      </c>
      <c r="BY236" s="160">
        <f t="shared" si="380"/>
        <v>0</v>
      </c>
      <c r="BZ236" s="159">
        <f t="shared" si="381"/>
        <v>0</v>
      </c>
      <c r="CA236" s="156"/>
      <c r="CB236" s="156"/>
      <c r="CC236" s="156"/>
      <c r="CD236" s="159">
        <f t="shared" si="382"/>
        <v>0</v>
      </c>
      <c r="CE236" s="156"/>
      <c r="CF236" s="156"/>
      <c r="CG236" s="156"/>
      <c r="CH236" s="159">
        <f t="shared" si="383"/>
        <v>0</v>
      </c>
      <c r="CI236" s="160">
        <f t="shared" si="384"/>
        <v>0</v>
      </c>
      <c r="CJ236" s="164">
        <f t="shared" si="385"/>
        <v>0</v>
      </c>
      <c r="CK236" s="163">
        <f t="shared" si="386"/>
        <v>0</v>
      </c>
      <c r="CL236" s="163">
        <f t="shared" si="387"/>
        <v>0</v>
      </c>
      <c r="CM236" s="160">
        <f t="shared" si="388"/>
        <v>0</v>
      </c>
      <c r="CN236" s="160">
        <f t="shared" si="389"/>
        <v>0</v>
      </c>
      <c r="CO236" s="156"/>
      <c r="CP236" s="156"/>
      <c r="CQ236" s="159">
        <f t="shared" si="390"/>
        <v>0</v>
      </c>
      <c r="CR236" s="161">
        <f t="shared" si="391"/>
        <v>0</v>
      </c>
      <c r="CS236" s="162">
        <f t="shared" si="392"/>
        <v>0</v>
      </c>
      <c r="CT236" s="160">
        <f t="shared" si="393"/>
        <v>0</v>
      </c>
      <c r="CU236" s="160">
        <f t="shared" si="394"/>
        <v>0</v>
      </c>
      <c r="CV236" s="156"/>
      <c r="CW236" s="156"/>
      <c r="CX236" s="159">
        <f t="shared" si="395"/>
        <v>0</v>
      </c>
      <c r="CY236" s="161">
        <f t="shared" si="396"/>
        <v>0</v>
      </c>
      <c r="CZ236" s="162">
        <f t="shared" si="397"/>
        <v>0</v>
      </c>
      <c r="DA236" s="160">
        <f t="shared" si="398"/>
        <v>0</v>
      </c>
      <c r="DB236" s="160">
        <f t="shared" si="399"/>
        <v>0</v>
      </c>
      <c r="DC236" s="218">
        <f t="shared" si="321"/>
        <v>0</v>
      </c>
      <c r="DD236" s="160" t="str">
        <f t="shared" si="400"/>
        <v>دون المســـتوى</v>
      </c>
      <c r="DE236" s="165">
        <f t="shared" si="401"/>
        <v>14</v>
      </c>
      <c r="DF236" s="156"/>
      <c r="DG236" s="156"/>
      <c r="DH236" s="159">
        <f t="shared" si="402"/>
        <v>0</v>
      </c>
      <c r="DI236" s="156"/>
      <c r="DJ236" s="156"/>
      <c r="DK236" s="160">
        <f t="shared" si="403"/>
        <v>0</v>
      </c>
      <c r="DL236" s="163">
        <f t="shared" si="404"/>
        <v>0</v>
      </c>
      <c r="DM236" s="161">
        <f t="shared" si="405"/>
        <v>0</v>
      </c>
      <c r="DN236" s="162">
        <f t="shared" si="406"/>
        <v>0</v>
      </c>
      <c r="DO236" s="160">
        <f t="shared" si="407"/>
        <v>0</v>
      </c>
      <c r="DP236" s="160">
        <f t="shared" si="408"/>
        <v>0</v>
      </c>
      <c r="DQ236" s="156"/>
      <c r="DR236" s="156"/>
      <c r="DS236" s="157">
        <f t="shared" si="409"/>
        <v>0</v>
      </c>
      <c r="DT236" s="156"/>
      <c r="DU236" s="156"/>
      <c r="DV236" s="159">
        <f t="shared" si="410"/>
        <v>0</v>
      </c>
      <c r="DW236" s="160">
        <f t="shared" si="411"/>
        <v>0</v>
      </c>
      <c r="DX236" s="161">
        <f t="shared" si="412"/>
        <v>0</v>
      </c>
      <c r="DY236" s="162">
        <f t="shared" si="413"/>
        <v>0</v>
      </c>
      <c r="DZ236" s="160">
        <f t="shared" si="414"/>
        <v>0</v>
      </c>
      <c r="EA236" s="159">
        <f t="shared" si="415"/>
        <v>0</v>
      </c>
      <c r="EB236" s="135" t="str">
        <f t="shared" si="322"/>
        <v>/ لغة عربية</v>
      </c>
      <c r="EC236" s="135" t="str">
        <f t="shared" si="323"/>
        <v>/ لغة انجليزية</v>
      </c>
      <c r="ED236" s="135" t="str">
        <f t="shared" si="324"/>
        <v>/ دراسات إجتماعية</v>
      </c>
      <c r="EE236" s="135" t="str">
        <f t="shared" si="325"/>
        <v>/ رياضيات</v>
      </c>
      <c r="EF236" s="135" t="str">
        <f t="shared" si="326"/>
        <v>/ علوم</v>
      </c>
      <c r="EG236" s="135" t="str">
        <f t="shared" si="327"/>
        <v>/ تربية فنية</v>
      </c>
      <c r="EH236" s="135" t="str">
        <f t="shared" si="328"/>
        <v>/ حاسب آلى</v>
      </c>
      <c r="EI236" s="135" t="str">
        <f t="shared" si="416"/>
        <v>/ نشـــاط1</v>
      </c>
      <c r="EJ236" s="135" t="str">
        <f t="shared" si="417"/>
        <v>/ نشـــاط2</v>
      </c>
      <c r="EK236" s="135" t="str">
        <f t="shared" si="418"/>
        <v>/ مجموع كلى</v>
      </c>
      <c r="EL236" s="135" t="str">
        <f t="shared" si="329"/>
        <v>/ تربية دينية</v>
      </c>
      <c r="EM236" s="135" t="str">
        <f t="shared" si="419"/>
        <v>/ لغــة فرنسيــــة</v>
      </c>
      <c r="EN236" s="135" t="str">
        <f t="shared" si="330"/>
        <v>1</v>
      </c>
      <c r="EO236" s="135" t="str">
        <f t="shared" si="331"/>
        <v>1</v>
      </c>
      <c r="EP236" s="136" t="str">
        <f t="shared" si="332"/>
        <v>1</v>
      </c>
      <c r="EQ236" s="137" t="str">
        <f t="shared" si="333"/>
        <v>1</v>
      </c>
      <c r="ER236" s="136" t="str">
        <f t="shared" si="334"/>
        <v>1</v>
      </c>
      <c r="ES236" s="136" t="str">
        <f t="shared" si="335"/>
        <v>1</v>
      </c>
      <c r="ET236" s="150" t="str">
        <f t="shared" si="336"/>
        <v>1</v>
      </c>
      <c r="EU236" s="138" t="str">
        <f t="shared" si="420"/>
        <v>1</v>
      </c>
      <c r="EV236" s="147" t="str">
        <f t="shared" si="421"/>
        <v>1</v>
      </c>
      <c r="EW236" s="123" t="str">
        <f t="shared" si="422"/>
        <v>1</v>
      </c>
      <c r="EX236" s="124" t="str">
        <f t="shared" si="337"/>
        <v>1</v>
      </c>
      <c r="EY236" s="124" t="str">
        <f t="shared" si="423"/>
        <v>1</v>
      </c>
      <c r="EZ236" s="35">
        <f t="shared" si="424"/>
        <v>12</v>
      </c>
      <c r="FA236" s="36" t="str">
        <f t="shared" si="425"/>
        <v>/ لـه دور ثــان فى مــواد</v>
      </c>
      <c r="FB236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37" spans="1:259" ht="20.25" x14ac:dyDescent="0.3">
      <c r="A237" s="184" t="str">
        <f>+IF(B237="","",SUBTOTAL(3,B$10:B237))</f>
        <v/>
      </c>
      <c r="B237" s="186"/>
      <c r="C237" s="156"/>
      <c r="D237" s="156"/>
      <c r="E237" s="183"/>
      <c r="F237" s="183"/>
      <c r="G237" s="156"/>
      <c r="H237" s="156"/>
      <c r="I237" s="157">
        <f t="shared" si="338"/>
        <v>0</v>
      </c>
      <c r="J237" s="156"/>
      <c r="K237" s="158"/>
      <c r="L237" s="159">
        <f t="shared" si="339"/>
        <v>0</v>
      </c>
      <c r="M237" s="160">
        <f t="shared" si="340"/>
        <v>0</v>
      </c>
      <c r="N237" s="161">
        <f t="shared" si="341"/>
        <v>0</v>
      </c>
      <c r="O237" s="162">
        <f t="shared" si="342"/>
        <v>0</v>
      </c>
      <c r="P237" s="160">
        <f t="shared" si="343"/>
        <v>0</v>
      </c>
      <c r="Q237" s="159">
        <f t="shared" si="344"/>
        <v>0</v>
      </c>
      <c r="R237" s="156"/>
      <c r="S237" s="156"/>
      <c r="T237" s="157">
        <f t="shared" si="345"/>
        <v>0</v>
      </c>
      <c r="U237" s="156"/>
      <c r="V237" s="156"/>
      <c r="W237" s="159">
        <f t="shared" si="346"/>
        <v>0</v>
      </c>
      <c r="X237" s="160">
        <f t="shared" si="347"/>
        <v>0</v>
      </c>
      <c r="Y237" s="161">
        <f t="shared" si="348"/>
        <v>0</v>
      </c>
      <c r="Z237" s="162">
        <f t="shared" si="349"/>
        <v>0</v>
      </c>
      <c r="AA237" s="160">
        <f t="shared" si="350"/>
        <v>0</v>
      </c>
      <c r="AB237" s="159">
        <f t="shared" si="351"/>
        <v>0</v>
      </c>
      <c r="AC237" s="156"/>
      <c r="AD237" s="156"/>
      <c r="AE237" s="157">
        <f t="shared" si="352"/>
        <v>0</v>
      </c>
      <c r="AF237" s="156"/>
      <c r="AG237" s="156"/>
      <c r="AH237" s="159">
        <f t="shared" si="353"/>
        <v>0</v>
      </c>
      <c r="AI237" s="160">
        <f t="shared" si="354"/>
        <v>0</v>
      </c>
      <c r="AJ237" s="161">
        <f t="shared" si="355"/>
        <v>0</v>
      </c>
      <c r="AK237" s="162">
        <f t="shared" si="356"/>
        <v>0</v>
      </c>
      <c r="AL237" s="160">
        <f t="shared" si="357"/>
        <v>0</v>
      </c>
      <c r="AM237" s="159">
        <f t="shared" si="358"/>
        <v>0</v>
      </c>
      <c r="AN237" s="156"/>
      <c r="AO237" s="156"/>
      <c r="AP237" s="156"/>
      <c r="AQ237" s="159">
        <f t="shared" si="359"/>
        <v>0</v>
      </c>
      <c r="AR237" s="156"/>
      <c r="AS237" s="156"/>
      <c r="AT237" s="156"/>
      <c r="AU237" s="163">
        <f t="shared" si="360"/>
        <v>0</v>
      </c>
      <c r="AV237" s="160">
        <f t="shared" si="361"/>
        <v>0</v>
      </c>
      <c r="AW237" s="164">
        <f t="shared" si="362"/>
        <v>0</v>
      </c>
      <c r="AX237" s="163">
        <f t="shared" si="363"/>
        <v>0</v>
      </c>
      <c r="AY237" s="160">
        <f t="shared" si="364"/>
        <v>0</v>
      </c>
      <c r="AZ237" s="160">
        <f t="shared" si="365"/>
        <v>0</v>
      </c>
      <c r="BA237" s="159">
        <f t="shared" si="366"/>
        <v>0</v>
      </c>
      <c r="BB237" s="156"/>
      <c r="BC237" s="156"/>
      <c r="BD237" s="156"/>
      <c r="BE237" s="159">
        <f t="shared" si="367"/>
        <v>0</v>
      </c>
      <c r="BF237" s="156"/>
      <c r="BG237" s="156"/>
      <c r="BH237" s="156"/>
      <c r="BI237" s="160">
        <f t="shared" si="368"/>
        <v>0</v>
      </c>
      <c r="BJ237" s="159">
        <f t="shared" si="369"/>
        <v>0</v>
      </c>
      <c r="BK237" s="164">
        <f t="shared" si="370"/>
        <v>0</v>
      </c>
      <c r="BL237" s="163">
        <f t="shared" si="371"/>
        <v>0</v>
      </c>
      <c r="BM237" s="160">
        <f t="shared" si="372"/>
        <v>0</v>
      </c>
      <c r="BN237" s="160">
        <f t="shared" si="373"/>
        <v>0</v>
      </c>
      <c r="BO237" s="159">
        <f t="shared" si="374"/>
        <v>0</v>
      </c>
      <c r="BP237" s="156"/>
      <c r="BQ237" s="156"/>
      <c r="BR237" s="159">
        <f t="shared" si="375"/>
        <v>0</v>
      </c>
      <c r="BS237" s="156"/>
      <c r="BT237" s="156"/>
      <c r="BU237" s="159">
        <f t="shared" si="376"/>
        <v>0</v>
      </c>
      <c r="BV237" s="160">
        <f t="shared" si="377"/>
        <v>0</v>
      </c>
      <c r="BW237" s="161">
        <f t="shared" si="378"/>
        <v>0</v>
      </c>
      <c r="BX237" s="162">
        <f t="shared" si="379"/>
        <v>0</v>
      </c>
      <c r="BY237" s="160">
        <f t="shared" si="380"/>
        <v>0</v>
      </c>
      <c r="BZ237" s="159">
        <f t="shared" si="381"/>
        <v>0</v>
      </c>
      <c r="CA237" s="156"/>
      <c r="CB237" s="156"/>
      <c r="CC237" s="156"/>
      <c r="CD237" s="159">
        <f t="shared" si="382"/>
        <v>0</v>
      </c>
      <c r="CE237" s="156"/>
      <c r="CF237" s="156"/>
      <c r="CG237" s="156"/>
      <c r="CH237" s="159">
        <f t="shared" si="383"/>
        <v>0</v>
      </c>
      <c r="CI237" s="160">
        <f t="shared" si="384"/>
        <v>0</v>
      </c>
      <c r="CJ237" s="164">
        <f t="shared" si="385"/>
        <v>0</v>
      </c>
      <c r="CK237" s="163">
        <f t="shared" si="386"/>
        <v>0</v>
      </c>
      <c r="CL237" s="163">
        <f t="shared" si="387"/>
        <v>0</v>
      </c>
      <c r="CM237" s="160">
        <f t="shared" si="388"/>
        <v>0</v>
      </c>
      <c r="CN237" s="160">
        <f t="shared" si="389"/>
        <v>0</v>
      </c>
      <c r="CO237" s="156"/>
      <c r="CP237" s="156"/>
      <c r="CQ237" s="159">
        <f t="shared" si="390"/>
        <v>0</v>
      </c>
      <c r="CR237" s="161">
        <f t="shared" si="391"/>
        <v>0</v>
      </c>
      <c r="CS237" s="162">
        <f t="shared" si="392"/>
        <v>0</v>
      </c>
      <c r="CT237" s="160">
        <f t="shared" si="393"/>
        <v>0</v>
      </c>
      <c r="CU237" s="160">
        <f t="shared" si="394"/>
        <v>0</v>
      </c>
      <c r="CV237" s="156"/>
      <c r="CW237" s="156"/>
      <c r="CX237" s="159">
        <f t="shared" si="395"/>
        <v>0</v>
      </c>
      <c r="CY237" s="161">
        <f t="shared" si="396"/>
        <v>0</v>
      </c>
      <c r="CZ237" s="162">
        <f t="shared" si="397"/>
        <v>0</v>
      </c>
      <c r="DA237" s="160">
        <f t="shared" si="398"/>
        <v>0</v>
      </c>
      <c r="DB237" s="160">
        <f t="shared" si="399"/>
        <v>0</v>
      </c>
      <c r="DC237" s="218">
        <f t="shared" si="321"/>
        <v>0</v>
      </c>
      <c r="DD237" s="160" t="str">
        <f t="shared" si="400"/>
        <v>دون المســـتوى</v>
      </c>
      <c r="DE237" s="165">
        <f t="shared" si="401"/>
        <v>14</v>
      </c>
      <c r="DF237" s="156"/>
      <c r="DG237" s="156"/>
      <c r="DH237" s="159">
        <f t="shared" si="402"/>
        <v>0</v>
      </c>
      <c r="DI237" s="156"/>
      <c r="DJ237" s="156"/>
      <c r="DK237" s="160">
        <f t="shared" si="403"/>
        <v>0</v>
      </c>
      <c r="DL237" s="163">
        <f t="shared" si="404"/>
        <v>0</v>
      </c>
      <c r="DM237" s="161">
        <f t="shared" si="405"/>
        <v>0</v>
      </c>
      <c r="DN237" s="162">
        <f t="shared" si="406"/>
        <v>0</v>
      </c>
      <c r="DO237" s="160">
        <f t="shared" si="407"/>
        <v>0</v>
      </c>
      <c r="DP237" s="160">
        <f t="shared" si="408"/>
        <v>0</v>
      </c>
      <c r="DQ237" s="156"/>
      <c r="DR237" s="156"/>
      <c r="DS237" s="157">
        <f t="shared" si="409"/>
        <v>0</v>
      </c>
      <c r="DT237" s="156"/>
      <c r="DU237" s="156"/>
      <c r="DV237" s="159">
        <f t="shared" si="410"/>
        <v>0</v>
      </c>
      <c r="DW237" s="160">
        <f t="shared" si="411"/>
        <v>0</v>
      </c>
      <c r="DX237" s="161">
        <f t="shared" si="412"/>
        <v>0</v>
      </c>
      <c r="DY237" s="162">
        <f t="shared" si="413"/>
        <v>0</v>
      </c>
      <c r="DZ237" s="160">
        <f t="shared" si="414"/>
        <v>0</v>
      </c>
      <c r="EA237" s="159">
        <f t="shared" si="415"/>
        <v>0</v>
      </c>
      <c r="EB237" s="135" t="str">
        <f t="shared" si="322"/>
        <v>/ لغة عربية</v>
      </c>
      <c r="EC237" s="135" t="str">
        <f t="shared" si="323"/>
        <v>/ لغة انجليزية</v>
      </c>
      <c r="ED237" s="135" t="str">
        <f t="shared" si="324"/>
        <v>/ دراسات إجتماعية</v>
      </c>
      <c r="EE237" s="135" t="str">
        <f t="shared" si="325"/>
        <v>/ رياضيات</v>
      </c>
      <c r="EF237" s="135" t="str">
        <f t="shared" si="326"/>
        <v>/ علوم</v>
      </c>
      <c r="EG237" s="135" t="str">
        <f t="shared" si="327"/>
        <v>/ تربية فنية</v>
      </c>
      <c r="EH237" s="135" t="str">
        <f t="shared" si="328"/>
        <v>/ حاسب آلى</v>
      </c>
      <c r="EI237" s="135" t="str">
        <f t="shared" si="416"/>
        <v>/ نشـــاط1</v>
      </c>
      <c r="EJ237" s="135" t="str">
        <f t="shared" si="417"/>
        <v>/ نشـــاط2</v>
      </c>
      <c r="EK237" s="135" t="str">
        <f t="shared" si="418"/>
        <v>/ مجموع كلى</v>
      </c>
      <c r="EL237" s="135" t="str">
        <f t="shared" si="329"/>
        <v>/ تربية دينية</v>
      </c>
      <c r="EM237" s="135" t="str">
        <f t="shared" si="419"/>
        <v>/ لغــة فرنسيــــة</v>
      </c>
      <c r="EN237" s="135" t="str">
        <f t="shared" si="330"/>
        <v>1</v>
      </c>
      <c r="EO237" s="135" t="str">
        <f t="shared" si="331"/>
        <v>1</v>
      </c>
      <c r="EP237" s="136" t="str">
        <f t="shared" si="332"/>
        <v>1</v>
      </c>
      <c r="EQ237" s="137" t="str">
        <f t="shared" si="333"/>
        <v>1</v>
      </c>
      <c r="ER237" s="136" t="str">
        <f t="shared" si="334"/>
        <v>1</v>
      </c>
      <c r="ES237" s="136" t="str">
        <f t="shared" si="335"/>
        <v>1</v>
      </c>
      <c r="ET237" s="150" t="str">
        <f t="shared" si="336"/>
        <v>1</v>
      </c>
      <c r="EU237" s="138" t="str">
        <f t="shared" si="420"/>
        <v>1</v>
      </c>
      <c r="EV237" s="147" t="str">
        <f t="shared" si="421"/>
        <v>1</v>
      </c>
      <c r="EW237" s="123" t="str">
        <f t="shared" si="422"/>
        <v>1</v>
      </c>
      <c r="EX237" s="124" t="str">
        <f t="shared" si="337"/>
        <v>1</v>
      </c>
      <c r="EY237" s="124" t="str">
        <f t="shared" si="423"/>
        <v>1</v>
      </c>
      <c r="EZ237" s="35">
        <f t="shared" si="424"/>
        <v>12</v>
      </c>
      <c r="FA237" s="36" t="str">
        <f t="shared" si="425"/>
        <v>/ لـه دور ثــان فى مــواد</v>
      </c>
      <c r="FB237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38" spans="1:259" ht="20.25" x14ac:dyDescent="0.3">
      <c r="A238" s="184" t="str">
        <f>+IF(B238="","",SUBTOTAL(3,B$10:B238))</f>
        <v/>
      </c>
      <c r="B238" s="191"/>
      <c r="C238" s="156"/>
      <c r="D238" s="156"/>
      <c r="E238" s="185"/>
      <c r="F238" s="185"/>
      <c r="G238" s="156"/>
      <c r="H238" s="156"/>
      <c r="I238" s="157">
        <f t="shared" si="338"/>
        <v>0</v>
      </c>
      <c r="J238" s="156"/>
      <c r="K238" s="158"/>
      <c r="L238" s="159">
        <f t="shared" si="339"/>
        <v>0</v>
      </c>
      <c r="M238" s="160">
        <f t="shared" si="340"/>
        <v>0</v>
      </c>
      <c r="N238" s="161">
        <f t="shared" si="341"/>
        <v>0</v>
      </c>
      <c r="O238" s="162">
        <f t="shared" si="342"/>
        <v>0</v>
      </c>
      <c r="P238" s="160">
        <f t="shared" si="343"/>
        <v>0</v>
      </c>
      <c r="Q238" s="159">
        <f t="shared" si="344"/>
        <v>0</v>
      </c>
      <c r="R238" s="156"/>
      <c r="S238" s="156"/>
      <c r="T238" s="157">
        <f t="shared" si="345"/>
        <v>0</v>
      </c>
      <c r="U238" s="156"/>
      <c r="V238" s="156"/>
      <c r="W238" s="159">
        <f t="shared" si="346"/>
        <v>0</v>
      </c>
      <c r="X238" s="160">
        <f t="shared" si="347"/>
        <v>0</v>
      </c>
      <c r="Y238" s="161">
        <f t="shared" si="348"/>
        <v>0</v>
      </c>
      <c r="Z238" s="162">
        <f t="shared" si="349"/>
        <v>0</v>
      </c>
      <c r="AA238" s="160">
        <f t="shared" si="350"/>
        <v>0</v>
      </c>
      <c r="AB238" s="159">
        <f t="shared" si="351"/>
        <v>0</v>
      </c>
      <c r="AC238" s="156"/>
      <c r="AD238" s="156"/>
      <c r="AE238" s="157">
        <f t="shared" si="352"/>
        <v>0</v>
      </c>
      <c r="AF238" s="156"/>
      <c r="AG238" s="156"/>
      <c r="AH238" s="159">
        <f t="shared" si="353"/>
        <v>0</v>
      </c>
      <c r="AI238" s="160">
        <f t="shared" si="354"/>
        <v>0</v>
      </c>
      <c r="AJ238" s="161">
        <f t="shared" si="355"/>
        <v>0</v>
      </c>
      <c r="AK238" s="162">
        <f t="shared" si="356"/>
        <v>0</v>
      </c>
      <c r="AL238" s="160">
        <f t="shared" si="357"/>
        <v>0</v>
      </c>
      <c r="AM238" s="159">
        <f t="shared" si="358"/>
        <v>0</v>
      </c>
      <c r="AN238" s="156"/>
      <c r="AO238" s="156"/>
      <c r="AP238" s="156"/>
      <c r="AQ238" s="159">
        <f t="shared" si="359"/>
        <v>0</v>
      </c>
      <c r="AR238" s="156"/>
      <c r="AS238" s="156"/>
      <c r="AT238" s="156"/>
      <c r="AU238" s="163">
        <f t="shared" si="360"/>
        <v>0</v>
      </c>
      <c r="AV238" s="160">
        <f t="shared" si="361"/>
        <v>0</v>
      </c>
      <c r="AW238" s="164">
        <f t="shared" si="362"/>
        <v>0</v>
      </c>
      <c r="AX238" s="163">
        <f t="shared" si="363"/>
        <v>0</v>
      </c>
      <c r="AY238" s="160">
        <f t="shared" si="364"/>
        <v>0</v>
      </c>
      <c r="AZ238" s="160">
        <f t="shared" si="365"/>
        <v>0</v>
      </c>
      <c r="BA238" s="159">
        <f t="shared" si="366"/>
        <v>0</v>
      </c>
      <c r="BB238" s="156"/>
      <c r="BC238" s="156"/>
      <c r="BD238" s="156"/>
      <c r="BE238" s="159">
        <f t="shared" si="367"/>
        <v>0</v>
      </c>
      <c r="BF238" s="156"/>
      <c r="BG238" s="156"/>
      <c r="BH238" s="156"/>
      <c r="BI238" s="160">
        <f t="shared" si="368"/>
        <v>0</v>
      </c>
      <c r="BJ238" s="159">
        <f t="shared" si="369"/>
        <v>0</v>
      </c>
      <c r="BK238" s="164">
        <f t="shared" si="370"/>
        <v>0</v>
      </c>
      <c r="BL238" s="163">
        <f t="shared" si="371"/>
        <v>0</v>
      </c>
      <c r="BM238" s="160">
        <f t="shared" si="372"/>
        <v>0</v>
      </c>
      <c r="BN238" s="160">
        <f t="shared" si="373"/>
        <v>0</v>
      </c>
      <c r="BO238" s="159">
        <f t="shared" si="374"/>
        <v>0</v>
      </c>
      <c r="BP238" s="156"/>
      <c r="BQ238" s="156"/>
      <c r="BR238" s="159">
        <f t="shared" si="375"/>
        <v>0</v>
      </c>
      <c r="BS238" s="156"/>
      <c r="BT238" s="156"/>
      <c r="BU238" s="159">
        <f t="shared" si="376"/>
        <v>0</v>
      </c>
      <c r="BV238" s="160">
        <f t="shared" si="377"/>
        <v>0</v>
      </c>
      <c r="BW238" s="161">
        <f t="shared" si="378"/>
        <v>0</v>
      </c>
      <c r="BX238" s="162">
        <f t="shared" si="379"/>
        <v>0</v>
      </c>
      <c r="BY238" s="160">
        <f t="shared" si="380"/>
        <v>0</v>
      </c>
      <c r="BZ238" s="159">
        <f t="shared" si="381"/>
        <v>0</v>
      </c>
      <c r="CA238" s="156"/>
      <c r="CB238" s="156"/>
      <c r="CC238" s="156"/>
      <c r="CD238" s="159">
        <f t="shared" si="382"/>
        <v>0</v>
      </c>
      <c r="CE238" s="156"/>
      <c r="CF238" s="156"/>
      <c r="CG238" s="156"/>
      <c r="CH238" s="159">
        <f t="shared" si="383"/>
        <v>0</v>
      </c>
      <c r="CI238" s="160">
        <f t="shared" si="384"/>
        <v>0</v>
      </c>
      <c r="CJ238" s="164">
        <f t="shared" si="385"/>
        <v>0</v>
      </c>
      <c r="CK238" s="163">
        <f t="shared" si="386"/>
        <v>0</v>
      </c>
      <c r="CL238" s="163">
        <f t="shared" si="387"/>
        <v>0</v>
      </c>
      <c r="CM238" s="160">
        <f t="shared" si="388"/>
        <v>0</v>
      </c>
      <c r="CN238" s="160">
        <f t="shared" si="389"/>
        <v>0</v>
      </c>
      <c r="CO238" s="156"/>
      <c r="CP238" s="156"/>
      <c r="CQ238" s="159">
        <f t="shared" si="390"/>
        <v>0</v>
      </c>
      <c r="CR238" s="161">
        <f t="shared" si="391"/>
        <v>0</v>
      </c>
      <c r="CS238" s="162">
        <f t="shared" si="392"/>
        <v>0</v>
      </c>
      <c r="CT238" s="160">
        <f t="shared" si="393"/>
        <v>0</v>
      </c>
      <c r="CU238" s="160">
        <f t="shared" si="394"/>
        <v>0</v>
      </c>
      <c r="CV238" s="156"/>
      <c r="CW238" s="156"/>
      <c r="CX238" s="159">
        <f t="shared" si="395"/>
        <v>0</v>
      </c>
      <c r="CY238" s="161">
        <f t="shared" si="396"/>
        <v>0</v>
      </c>
      <c r="CZ238" s="162">
        <f t="shared" si="397"/>
        <v>0</v>
      </c>
      <c r="DA238" s="160">
        <f t="shared" si="398"/>
        <v>0</v>
      </c>
      <c r="DB238" s="160">
        <f t="shared" si="399"/>
        <v>0</v>
      </c>
      <c r="DC238" s="218">
        <f t="shared" si="321"/>
        <v>0</v>
      </c>
      <c r="DD238" s="160" t="str">
        <f t="shared" si="400"/>
        <v>دون المســـتوى</v>
      </c>
      <c r="DE238" s="165">
        <f t="shared" si="401"/>
        <v>14</v>
      </c>
      <c r="DF238" s="156"/>
      <c r="DG238" s="156"/>
      <c r="DH238" s="159">
        <f t="shared" si="402"/>
        <v>0</v>
      </c>
      <c r="DI238" s="156"/>
      <c r="DJ238" s="156"/>
      <c r="DK238" s="160">
        <f t="shared" si="403"/>
        <v>0</v>
      </c>
      <c r="DL238" s="163">
        <f t="shared" si="404"/>
        <v>0</v>
      </c>
      <c r="DM238" s="161">
        <f t="shared" si="405"/>
        <v>0</v>
      </c>
      <c r="DN238" s="162">
        <f t="shared" si="406"/>
        <v>0</v>
      </c>
      <c r="DO238" s="160">
        <f t="shared" si="407"/>
        <v>0</v>
      </c>
      <c r="DP238" s="160">
        <f t="shared" si="408"/>
        <v>0</v>
      </c>
      <c r="DQ238" s="156"/>
      <c r="DR238" s="156"/>
      <c r="DS238" s="157">
        <f t="shared" si="409"/>
        <v>0</v>
      </c>
      <c r="DT238" s="156"/>
      <c r="DU238" s="156"/>
      <c r="DV238" s="159">
        <f t="shared" si="410"/>
        <v>0</v>
      </c>
      <c r="DW238" s="160">
        <f t="shared" si="411"/>
        <v>0</v>
      </c>
      <c r="DX238" s="161">
        <f t="shared" si="412"/>
        <v>0</v>
      </c>
      <c r="DY238" s="162">
        <f t="shared" si="413"/>
        <v>0</v>
      </c>
      <c r="DZ238" s="160">
        <f t="shared" si="414"/>
        <v>0</v>
      </c>
      <c r="EA238" s="159">
        <f t="shared" si="415"/>
        <v>0</v>
      </c>
      <c r="EB238" s="135" t="str">
        <f t="shared" si="322"/>
        <v>/ لغة عربية</v>
      </c>
      <c r="EC238" s="135" t="str">
        <f t="shared" si="323"/>
        <v>/ لغة انجليزية</v>
      </c>
      <c r="ED238" s="135" t="str">
        <f t="shared" si="324"/>
        <v>/ دراسات إجتماعية</v>
      </c>
      <c r="EE238" s="135" t="str">
        <f t="shared" si="325"/>
        <v>/ رياضيات</v>
      </c>
      <c r="EF238" s="135" t="str">
        <f t="shared" si="326"/>
        <v>/ علوم</v>
      </c>
      <c r="EG238" s="135" t="str">
        <f t="shared" si="327"/>
        <v>/ تربية فنية</v>
      </c>
      <c r="EH238" s="135" t="str">
        <f t="shared" si="328"/>
        <v>/ حاسب آلى</v>
      </c>
      <c r="EI238" s="135" t="str">
        <f t="shared" si="416"/>
        <v>/ نشـــاط1</v>
      </c>
      <c r="EJ238" s="135" t="str">
        <f t="shared" si="417"/>
        <v>/ نشـــاط2</v>
      </c>
      <c r="EK238" s="135" t="str">
        <f t="shared" si="418"/>
        <v>/ مجموع كلى</v>
      </c>
      <c r="EL238" s="135" t="str">
        <f t="shared" si="329"/>
        <v>/ تربية دينية</v>
      </c>
      <c r="EM238" s="135" t="str">
        <f t="shared" si="419"/>
        <v>/ لغــة فرنسيــــة</v>
      </c>
      <c r="EN238" s="135" t="str">
        <f t="shared" si="330"/>
        <v>1</v>
      </c>
      <c r="EO238" s="135" t="str">
        <f t="shared" si="331"/>
        <v>1</v>
      </c>
      <c r="EP238" s="136" t="str">
        <f t="shared" si="332"/>
        <v>1</v>
      </c>
      <c r="EQ238" s="137" t="str">
        <f t="shared" si="333"/>
        <v>1</v>
      </c>
      <c r="ER238" s="136" t="str">
        <f t="shared" si="334"/>
        <v>1</v>
      </c>
      <c r="ES238" s="136" t="str">
        <f t="shared" si="335"/>
        <v>1</v>
      </c>
      <c r="ET238" s="150" t="str">
        <f t="shared" si="336"/>
        <v>1</v>
      </c>
      <c r="EU238" s="138" t="str">
        <f t="shared" si="420"/>
        <v>1</v>
      </c>
      <c r="EV238" s="147" t="str">
        <f t="shared" si="421"/>
        <v>1</v>
      </c>
      <c r="EW238" s="123" t="str">
        <f t="shared" si="422"/>
        <v>1</v>
      </c>
      <c r="EX238" s="124" t="str">
        <f t="shared" si="337"/>
        <v>1</v>
      </c>
      <c r="EY238" s="124" t="str">
        <f t="shared" si="423"/>
        <v>1</v>
      </c>
      <c r="EZ238" s="35">
        <f t="shared" si="424"/>
        <v>12</v>
      </c>
      <c r="FA238" s="45" t="str">
        <f t="shared" si="425"/>
        <v>/ لـه دور ثــان فى مــواد</v>
      </c>
      <c r="FB238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39" spans="1:259" ht="20.25" x14ac:dyDescent="0.3">
      <c r="A239" s="184" t="str">
        <f>+IF(B239="","",SUBTOTAL(3,B$10:B239))</f>
        <v/>
      </c>
      <c r="B239" s="186"/>
      <c r="C239" s="156"/>
      <c r="D239" s="156"/>
      <c r="E239" s="183"/>
      <c r="F239" s="183"/>
      <c r="G239" s="156"/>
      <c r="H239" s="156"/>
      <c r="I239" s="157">
        <f t="shared" si="338"/>
        <v>0</v>
      </c>
      <c r="J239" s="156"/>
      <c r="K239" s="158"/>
      <c r="L239" s="159">
        <f t="shared" si="339"/>
        <v>0</v>
      </c>
      <c r="M239" s="160">
        <f t="shared" si="340"/>
        <v>0</v>
      </c>
      <c r="N239" s="161">
        <f t="shared" si="341"/>
        <v>0</v>
      </c>
      <c r="O239" s="162">
        <f t="shared" si="342"/>
        <v>0</v>
      </c>
      <c r="P239" s="160">
        <f t="shared" si="343"/>
        <v>0</v>
      </c>
      <c r="Q239" s="159">
        <f t="shared" si="344"/>
        <v>0</v>
      </c>
      <c r="R239" s="156"/>
      <c r="S239" s="156"/>
      <c r="T239" s="157">
        <f t="shared" si="345"/>
        <v>0</v>
      </c>
      <c r="U239" s="156"/>
      <c r="V239" s="156"/>
      <c r="W239" s="159">
        <f t="shared" si="346"/>
        <v>0</v>
      </c>
      <c r="X239" s="160">
        <f t="shared" si="347"/>
        <v>0</v>
      </c>
      <c r="Y239" s="161">
        <f t="shared" si="348"/>
        <v>0</v>
      </c>
      <c r="Z239" s="162">
        <f t="shared" si="349"/>
        <v>0</v>
      </c>
      <c r="AA239" s="160">
        <f t="shared" si="350"/>
        <v>0</v>
      </c>
      <c r="AB239" s="159">
        <f t="shared" si="351"/>
        <v>0</v>
      </c>
      <c r="AC239" s="156"/>
      <c r="AD239" s="156"/>
      <c r="AE239" s="157">
        <f t="shared" si="352"/>
        <v>0</v>
      </c>
      <c r="AF239" s="156"/>
      <c r="AG239" s="156"/>
      <c r="AH239" s="159">
        <f t="shared" si="353"/>
        <v>0</v>
      </c>
      <c r="AI239" s="160">
        <f t="shared" si="354"/>
        <v>0</v>
      </c>
      <c r="AJ239" s="161">
        <f t="shared" si="355"/>
        <v>0</v>
      </c>
      <c r="AK239" s="162">
        <f t="shared" si="356"/>
        <v>0</v>
      </c>
      <c r="AL239" s="160">
        <f t="shared" si="357"/>
        <v>0</v>
      </c>
      <c r="AM239" s="159">
        <f t="shared" si="358"/>
        <v>0</v>
      </c>
      <c r="AN239" s="156"/>
      <c r="AO239" s="156"/>
      <c r="AP239" s="156"/>
      <c r="AQ239" s="159">
        <f t="shared" si="359"/>
        <v>0</v>
      </c>
      <c r="AR239" s="156"/>
      <c r="AS239" s="156"/>
      <c r="AT239" s="156"/>
      <c r="AU239" s="163">
        <f t="shared" si="360"/>
        <v>0</v>
      </c>
      <c r="AV239" s="160">
        <f t="shared" si="361"/>
        <v>0</v>
      </c>
      <c r="AW239" s="164">
        <f t="shared" si="362"/>
        <v>0</v>
      </c>
      <c r="AX239" s="163">
        <f t="shared" si="363"/>
        <v>0</v>
      </c>
      <c r="AY239" s="160">
        <f t="shared" si="364"/>
        <v>0</v>
      </c>
      <c r="AZ239" s="160">
        <f t="shared" si="365"/>
        <v>0</v>
      </c>
      <c r="BA239" s="159">
        <f t="shared" si="366"/>
        <v>0</v>
      </c>
      <c r="BB239" s="156"/>
      <c r="BC239" s="156"/>
      <c r="BD239" s="156"/>
      <c r="BE239" s="159">
        <f t="shared" si="367"/>
        <v>0</v>
      </c>
      <c r="BF239" s="156"/>
      <c r="BG239" s="156"/>
      <c r="BH239" s="156"/>
      <c r="BI239" s="160">
        <f t="shared" si="368"/>
        <v>0</v>
      </c>
      <c r="BJ239" s="159">
        <f t="shared" si="369"/>
        <v>0</v>
      </c>
      <c r="BK239" s="164">
        <f t="shared" si="370"/>
        <v>0</v>
      </c>
      <c r="BL239" s="163">
        <f t="shared" si="371"/>
        <v>0</v>
      </c>
      <c r="BM239" s="160">
        <f t="shared" si="372"/>
        <v>0</v>
      </c>
      <c r="BN239" s="160">
        <f t="shared" si="373"/>
        <v>0</v>
      </c>
      <c r="BO239" s="159">
        <f t="shared" si="374"/>
        <v>0</v>
      </c>
      <c r="BP239" s="156"/>
      <c r="BQ239" s="156"/>
      <c r="BR239" s="159">
        <f t="shared" si="375"/>
        <v>0</v>
      </c>
      <c r="BS239" s="156"/>
      <c r="BT239" s="156"/>
      <c r="BU239" s="159">
        <f t="shared" si="376"/>
        <v>0</v>
      </c>
      <c r="BV239" s="160">
        <f t="shared" si="377"/>
        <v>0</v>
      </c>
      <c r="BW239" s="161">
        <f t="shared" si="378"/>
        <v>0</v>
      </c>
      <c r="BX239" s="162">
        <f t="shared" si="379"/>
        <v>0</v>
      </c>
      <c r="BY239" s="160">
        <f t="shared" si="380"/>
        <v>0</v>
      </c>
      <c r="BZ239" s="159">
        <f t="shared" si="381"/>
        <v>0</v>
      </c>
      <c r="CA239" s="156"/>
      <c r="CB239" s="156"/>
      <c r="CC239" s="156"/>
      <c r="CD239" s="159">
        <f t="shared" si="382"/>
        <v>0</v>
      </c>
      <c r="CE239" s="156"/>
      <c r="CF239" s="156"/>
      <c r="CG239" s="156"/>
      <c r="CH239" s="159">
        <f t="shared" si="383"/>
        <v>0</v>
      </c>
      <c r="CI239" s="160">
        <f t="shared" si="384"/>
        <v>0</v>
      </c>
      <c r="CJ239" s="164">
        <f t="shared" si="385"/>
        <v>0</v>
      </c>
      <c r="CK239" s="163">
        <f t="shared" si="386"/>
        <v>0</v>
      </c>
      <c r="CL239" s="163">
        <f t="shared" si="387"/>
        <v>0</v>
      </c>
      <c r="CM239" s="160">
        <f t="shared" si="388"/>
        <v>0</v>
      </c>
      <c r="CN239" s="160">
        <f t="shared" si="389"/>
        <v>0</v>
      </c>
      <c r="CO239" s="156"/>
      <c r="CP239" s="156"/>
      <c r="CQ239" s="159">
        <f t="shared" si="390"/>
        <v>0</v>
      </c>
      <c r="CR239" s="161">
        <f t="shared" si="391"/>
        <v>0</v>
      </c>
      <c r="CS239" s="162">
        <f t="shared" si="392"/>
        <v>0</v>
      </c>
      <c r="CT239" s="160">
        <f t="shared" si="393"/>
        <v>0</v>
      </c>
      <c r="CU239" s="160">
        <f t="shared" si="394"/>
        <v>0</v>
      </c>
      <c r="CV239" s="156"/>
      <c r="CW239" s="156"/>
      <c r="CX239" s="159">
        <f t="shared" si="395"/>
        <v>0</v>
      </c>
      <c r="CY239" s="161">
        <f t="shared" si="396"/>
        <v>0</v>
      </c>
      <c r="CZ239" s="162">
        <f t="shared" si="397"/>
        <v>0</v>
      </c>
      <c r="DA239" s="160">
        <f t="shared" si="398"/>
        <v>0</v>
      </c>
      <c r="DB239" s="160">
        <f t="shared" si="399"/>
        <v>0</v>
      </c>
      <c r="DC239" s="218">
        <f t="shared" si="321"/>
        <v>0</v>
      </c>
      <c r="DD239" s="160" t="str">
        <f t="shared" si="400"/>
        <v>دون المســـتوى</v>
      </c>
      <c r="DE239" s="165">
        <f t="shared" si="401"/>
        <v>14</v>
      </c>
      <c r="DF239" s="156"/>
      <c r="DG239" s="156"/>
      <c r="DH239" s="159">
        <f t="shared" si="402"/>
        <v>0</v>
      </c>
      <c r="DI239" s="156"/>
      <c r="DJ239" s="156"/>
      <c r="DK239" s="160">
        <f t="shared" si="403"/>
        <v>0</v>
      </c>
      <c r="DL239" s="163">
        <f t="shared" si="404"/>
        <v>0</v>
      </c>
      <c r="DM239" s="161">
        <f t="shared" si="405"/>
        <v>0</v>
      </c>
      <c r="DN239" s="162">
        <f t="shared" si="406"/>
        <v>0</v>
      </c>
      <c r="DO239" s="160">
        <f t="shared" si="407"/>
        <v>0</v>
      </c>
      <c r="DP239" s="160">
        <f t="shared" si="408"/>
        <v>0</v>
      </c>
      <c r="DQ239" s="156"/>
      <c r="DR239" s="156"/>
      <c r="DS239" s="157">
        <f t="shared" si="409"/>
        <v>0</v>
      </c>
      <c r="DT239" s="156"/>
      <c r="DU239" s="156"/>
      <c r="DV239" s="159">
        <f t="shared" si="410"/>
        <v>0</v>
      </c>
      <c r="DW239" s="160">
        <f t="shared" si="411"/>
        <v>0</v>
      </c>
      <c r="DX239" s="161">
        <f t="shared" si="412"/>
        <v>0</v>
      </c>
      <c r="DY239" s="162">
        <f t="shared" si="413"/>
        <v>0</v>
      </c>
      <c r="DZ239" s="160">
        <f t="shared" si="414"/>
        <v>0</v>
      </c>
      <c r="EA239" s="159">
        <f t="shared" si="415"/>
        <v>0</v>
      </c>
      <c r="EB239" s="135" t="str">
        <f t="shared" si="322"/>
        <v>/ لغة عربية</v>
      </c>
      <c r="EC239" s="135" t="str">
        <f t="shared" si="323"/>
        <v>/ لغة انجليزية</v>
      </c>
      <c r="ED239" s="135" t="str">
        <f t="shared" si="324"/>
        <v>/ دراسات إجتماعية</v>
      </c>
      <c r="EE239" s="135" t="str">
        <f t="shared" si="325"/>
        <v>/ رياضيات</v>
      </c>
      <c r="EF239" s="135" t="str">
        <f t="shared" si="326"/>
        <v>/ علوم</v>
      </c>
      <c r="EG239" s="135" t="str">
        <f t="shared" si="327"/>
        <v>/ تربية فنية</v>
      </c>
      <c r="EH239" s="135" t="str">
        <f t="shared" si="328"/>
        <v>/ حاسب آلى</v>
      </c>
      <c r="EI239" s="135" t="str">
        <f t="shared" si="416"/>
        <v>/ نشـــاط1</v>
      </c>
      <c r="EJ239" s="135" t="str">
        <f t="shared" si="417"/>
        <v>/ نشـــاط2</v>
      </c>
      <c r="EK239" s="135" t="str">
        <f t="shared" si="418"/>
        <v>/ مجموع كلى</v>
      </c>
      <c r="EL239" s="135" t="str">
        <f t="shared" si="329"/>
        <v>/ تربية دينية</v>
      </c>
      <c r="EM239" s="135" t="str">
        <f t="shared" si="419"/>
        <v>/ لغــة فرنسيــــة</v>
      </c>
      <c r="EN239" s="135" t="str">
        <f t="shared" si="330"/>
        <v>1</v>
      </c>
      <c r="EO239" s="135" t="str">
        <f t="shared" si="331"/>
        <v>1</v>
      </c>
      <c r="EP239" s="136" t="str">
        <f t="shared" si="332"/>
        <v>1</v>
      </c>
      <c r="EQ239" s="137" t="str">
        <f t="shared" si="333"/>
        <v>1</v>
      </c>
      <c r="ER239" s="136" t="str">
        <f t="shared" si="334"/>
        <v>1</v>
      </c>
      <c r="ES239" s="136" t="str">
        <f t="shared" si="335"/>
        <v>1</v>
      </c>
      <c r="ET239" s="150" t="str">
        <f t="shared" si="336"/>
        <v>1</v>
      </c>
      <c r="EU239" s="138" t="str">
        <f t="shared" si="420"/>
        <v>1</v>
      </c>
      <c r="EV239" s="147" t="str">
        <f t="shared" si="421"/>
        <v>1</v>
      </c>
      <c r="EW239" s="123" t="str">
        <f t="shared" si="422"/>
        <v>1</v>
      </c>
      <c r="EX239" s="124" t="str">
        <f t="shared" si="337"/>
        <v>1</v>
      </c>
      <c r="EY239" s="124" t="str">
        <f t="shared" si="423"/>
        <v>1</v>
      </c>
      <c r="EZ239" s="35">
        <f t="shared" si="424"/>
        <v>12</v>
      </c>
      <c r="FA239" s="36" t="str">
        <f t="shared" si="425"/>
        <v>/ لـه دور ثــان فى مــواد</v>
      </c>
      <c r="FB239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40" spans="1:259" ht="20.25" x14ac:dyDescent="0.3">
      <c r="A240" s="154" t="str">
        <f>+IF(B240="","",SUBTOTAL(3,B$10:B240))</f>
        <v/>
      </c>
      <c r="B240" s="186"/>
      <c r="C240" s="156"/>
      <c r="D240" s="156"/>
      <c r="E240" s="183"/>
      <c r="F240" s="183"/>
      <c r="G240" s="156"/>
      <c r="H240" s="156"/>
      <c r="I240" s="157">
        <f t="shared" si="338"/>
        <v>0</v>
      </c>
      <c r="J240" s="156"/>
      <c r="K240" s="158"/>
      <c r="L240" s="159">
        <f t="shared" si="339"/>
        <v>0</v>
      </c>
      <c r="M240" s="160">
        <f t="shared" si="340"/>
        <v>0</v>
      </c>
      <c r="N240" s="161">
        <f t="shared" si="341"/>
        <v>0</v>
      </c>
      <c r="O240" s="162">
        <f t="shared" si="342"/>
        <v>0</v>
      </c>
      <c r="P240" s="160">
        <f t="shared" si="343"/>
        <v>0</v>
      </c>
      <c r="Q240" s="159">
        <f t="shared" si="344"/>
        <v>0</v>
      </c>
      <c r="R240" s="156"/>
      <c r="S240" s="156"/>
      <c r="T240" s="157">
        <f t="shared" si="345"/>
        <v>0</v>
      </c>
      <c r="U240" s="156"/>
      <c r="V240" s="156"/>
      <c r="W240" s="159">
        <f t="shared" si="346"/>
        <v>0</v>
      </c>
      <c r="X240" s="160">
        <f t="shared" si="347"/>
        <v>0</v>
      </c>
      <c r="Y240" s="161">
        <f t="shared" si="348"/>
        <v>0</v>
      </c>
      <c r="Z240" s="162">
        <f t="shared" si="349"/>
        <v>0</v>
      </c>
      <c r="AA240" s="160">
        <f t="shared" si="350"/>
        <v>0</v>
      </c>
      <c r="AB240" s="159">
        <f t="shared" si="351"/>
        <v>0</v>
      </c>
      <c r="AC240" s="156"/>
      <c r="AD240" s="156"/>
      <c r="AE240" s="157">
        <f t="shared" si="352"/>
        <v>0</v>
      </c>
      <c r="AF240" s="156"/>
      <c r="AG240" s="156"/>
      <c r="AH240" s="159">
        <f t="shared" si="353"/>
        <v>0</v>
      </c>
      <c r="AI240" s="160">
        <f t="shared" si="354"/>
        <v>0</v>
      </c>
      <c r="AJ240" s="161">
        <f t="shared" si="355"/>
        <v>0</v>
      </c>
      <c r="AK240" s="162">
        <f t="shared" si="356"/>
        <v>0</v>
      </c>
      <c r="AL240" s="160">
        <f t="shared" si="357"/>
        <v>0</v>
      </c>
      <c r="AM240" s="159">
        <f t="shared" si="358"/>
        <v>0</v>
      </c>
      <c r="AN240" s="156"/>
      <c r="AO240" s="156"/>
      <c r="AP240" s="156"/>
      <c r="AQ240" s="159">
        <f t="shared" si="359"/>
        <v>0</v>
      </c>
      <c r="AR240" s="156"/>
      <c r="AS240" s="156"/>
      <c r="AT240" s="156"/>
      <c r="AU240" s="163">
        <f t="shared" si="360"/>
        <v>0</v>
      </c>
      <c r="AV240" s="160">
        <f t="shared" si="361"/>
        <v>0</v>
      </c>
      <c r="AW240" s="164">
        <f t="shared" si="362"/>
        <v>0</v>
      </c>
      <c r="AX240" s="163">
        <f t="shared" si="363"/>
        <v>0</v>
      </c>
      <c r="AY240" s="160">
        <f t="shared" si="364"/>
        <v>0</v>
      </c>
      <c r="AZ240" s="160">
        <f t="shared" si="365"/>
        <v>0</v>
      </c>
      <c r="BA240" s="159">
        <f t="shared" si="366"/>
        <v>0</v>
      </c>
      <c r="BB240" s="156"/>
      <c r="BC240" s="156"/>
      <c r="BD240" s="156"/>
      <c r="BE240" s="159">
        <f t="shared" si="367"/>
        <v>0</v>
      </c>
      <c r="BF240" s="156"/>
      <c r="BG240" s="156"/>
      <c r="BH240" s="156"/>
      <c r="BI240" s="160">
        <f t="shared" si="368"/>
        <v>0</v>
      </c>
      <c r="BJ240" s="159">
        <f t="shared" si="369"/>
        <v>0</v>
      </c>
      <c r="BK240" s="164">
        <f t="shared" si="370"/>
        <v>0</v>
      </c>
      <c r="BL240" s="163">
        <f t="shared" si="371"/>
        <v>0</v>
      </c>
      <c r="BM240" s="160">
        <f t="shared" si="372"/>
        <v>0</v>
      </c>
      <c r="BN240" s="160">
        <f t="shared" si="373"/>
        <v>0</v>
      </c>
      <c r="BO240" s="159">
        <f t="shared" si="374"/>
        <v>0</v>
      </c>
      <c r="BP240" s="156"/>
      <c r="BQ240" s="156"/>
      <c r="BR240" s="159">
        <f t="shared" si="375"/>
        <v>0</v>
      </c>
      <c r="BS240" s="156"/>
      <c r="BT240" s="156"/>
      <c r="BU240" s="159">
        <f t="shared" si="376"/>
        <v>0</v>
      </c>
      <c r="BV240" s="160">
        <f t="shared" si="377"/>
        <v>0</v>
      </c>
      <c r="BW240" s="161">
        <f t="shared" si="378"/>
        <v>0</v>
      </c>
      <c r="BX240" s="162">
        <f t="shared" si="379"/>
        <v>0</v>
      </c>
      <c r="BY240" s="160">
        <f t="shared" si="380"/>
        <v>0</v>
      </c>
      <c r="BZ240" s="159">
        <f t="shared" si="381"/>
        <v>0</v>
      </c>
      <c r="CA240" s="156"/>
      <c r="CB240" s="156"/>
      <c r="CC240" s="156"/>
      <c r="CD240" s="159">
        <f t="shared" si="382"/>
        <v>0</v>
      </c>
      <c r="CE240" s="156"/>
      <c r="CF240" s="156"/>
      <c r="CG240" s="156"/>
      <c r="CH240" s="159">
        <f t="shared" si="383"/>
        <v>0</v>
      </c>
      <c r="CI240" s="160">
        <f t="shared" si="384"/>
        <v>0</v>
      </c>
      <c r="CJ240" s="164">
        <f t="shared" si="385"/>
        <v>0</v>
      </c>
      <c r="CK240" s="163">
        <f t="shared" si="386"/>
        <v>0</v>
      </c>
      <c r="CL240" s="163">
        <f t="shared" si="387"/>
        <v>0</v>
      </c>
      <c r="CM240" s="160">
        <f t="shared" si="388"/>
        <v>0</v>
      </c>
      <c r="CN240" s="160">
        <f t="shared" si="389"/>
        <v>0</v>
      </c>
      <c r="CO240" s="156"/>
      <c r="CP240" s="156"/>
      <c r="CQ240" s="159">
        <f t="shared" si="390"/>
        <v>0</v>
      </c>
      <c r="CR240" s="161">
        <f t="shared" si="391"/>
        <v>0</v>
      </c>
      <c r="CS240" s="162">
        <f t="shared" si="392"/>
        <v>0</v>
      </c>
      <c r="CT240" s="160">
        <f t="shared" si="393"/>
        <v>0</v>
      </c>
      <c r="CU240" s="160">
        <f t="shared" si="394"/>
        <v>0</v>
      </c>
      <c r="CV240" s="156"/>
      <c r="CW240" s="156"/>
      <c r="CX240" s="159">
        <f t="shared" si="395"/>
        <v>0</v>
      </c>
      <c r="CY240" s="161">
        <f t="shared" si="396"/>
        <v>0</v>
      </c>
      <c r="CZ240" s="162">
        <f t="shared" si="397"/>
        <v>0</v>
      </c>
      <c r="DA240" s="160">
        <f t="shared" si="398"/>
        <v>0</v>
      </c>
      <c r="DB240" s="160">
        <f t="shared" si="399"/>
        <v>0</v>
      </c>
      <c r="DC240" s="218">
        <f t="shared" si="321"/>
        <v>0</v>
      </c>
      <c r="DD240" s="160" t="str">
        <f t="shared" si="400"/>
        <v>دون المســـتوى</v>
      </c>
      <c r="DE240" s="165">
        <f t="shared" si="401"/>
        <v>14</v>
      </c>
      <c r="DF240" s="156"/>
      <c r="DG240" s="156"/>
      <c r="DH240" s="159">
        <f t="shared" si="402"/>
        <v>0</v>
      </c>
      <c r="DI240" s="156"/>
      <c r="DJ240" s="156"/>
      <c r="DK240" s="160">
        <f t="shared" si="403"/>
        <v>0</v>
      </c>
      <c r="DL240" s="163">
        <f t="shared" si="404"/>
        <v>0</v>
      </c>
      <c r="DM240" s="161">
        <f t="shared" si="405"/>
        <v>0</v>
      </c>
      <c r="DN240" s="162">
        <f t="shared" si="406"/>
        <v>0</v>
      </c>
      <c r="DO240" s="160">
        <f t="shared" si="407"/>
        <v>0</v>
      </c>
      <c r="DP240" s="160">
        <f t="shared" si="408"/>
        <v>0</v>
      </c>
      <c r="DQ240" s="156"/>
      <c r="DR240" s="156"/>
      <c r="DS240" s="157">
        <f t="shared" si="409"/>
        <v>0</v>
      </c>
      <c r="DT240" s="156"/>
      <c r="DU240" s="156"/>
      <c r="DV240" s="159">
        <f t="shared" si="410"/>
        <v>0</v>
      </c>
      <c r="DW240" s="160">
        <f t="shared" si="411"/>
        <v>0</v>
      </c>
      <c r="DX240" s="161">
        <f t="shared" si="412"/>
        <v>0</v>
      </c>
      <c r="DY240" s="162">
        <f t="shared" si="413"/>
        <v>0</v>
      </c>
      <c r="DZ240" s="160">
        <f t="shared" si="414"/>
        <v>0</v>
      </c>
      <c r="EA240" s="159">
        <f t="shared" si="415"/>
        <v>0</v>
      </c>
      <c r="EB240" s="135" t="str">
        <f t="shared" si="322"/>
        <v>/ لغة عربية</v>
      </c>
      <c r="EC240" s="135" t="str">
        <f t="shared" si="323"/>
        <v>/ لغة انجليزية</v>
      </c>
      <c r="ED240" s="135" t="str">
        <f t="shared" si="324"/>
        <v>/ دراسات إجتماعية</v>
      </c>
      <c r="EE240" s="135" t="str">
        <f t="shared" si="325"/>
        <v>/ رياضيات</v>
      </c>
      <c r="EF240" s="135" t="str">
        <f t="shared" si="326"/>
        <v>/ علوم</v>
      </c>
      <c r="EG240" s="135" t="str">
        <f t="shared" si="327"/>
        <v>/ تربية فنية</v>
      </c>
      <c r="EH240" s="135" t="str">
        <f t="shared" si="328"/>
        <v>/ حاسب آلى</v>
      </c>
      <c r="EI240" s="135" t="str">
        <f t="shared" si="416"/>
        <v>/ نشـــاط1</v>
      </c>
      <c r="EJ240" s="135" t="str">
        <f t="shared" si="417"/>
        <v>/ نشـــاط2</v>
      </c>
      <c r="EK240" s="135" t="str">
        <f t="shared" si="418"/>
        <v>/ مجموع كلى</v>
      </c>
      <c r="EL240" s="135" t="str">
        <f t="shared" si="329"/>
        <v>/ تربية دينية</v>
      </c>
      <c r="EM240" s="135" t="str">
        <f t="shared" si="419"/>
        <v>/ لغــة فرنسيــــة</v>
      </c>
      <c r="EN240" s="135" t="str">
        <f t="shared" si="330"/>
        <v>1</v>
      </c>
      <c r="EO240" s="135" t="str">
        <f t="shared" si="331"/>
        <v>1</v>
      </c>
      <c r="EP240" s="136" t="str">
        <f t="shared" si="332"/>
        <v>1</v>
      </c>
      <c r="EQ240" s="137" t="str">
        <f t="shared" si="333"/>
        <v>1</v>
      </c>
      <c r="ER240" s="136" t="str">
        <f t="shared" si="334"/>
        <v>1</v>
      </c>
      <c r="ES240" s="136" t="str">
        <f t="shared" si="335"/>
        <v>1</v>
      </c>
      <c r="ET240" s="150" t="str">
        <f t="shared" si="336"/>
        <v>1</v>
      </c>
      <c r="EU240" s="138" t="str">
        <f t="shared" si="420"/>
        <v>1</v>
      </c>
      <c r="EV240" s="147" t="str">
        <f t="shared" si="421"/>
        <v>1</v>
      </c>
      <c r="EW240" s="123" t="str">
        <f t="shared" si="422"/>
        <v>1</v>
      </c>
      <c r="EX240" s="124" t="str">
        <f t="shared" si="337"/>
        <v>1</v>
      </c>
      <c r="EY240" s="124" t="str">
        <f t="shared" si="423"/>
        <v>1</v>
      </c>
      <c r="EZ240" s="35">
        <f t="shared" si="424"/>
        <v>12</v>
      </c>
      <c r="FA240" s="36" t="str">
        <f t="shared" si="425"/>
        <v>/ لـه دور ثــان فى مــواد</v>
      </c>
      <c r="FB240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41" spans="1:259" ht="20.25" x14ac:dyDescent="0.3">
      <c r="A241" s="184" t="str">
        <f>+IF(B241="","",SUBTOTAL(3,B$10:B241))</f>
        <v/>
      </c>
      <c r="B241" s="186"/>
      <c r="C241" s="156"/>
      <c r="D241" s="156"/>
      <c r="E241" s="183"/>
      <c r="F241" s="183"/>
      <c r="G241" s="156"/>
      <c r="H241" s="156"/>
      <c r="I241" s="157">
        <f t="shared" si="338"/>
        <v>0</v>
      </c>
      <c r="J241" s="156"/>
      <c r="K241" s="158"/>
      <c r="L241" s="159">
        <f t="shared" si="339"/>
        <v>0</v>
      </c>
      <c r="M241" s="160">
        <f t="shared" si="340"/>
        <v>0</v>
      </c>
      <c r="N241" s="161">
        <f t="shared" si="341"/>
        <v>0</v>
      </c>
      <c r="O241" s="162">
        <f t="shared" si="342"/>
        <v>0</v>
      </c>
      <c r="P241" s="160">
        <f t="shared" si="343"/>
        <v>0</v>
      </c>
      <c r="Q241" s="159">
        <f t="shared" si="344"/>
        <v>0</v>
      </c>
      <c r="R241" s="156"/>
      <c r="S241" s="156"/>
      <c r="T241" s="157">
        <f t="shared" si="345"/>
        <v>0</v>
      </c>
      <c r="U241" s="156"/>
      <c r="V241" s="156"/>
      <c r="W241" s="159">
        <f t="shared" si="346"/>
        <v>0</v>
      </c>
      <c r="X241" s="160">
        <f t="shared" si="347"/>
        <v>0</v>
      </c>
      <c r="Y241" s="161">
        <f t="shared" si="348"/>
        <v>0</v>
      </c>
      <c r="Z241" s="162">
        <f t="shared" si="349"/>
        <v>0</v>
      </c>
      <c r="AA241" s="160">
        <f t="shared" si="350"/>
        <v>0</v>
      </c>
      <c r="AB241" s="159">
        <f t="shared" si="351"/>
        <v>0</v>
      </c>
      <c r="AC241" s="156"/>
      <c r="AD241" s="156"/>
      <c r="AE241" s="157">
        <f t="shared" si="352"/>
        <v>0</v>
      </c>
      <c r="AF241" s="156"/>
      <c r="AG241" s="156"/>
      <c r="AH241" s="159">
        <f t="shared" si="353"/>
        <v>0</v>
      </c>
      <c r="AI241" s="160">
        <f t="shared" si="354"/>
        <v>0</v>
      </c>
      <c r="AJ241" s="161">
        <f t="shared" si="355"/>
        <v>0</v>
      </c>
      <c r="AK241" s="162">
        <f t="shared" si="356"/>
        <v>0</v>
      </c>
      <c r="AL241" s="160">
        <f t="shared" si="357"/>
        <v>0</v>
      </c>
      <c r="AM241" s="159">
        <f t="shared" si="358"/>
        <v>0</v>
      </c>
      <c r="AN241" s="156"/>
      <c r="AO241" s="156"/>
      <c r="AP241" s="156"/>
      <c r="AQ241" s="159">
        <f t="shared" si="359"/>
        <v>0</v>
      </c>
      <c r="AR241" s="156"/>
      <c r="AS241" s="156"/>
      <c r="AT241" s="156"/>
      <c r="AU241" s="163">
        <f t="shared" si="360"/>
        <v>0</v>
      </c>
      <c r="AV241" s="160">
        <f t="shared" si="361"/>
        <v>0</v>
      </c>
      <c r="AW241" s="164">
        <f t="shared" si="362"/>
        <v>0</v>
      </c>
      <c r="AX241" s="163">
        <f t="shared" si="363"/>
        <v>0</v>
      </c>
      <c r="AY241" s="160">
        <f t="shared" si="364"/>
        <v>0</v>
      </c>
      <c r="AZ241" s="160">
        <f t="shared" si="365"/>
        <v>0</v>
      </c>
      <c r="BA241" s="159">
        <f t="shared" si="366"/>
        <v>0</v>
      </c>
      <c r="BB241" s="156"/>
      <c r="BC241" s="156"/>
      <c r="BD241" s="156"/>
      <c r="BE241" s="159">
        <f t="shared" si="367"/>
        <v>0</v>
      </c>
      <c r="BF241" s="156"/>
      <c r="BG241" s="156"/>
      <c r="BH241" s="156"/>
      <c r="BI241" s="160">
        <f t="shared" si="368"/>
        <v>0</v>
      </c>
      <c r="BJ241" s="159">
        <f t="shared" si="369"/>
        <v>0</v>
      </c>
      <c r="BK241" s="164">
        <f t="shared" si="370"/>
        <v>0</v>
      </c>
      <c r="BL241" s="163">
        <f t="shared" si="371"/>
        <v>0</v>
      </c>
      <c r="BM241" s="160">
        <f t="shared" si="372"/>
        <v>0</v>
      </c>
      <c r="BN241" s="160">
        <f t="shared" si="373"/>
        <v>0</v>
      </c>
      <c r="BO241" s="159">
        <f t="shared" si="374"/>
        <v>0</v>
      </c>
      <c r="BP241" s="156"/>
      <c r="BQ241" s="156"/>
      <c r="BR241" s="159">
        <f t="shared" si="375"/>
        <v>0</v>
      </c>
      <c r="BS241" s="156"/>
      <c r="BT241" s="156"/>
      <c r="BU241" s="159">
        <f t="shared" si="376"/>
        <v>0</v>
      </c>
      <c r="BV241" s="160">
        <f t="shared" si="377"/>
        <v>0</v>
      </c>
      <c r="BW241" s="161">
        <f t="shared" si="378"/>
        <v>0</v>
      </c>
      <c r="BX241" s="162">
        <f t="shared" si="379"/>
        <v>0</v>
      </c>
      <c r="BY241" s="160">
        <f t="shared" si="380"/>
        <v>0</v>
      </c>
      <c r="BZ241" s="159">
        <f t="shared" si="381"/>
        <v>0</v>
      </c>
      <c r="CA241" s="156"/>
      <c r="CB241" s="156"/>
      <c r="CC241" s="156"/>
      <c r="CD241" s="159">
        <f t="shared" si="382"/>
        <v>0</v>
      </c>
      <c r="CE241" s="156"/>
      <c r="CF241" s="156"/>
      <c r="CG241" s="156"/>
      <c r="CH241" s="159">
        <f t="shared" si="383"/>
        <v>0</v>
      </c>
      <c r="CI241" s="160">
        <f t="shared" si="384"/>
        <v>0</v>
      </c>
      <c r="CJ241" s="164">
        <f t="shared" si="385"/>
        <v>0</v>
      </c>
      <c r="CK241" s="163">
        <f t="shared" si="386"/>
        <v>0</v>
      </c>
      <c r="CL241" s="163">
        <f t="shared" si="387"/>
        <v>0</v>
      </c>
      <c r="CM241" s="160">
        <f t="shared" si="388"/>
        <v>0</v>
      </c>
      <c r="CN241" s="160">
        <f t="shared" si="389"/>
        <v>0</v>
      </c>
      <c r="CO241" s="156"/>
      <c r="CP241" s="156"/>
      <c r="CQ241" s="159">
        <f t="shared" si="390"/>
        <v>0</v>
      </c>
      <c r="CR241" s="161">
        <f t="shared" si="391"/>
        <v>0</v>
      </c>
      <c r="CS241" s="162">
        <f t="shared" si="392"/>
        <v>0</v>
      </c>
      <c r="CT241" s="160">
        <f t="shared" si="393"/>
        <v>0</v>
      </c>
      <c r="CU241" s="160">
        <f t="shared" si="394"/>
        <v>0</v>
      </c>
      <c r="CV241" s="156"/>
      <c r="CW241" s="156"/>
      <c r="CX241" s="159">
        <f t="shared" si="395"/>
        <v>0</v>
      </c>
      <c r="CY241" s="161">
        <f t="shared" si="396"/>
        <v>0</v>
      </c>
      <c r="CZ241" s="162">
        <f t="shared" si="397"/>
        <v>0</v>
      </c>
      <c r="DA241" s="160">
        <f t="shared" si="398"/>
        <v>0</v>
      </c>
      <c r="DB241" s="160">
        <f t="shared" si="399"/>
        <v>0</v>
      </c>
      <c r="DC241" s="218">
        <f t="shared" si="321"/>
        <v>0</v>
      </c>
      <c r="DD241" s="160" t="str">
        <f t="shared" si="400"/>
        <v>دون المســـتوى</v>
      </c>
      <c r="DE241" s="165">
        <f t="shared" si="401"/>
        <v>14</v>
      </c>
      <c r="DF241" s="156"/>
      <c r="DG241" s="156"/>
      <c r="DH241" s="159">
        <f t="shared" si="402"/>
        <v>0</v>
      </c>
      <c r="DI241" s="156"/>
      <c r="DJ241" s="156"/>
      <c r="DK241" s="160">
        <f t="shared" si="403"/>
        <v>0</v>
      </c>
      <c r="DL241" s="163">
        <f t="shared" si="404"/>
        <v>0</v>
      </c>
      <c r="DM241" s="161">
        <f t="shared" si="405"/>
        <v>0</v>
      </c>
      <c r="DN241" s="162">
        <f t="shared" si="406"/>
        <v>0</v>
      </c>
      <c r="DO241" s="160">
        <f t="shared" si="407"/>
        <v>0</v>
      </c>
      <c r="DP241" s="160">
        <f t="shared" si="408"/>
        <v>0</v>
      </c>
      <c r="DQ241" s="156"/>
      <c r="DR241" s="156"/>
      <c r="DS241" s="157">
        <f t="shared" si="409"/>
        <v>0</v>
      </c>
      <c r="DT241" s="156"/>
      <c r="DU241" s="156"/>
      <c r="DV241" s="159">
        <f t="shared" si="410"/>
        <v>0</v>
      </c>
      <c r="DW241" s="160">
        <f t="shared" si="411"/>
        <v>0</v>
      </c>
      <c r="DX241" s="161">
        <f t="shared" si="412"/>
        <v>0</v>
      </c>
      <c r="DY241" s="162">
        <f t="shared" si="413"/>
        <v>0</v>
      </c>
      <c r="DZ241" s="160">
        <f t="shared" si="414"/>
        <v>0</v>
      </c>
      <c r="EA241" s="159">
        <f t="shared" si="415"/>
        <v>0</v>
      </c>
      <c r="EB241" s="135" t="str">
        <f t="shared" si="322"/>
        <v>/ لغة عربية</v>
      </c>
      <c r="EC241" s="135" t="str">
        <f t="shared" si="323"/>
        <v>/ لغة انجليزية</v>
      </c>
      <c r="ED241" s="135" t="str">
        <f t="shared" si="324"/>
        <v>/ دراسات إجتماعية</v>
      </c>
      <c r="EE241" s="135" t="str">
        <f t="shared" si="325"/>
        <v>/ رياضيات</v>
      </c>
      <c r="EF241" s="135" t="str">
        <f t="shared" si="326"/>
        <v>/ علوم</v>
      </c>
      <c r="EG241" s="135" t="str">
        <f t="shared" si="327"/>
        <v>/ تربية فنية</v>
      </c>
      <c r="EH241" s="135" t="str">
        <f t="shared" si="328"/>
        <v>/ حاسب آلى</v>
      </c>
      <c r="EI241" s="135" t="str">
        <f t="shared" si="416"/>
        <v>/ نشـــاط1</v>
      </c>
      <c r="EJ241" s="135" t="str">
        <f t="shared" si="417"/>
        <v>/ نشـــاط2</v>
      </c>
      <c r="EK241" s="135" t="str">
        <f t="shared" si="418"/>
        <v>/ مجموع كلى</v>
      </c>
      <c r="EL241" s="135" t="str">
        <f t="shared" si="329"/>
        <v>/ تربية دينية</v>
      </c>
      <c r="EM241" s="135" t="str">
        <f t="shared" si="419"/>
        <v>/ لغــة فرنسيــــة</v>
      </c>
      <c r="EN241" s="135" t="str">
        <f t="shared" si="330"/>
        <v>1</v>
      </c>
      <c r="EO241" s="135" t="str">
        <f t="shared" si="331"/>
        <v>1</v>
      </c>
      <c r="EP241" s="136" t="str">
        <f t="shared" si="332"/>
        <v>1</v>
      </c>
      <c r="EQ241" s="137" t="str">
        <f t="shared" si="333"/>
        <v>1</v>
      </c>
      <c r="ER241" s="136" t="str">
        <f t="shared" si="334"/>
        <v>1</v>
      </c>
      <c r="ES241" s="136" t="str">
        <f t="shared" si="335"/>
        <v>1</v>
      </c>
      <c r="ET241" s="150" t="str">
        <f t="shared" si="336"/>
        <v>1</v>
      </c>
      <c r="EU241" s="138" t="str">
        <f t="shared" si="420"/>
        <v>1</v>
      </c>
      <c r="EV241" s="147" t="str">
        <f t="shared" si="421"/>
        <v>1</v>
      </c>
      <c r="EW241" s="123" t="str">
        <f t="shared" si="422"/>
        <v>1</v>
      </c>
      <c r="EX241" s="124" t="str">
        <f t="shared" si="337"/>
        <v>1</v>
      </c>
      <c r="EY241" s="124" t="str">
        <f t="shared" si="423"/>
        <v>1</v>
      </c>
      <c r="EZ241" s="35">
        <f t="shared" si="424"/>
        <v>12</v>
      </c>
      <c r="FA241" s="36" t="str">
        <f t="shared" si="425"/>
        <v>/ لـه دور ثــان فى مــواد</v>
      </c>
      <c r="FB241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42" spans="1:259" ht="20.25" x14ac:dyDescent="0.3">
      <c r="A242" s="154" t="str">
        <f>+IF(B242="","",SUBTOTAL(3,B$10:B242))</f>
        <v/>
      </c>
      <c r="B242" s="186"/>
      <c r="C242" s="156"/>
      <c r="D242" s="156"/>
      <c r="E242" s="183"/>
      <c r="F242" s="183"/>
      <c r="G242" s="156"/>
      <c r="H242" s="156"/>
      <c r="I242" s="157">
        <f t="shared" si="338"/>
        <v>0</v>
      </c>
      <c r="J242" s="156"/>
      <c r="K242" s="158"/>
      <c r="L242" s="159">
        <f t="shared" si="339"/>
        <v>0</v>
      </c>
      <c r="M242" s="160">
        <f t="shared" si="340"/>
        <v>0</v>
      </c>
      <c r="N242" s="161">
        <f t="shared" si="341"/>
        <v>0</v>
      </c>
      <c r="O242" s="162">
        <f t="shared" si="342"/>
        <v>0</v>
      </c>
      <c r="P242" s="160">
        <f t="shared" si="343"/>
        <v>0</v>
      </c>
      <c r="Q242" s="159">
        <f t="shared" si="344"/>
        <v>0</v>
      </c>
      <c r="R242" s="156"/>
      <c r="S242" s="156"/>
      <c r="T242" s="157">
        <f t="shared" si="345"/>
        <v>0</v>
      </c>
      <c r="U242" s="156"/>
      <c r="V242" s="156"/>
      <c r="W242" s="159">
        <f t="shared" si="346"/>
        <v>0</v>
      </c>
      <c r="X242" s="160">
        <f t="shared" si="347"/>
        <v>0</v>
      </c>
      <c r="Y242" s="161">
        <f t="shared" si="348"/>
        <v>0</v>
      </c>
      <c r="Z242" s="162">
        <f t="shared" si="349"/>
        <v>0</v>
      </c>
      <c r="AA242" s="160">
        <f t="shared" si="350"/>
        <v>0</v>
      </c>
      <c r="AB242" s="159">
        <f t="shared" si="351"/>
        <v>0</v>
      </c>
      <c r="AC242" s="156"/>
      <c r="AD242" s="156"/>
      <c r="AE242" s="157">
        <f t="shared" si="352"/>
        <v>0</v>
      </c>
      <c r="AF242" s="156"/>
      <c r="AG242" s="156"/>
      <c r="AH242" s="159">
        <f t="shared" si="353"/>
        <v>0</v>
      </c>
      <c r="AI242" s="160">
        <f t="shared" si="354"/>
        <v>0</v>
      </c>
      <c r="AJ242" s="161">
        <f t="shared" si="355"/>
        <v>0</v>
      </c>
      <c r="AK242" s="162">
        <f t="shared" si="356"/>
        <v>0</v>
      </c>
      <c r="AL242" s="160">
        <f t="shared" si="357"/>
        <v>0</v>
      </c>
      <c r="AM242" s="159">
        <f t="shared" si="358"/>
        <v>0</v>
      </c>
      <c r="AN242" s="156"/>
      <c r="AO242" s="156"/>
      <c r="AP242" s="156"/>
      <c r="AQ242" s="159">
        <f t="shared" si="359"/>
        <v>0</v>
      </c>
      <c r="AR242" s="156"/>
      <c r="AS242" s="156"/>
      <c r="AT242" s="156"/>
      <c r="AU242" s="163">
        <f t="shared" si="360"/>
        <v>0</v>
      </c>
      <c r="AV242" s="160">
        <f t="shared" si="361"/>
        <v>0</v>
      </c>
      <c r="AW242" s="164">
        <f t="shared" si="362"/>
        <v>0</v>
      </c>
      <c r="AX242" s="163">
        <f t="shared" si="363"/>
        <v>0</v>
      </c>
      <c r="AY242" s="160">
        <f t="shared" si="364"/>
        <v>0</v>
      </c>
      <c r="AZ242" s="160">
        <f t="shared" si="365"/>
        <v>0</v>
      </c>
      <c r="BA242" s="159">
        <f t="shared" si="366"/>
        <v>0</v>
      </c>
      <c r="BB242" s="156"/>
      <c r="BC242" s="156"/>
      <c r="BD242" s="156"/>
      <c r="BE242" s="159">
        <f t="shared" si="367"/>
        <v>0</v>
      </c>
      <c r="BF242" s="156"/>
      <c r="BG242" s="156"/>
      <c r="BH242" s="156"/>
      <c r="BI242" s="160">
        <f t="shared" si="368"/>
        <v>0</v>
      </c>
      <c r="BJ242" s="159">
        <f t="shared" si="369"/>
        <v>0</v>
      </c>
      <c r="BK242" s="164">
        <f t="shared" si="370"/>
        <v>0</v>
      </c>
      <c r="BL242" s="163">
        <f t="shared" si="371"/>
        <v>0</v>
      </c>
      <c r="BM242" s="160">
        <f t="shared" si="372"/>
        <v>0</v>
      </c>
      <c r="BN242" s="160">
        <f t="shared" si="373"/>
        <v>0</v>
      </c>
      <c r="BO242" s="159">
        <f t="shared" si="374"/>
        <v>0</v>
      </c>
      <c r="BP242" s="156"/>
      <c r="BQ242" s="156"/>
      <c r="BR242" s="159">
        <f t="shared" si="375"/>
        <v>0</v>
      </c>
      <c r="BS242" s="156"/>
      <c r="BT242" s="156"/>
      <c r="BU242" s="159">
        <f t="shared" si="376"/>
        <v>0</v>
      </c>
      <c r="BV242" s="160">
        <f t="shared" si="377"/>
        <v>0</v>
      </c>
      <c r="BW242" s="161">
        <f t="shared" si="378"/>
        <v>0</v>
      </c>
      <c r="BX242" s="162">
        <f t="shared" si="379"/>
        <v>0</v>
      </c>
      <c r="BY242" s="160">
        <f t="shared" si="380"/>
        <v>0</v>
      </c>
      <c r="BZ242" s="159">
        <f t="shared" si="381"/>
        <v>0</v>
      </c>
      <c r="CA242" s="156"/>
      <c r="CB242" s="156"/>
      <c r="CC242" s="156"/>
      <c r="CD242" s="159">
        <f t="shared" si="382"/>
        <v>0</v>
      </c>
      <c r="CE242" s="156"/>
      <c r="CF242" s="156"/>
      <c r="CG242" s="156"/>
      <c r="CH242" s="159">
        <f t="shared" si="383"/>
        <v>0</v>
      </c>
      <c r="CI242" s="160">
        <f t="shared" si="384"/>
        <v>0</v>
      </c>
      <c r="CJ242" s="164">
        <f t="shared" si="385"/>
        <v>0</v>
      </c>
      <c r="CK242" s="163">
        <f t="shared" si="386"/>
        <v>0</v>
      </c>
      <c r="CL242" s="163">
        <f t="shared" si="387"/>
        <v>0</v>
      </c>
      <c r="CM242" s="160">
        <f t="shared" si="388"/>
        <v>0</v>
      </c>
      <c r="CN242" s="160">
        <f t="shared" si="389"/>
        <v>0</v>
      </c>
      <c r="CO242" s="156"/>
      <c r="CP242" s="156"/>
      <c r="CQ242" s="159">
        <f t="shared" si="390"/>
        <v>0</v>
      </c>
      <c r="CR242" s="161">
        <f t="shared" si="391"/>
        <v>0</v>
      </c>
      <c r="CS242" s="162">
        <f t="shared" si="392"/>
        <v>0</v>
      </c>
      <c r="CT242" s="160">
        <f t="shared" si="393"/>
        <v>0</v>
      </c>
      <c r="CU242" s="160">
        <f t="shared" si="394"/>
        <v>0</v>
      </c>
      <c r="CV242" s="156"/>
      <c r="CW242" s="156"/>
      <c r="CX242" s="159">
        <f t="shared" si="395"/>
        <v>0</v>
      </c>
      <c r="CY242" s="161">
        <f t="shared" si="396"/>
        <v>0</v>
      </c>
      <c r="CZ242" s="162">
        <f t="shared" si="397"/>
        <v>0</v>
      </c>
      <c r="DA242" s="160">
        <f t="shared" si="398"/>
        <v>0</v>
      </c>
      <c r="DB242" s="160">
        <f t="shared" si="399"/>
        <v>0</v>
      </c>
      <c r="DC242" s="218">
        <f t="shared" si="321"/>
        <v>0</v>
      </c>
      <c r="DD242" s="160" t="str">
        <f t="shared" si="400"/>
        <v>دون المســـتوى</v>
      </c>
      <c r="DE242" s="165">
        <f t="shared" si="401"/>
        <v>14</v>
      </c>
      <c r="DF242" s="156"/>
      <c r="DG242" s="156"/>
      <c r="DH242" s="159">
        <f t="shared" si="402"/>
        <v>0</v>
      </c>
      <c r="DI242" s="156"/>
      <c r="DJ242" s="156"/>
      <c r="DK242" s="160">
        <f t="shared" si="403"/>
        <v>0</v>
      </c>
      <c r="DL242" s="163">
        <f t="shared" si="404"/>
        <v>0</v>
      </c>
      <c r="DM242" s="161">
        <f t="shared" si="405"/>
        <v>0</v>
      </c>
      <c r="DN242" s="162">
        <f t="shared" si="406"/>
        <v>0</v>
      </c>
      <c r="DO242" s="160">
        <f t="shared" si="407"/>
        <v>0</v>
      </c>
      <c r="DP242" s="160">
        <f t="shared" si="408"/>
        <v>0</v>
      </c>
      <c r="DQ242" s="156"/>
      <c r="DR242" s="156"/>
      <c r="DS242" s="157">
        <f t="shared" si="409"/>
        <v>0</v>
      </c>
      <c r="DT242" s="156"/>
      <c r="DU242" s="156"/>
      <c r="DV242" s="159">
        <f t="shared" si="410"/>
        <v>0</v>
      </c>
      <c r="DW242" s="160">
        <f t="shared" si="411"/>
        <v>0</v>
      </c>
      <c r="DX242" s="161">
        <f t="shared" si="412"/>
        <v>0</v>
      </c>
      <c r="DY242" s="162">
        <f t="shared" si="413"/>
        <v>0</v>
      </c>
      <c r="DZ242" s="160">
        <f t="shared" si="414"/>
        <v>0</v>
      </c>
      <c r="EA242" s="159">
        <f t="shared" si="415"/>
        <v>0</v>
      </c>
      <c r="EB242" s="135" t="str">
        <f t="shared" si="322"/>
        <v>/ لغة عربية</v>
      </c>
      <c r="EC242" s="135" t="str">
        <f t="shared" si="323"/>
        <v>/ لغة انجليزية</v>
      </c>
      <c r="ED242" s="135" t="str">
        <f t="shared" si="324"/>
        <v>/ دراسات إجتماعية</v>
      </c>
      <c r="EE242" s="135" t="str">
        <f t="shared" si="325"/>
        <v>/ رياضيات</v>
      </c>
      <c r="EF242" s="135" t="str">
        <f t="shared" si="326"/>
        <v>/ علوم</v>
      </c>
      <c r="EG242" s="135" t="str">
        <f t="shared" si="327"/>
        <v>/ تربية فنية</v>
      </c>
      <c r="EH242" s="135" t="str">
        <f t="shared" si="328"/>
        <v>/ حاسب آلى</v>
      </c>
      <c r="EI242" s="135" t="str">
        <f t="shared" si="416"/>
        <v>/ نشـــاط1</v>
      </c>
      <c r="EJ242" s="135" t="str">
        <f t="shared" si="417"/>
        <v>/ نشـــاط2</v>
      </c>
      <c r="EK242" s="135" t="str">
        <f t="shared" si="418"/>
        <v>/ مجموع كلى</v>
      </c>
      <c r="EL242" s="135" t="str">
        <f t="shared" si="329"/>
        <v>/ تربية دينية</v>
      </c>
      <c r="EM242" s="135" t="str">
        <f t="shared" si="419"/>
        <v>/ لغــة فرنسيــــة</v>
      </c>
      <c r="EN242" s="135" t="str">
        <f t="shared" si="330"/>
        <v>1</v>
      </c>
      <c r="EO242" s="135" t="str">
        <f t="shared" si="331"/>
        <v>1</v>
      </c>
      <c r="EP242" s="136" t="str">
        <f t="shared" si="332"/>
        <v>1</v>
      </c>
      <c r="EQ242" s="137" t="str">
        <f t="shared" si="333"/>
        <v>1</v>
      </c>
      <c r="ER242" s="136" t="str">
        <f t="shared" si="334"/>
        <v>1</v>
      </c>
      <c r="ES242" s="136" t="str">
        <f t="shared" si="335"/>
        <v>1</v>
      </c>
      <c r="ET242" s="150" t="str">
        <f t="shared" si="336"/>
        <v>1</v>
      </c>
      <c r="EU242" s="138" t="str">
        <f t="shared" si="420"/>
        <v>1</v>
      </c>
      <c r="EV242" s="147" t="str">
        <f t="shared" si="421"/>
        <v>1</v>
      </c>
      <c r="EW242" s="123" t="str">
        <f t="shared" si="422"/>
        <v>1</v>
      </c>
      <c r="EX242" s="124" t="str">
        <f t="shared" si="337"/>
        <v>1</v>
      </c>
      <c r="EY242" s="124" t="str">
        <f t="shared" si="423"/>
        <v>1</v>
      </c>
      <c r="EZ242" s="35">
        <f t="shared" si="424"/>
        <v>12</v>
      </c>
      <c r="FA242" s="36" t="str">
        <f t="shared" si="425"/>
        <v>/ لـه دور ثــان فى مــواد</v>
      </c>
      <c r="FB242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43" spans="1:259" ht="20.25" x14ac:dyDescent="0.3">
      <c r="A243" s="187" t="str">
        <f>+IF(B243="","",SUBTOTAL(3,B$10:B243))</f>
        <v/>
      </c>
      <c r="B243" s="188"/>
      <c r="C243" s="176"/>
      <c r="D243" s="176"/>
      <c r="E243" s="189"/>
      <c r="F243" s="189"/>
      <c r="G243" s="176"/>
      <c r="H243" s="176"/>
      <c r="I243" s="175">
        <f t="shared" si="338"/>
        <v>0</v>
      </c>
      <c r="J243" s="176"/>
      <c r="K243" s="190"/>
      <c r="L243" s="177">
        <f t="shared" si="339"/>
        <v>0</v>
      </c>
      <c r="M243" s="178">
        <f t="shared" si="340"/>
        <v>0</v>
      </c>
      <c r="N243" s="179">
        <f t="shared" si="341"/>
        <v>0</v>
      </c>
      <c r="O243" s="180">
        <f t="shared" si="342"/>
        <v>0</v>
      </c>
      <c r="P243" s="178">
        <f t="shared" si="343"/>
        <v>0</v>
      </c>
      <c r="Q243" s="177">
        <f t="shared" si="344"/>
        <v>0</v>
      </c>
      <c r="R243" s="176"/>
      <c r="S243" s="176"/>
      <c r="T243" s="175">
        <f t="shared" si="345"/>
        <v>0</v>
      </c>
      <c r="U243" s="176"/>
      <c r="V243" s="176"/>
      <c r="W243" s="177">
        <f t="shared" si="346"/>
        <v>0</v>
      </c>
      <c r="X243" s="178">
        <f t="shared" si="347"/>
        <v>0</v>
      </c>
      <c r="Y243" s="179">
        <f t="shared" si="348"/>
        <v>0</v>
      </c>
      <c r="Z243" s="180">
        <f t="shared" si="349"/>
        <v>0</v>
      </c>
      <c r="AA243" s="178">
        <f t="shared" si="350"/>
        <v>0</v>
      </c>
      <c r="AB243" s="177">
        <f t="shared" si="351"/>
        <v>0</v>
      </c>
      <c r="AC243" s="176"/>
      <c r="AD243" s="176"/>
      <c r="AE243" s="175">
        <f t="shared" si="352"/>
        <v>0</v>
      </c>
      <c r="AF243" s="176"/>
      <c r="AG243" s="176"/>
      <c r="AH243" s="177">
        <f t="shared" si="353"/>
        <v>0</v>
      </c>
      <c r="AI243" s="178">
        <f t="shared" si="354"/>
        <v>0</v>
      </c>
      <c r="AJ243" s="179">
        <f t="shared" si="355"/>
        <v>0</v>
      </c>
      <c r="AK243" s="180">
        <f t="shared" si="356"/>
        <v>0</v>
      </c>
      <c r="AL243" s="178">
        <f t="shared" si="357"/>
        <v>0</v>
      </c>
      <c r="AM243" s="177">
        <f t="shared" si="358"/>
        <v>0</v>
      </c>
      <c r="AN243" s="176"/>
      <c r="AO243" s="176"/>
      <c r="AP243" s="176"/>
      <c r="AQ243" s="177">
        <f t="shared" si="359"/>
        <v>0</v>
      </c>
      <c r="AR243" s="176"/>
      <c r="AS243" s="176"/>
      <c r="AT243" s="176"/>
      <c r="AU243" s="181">
        <f t="shared" si="360"/>
        <v>0</v>
      </c>
      <c r="AV243" s="178">
        <f t="shared" si="361"/>
        <v>0</v>
      </c>
      <c r="AW243" s="182">
        <f t="shared" si="362"/>
        <v>0</v>
      </c>
      <c r="AX243" s="181">
        <f t="shared" si="363"/>
        <v>0</v>
      </c>
      <c r="AY243" s="178">
        <f t="shared" si="364"/>
        <v>0</v>
      </c>
      <c r="AZ243" s="178">
        <f t="shared" si="365"/>
        <v>0</v>
      </c>
      <c r="BA243" s="177">
        <f t="shared" si="366"/>
        <v>0</v>
      </c>
      <c r="BB243" s="176"/>
      <c r="BC243" s="176"/>
      <c r="BD243" s="176"/>
      <c r="BE243" s="177">
        <f t="shared" si="367"/>
        <v>0</v>
      </c>
      <c r="BF243" s="176"/>
      <c r="BG243" s="176"/>
      <c r="BH243" s="176"/>
      <c r="BI243" s="178">
        <f t="shared" si="368"/>
        <v>0</v>
      </c>
      <c r="BJ243" s="177">
        <f t="shared" si="369"/>
        <v>0</v>
      </c>
      <c r="BK243" s="182">
        <f t="shared" si="370"/>
        <v>0</v>
      </c>
      <c r="BL243" s="181">
        <f t="shared" si="371"/>
        <v>0</v>
      </c>
      <c r="BM243" s="178">
        <f t="shared" si="372"/>
        <v>0</v>
      </c>
      <c r="BN243" s="178">
        <f t="shared" si="373"/>
        <v>0</v>
      </c>
      <c r="BO243" s="177">
        <f t="shared" si="374"/>
        <v>0</v>
      </c>
      <c r="BP243" s="176"/>
      <c r="BQ243" s="176"/>
      <c r="BR243" s="177">
        <f t="shared" si="375"/>
        <v>0</v>
      </c>
      <c r="BS243" s="176"/>
      <c r="BT243" s="176"/>
      <c r="BU243" s="177">
        <f t="shared" si="376"/>
        <v>0</v>
      </c>
      <c r="BV243" s="178">
        <f t="shared" si="377"/>
        <v>0</v>
      </c>
      <c r="BW243" s="179">
        <f t="shared" si="378"/>
        <v>0</v>
      </c>
      <c r="BX243" s="180">
        <f t="shared" si="379"/>
        <v>0</v>
      </c>
      <c r="BY243" s="178">
        <f t="shared" si="380"/>
        <v>0</v>
      </c>
      <c r="BZ243" s="177">
        <f t="shared" si="381"/>
        <v>0</v>
      </c>
      <c r="CA243" s="176"/>
      <c r="CB243" s="176"/>
      <c r="CC243" s="176"/>
      <c r="CD243" s="177">
        <f t="shared" si="382"/>
        <v>0</v>
      </c>
      <c r="CE243" s="176"/>
      <c r="CF243" s="176"/>
      <c r="CG243" s="176"/>
      <c r="CH243" s="177">
        <f t="shared" si="383"/>
        <v>0</v>
      </c>
      <c r="CI243" s="178">
        <f t="shared" si="384"/>
        <v>0</v>
      </c>
      <c r="CJ243" s="182">
        <f t="shared" si="385"/>
        <v>0</v>
      </c>
      <c r="CK243" s="181">
        <f t="shared" si="386"/>
        <v>0</v>
      </c>
      <c r="CL243" s="181">
        <f t="shared" si="387"/>
        <v>0</v>
      </c>
      <c r="CM243" s="178">
        <f t="shared" si="388"/>
        <v>0</v>
      </c>
      <c r="CN243" s="178">
        <f t="shared" si="389"/>
        <v>0</v>
      </c>
      <c r="CO243" s="176"/>
      <c r="CP243" s="167"/>
      <c r="CQ243" s="171">
        <f t="shared" si="390"/>
        <v>0</v>
      </c>
      <c r="CR243" s="173">
        <f t="shared" si="391"/>
        <v>0</v>
      </c>
      <c r="CS243" s="174">
        <f t="shared" si="392"/>
        <v>0</v>
      </c>
      <c r="CT243" s="172">
        <f t="shared" si="393"/>
        <v>0</v>
      </c>
      <c r="CU243" s="172">
        <f t="shared" si="394"/>
        <v>0</v>
      </c>
      <c r="CV243" s="176"/>
      <c r="CW243" s="167"/>
      <c r="CX243" s="171">
        <f t="shared" si="395"/>
        <v>0</v>
      </c>
      <c r="CY243" s="173">
        <f t="shared" si="396"/>
        <v>0</v>
      </c>
      <c r="CZ243" s="174">
        <f t="shared" si="397"/>
        <v>0</v>
      </c>
      <c r="DA243" s="172">
        <f t="shared" si="398"/>
        <v>0</v>
      </c>
      <c r="DB243" s="172">
        <f t="shared" si="399"/>
        <v>0</v>
      </c>
      <c r="DC243" s="218">
        <f t="shared" si="321"/>
        <v>0</v>
      </c>
      <c r="DD243" s="160" t="str">
        <f t="shared" si="400"/>
        <v>دون المســـتوى</v>
      </c>
      <c r="DE243" s="165">
        <f t="shared" si="401"/>
        <v>14</v>
      </c>
      <c r="DF243" s="176"/>
      <c r="DG243" s="176"/>
      <c r="DH243" s="177">
        <f t="shared" si="402"/>
        <v>0</v>
      </c>
      <c r="DI243" s="176"/>
      <c r="DJ243" s="176"/>
      <c r="DK243" s="178">
        <f t="shared" si="403"/>
        <v>0</v>
      </c>
      <c r="DL243" s="181">
        <f t="shared" si="404"/>
        <v>0</v>
      </c>
      <c r="DM243" s="179">
        <f t="shared" si="405"/>
        <v>0</v>
      </c>
      <c r="DN243" s="180">
        <f t="shared" si="406"/>
        <v>0</v>
      </c>
      <c r="DO243" s="178">
        <f t="shared" si="407"/>
        <v>0</v>
      </c>
      <c r="DP243" s="178">
        <f t="shared" si="408"/>
        <v>0</v>
      </c>
      <c r="DQ243" s="156"/>
      <c r="DR243" s="156"/>
      <c r="DS243" s="157">
        <f t="shared" si="409"/>
        <v>0</v>
      </c>
      <c r="DT243" s="156"/>
      <c r="DU243" s="156"/>
      <c r="DV243" s="159">
        <f t="shared" si="410"/>
        <v>0</v>
      </c>
      <c r="DW243" s="160">
        <f t="shared" si="411"/>
        <v>0</v>
      </c>
      <c r="DX243" s="161">
        <f t="shared" si="412"/>
        <v>0</v>
      </c>
      <c r="DY243" s="162">
        <f t="shared" si="413"/>
        <v>0</v>
      </c>
      <c r="DZ243" s="160">
        <f t="shared" si="414"/>
        <v>0</v>
      </c>
      <c r="EA243" s="159">
        <f t="shared" si="415"/>
        <v>0</v>
      </c>
      <c r="EB243" s="126" t="str">
        <f t="shared" si="322"/>
        <v>/ لغة عربية</v>
      </c>
      <c r="EC243" s="126" t="str">
        <f t="shared" si="323"/>
        <v>/ لغة انجليزية</v>
      </c>
      <c r="ED243" s="126" t="str">
        <f t="shared" si="324"/>
        <v>/ دراسات إجتماعية</v>
      </c>
      <c r="EE243" s="126" t="str">
        <f t="shared" si="325"/>
        <v>/ رياضيات</v>
      </c>
      <c r="EF243" s="126" t="str">
        <f t="shared" si="326"/>
        <v>/ علوم</v>
      </c>
      <c r="EG243" s="126" t="str">
        <f t="shared" si="327"/>
        <v>/ تربية فنية</v>
      </c>
      <c r="EH243" s="126" t="str">
        <f t="shared" si="328"/>
        <v>/ حاسب آلى</v>
      </c>
      <c r="EI243" s="126" t="str">
        <f t="shared" si="416"/>
        <v>/ نشـــاط1</v>
      </c>
      <c r="EJ243" s="126" t="str">
        <f t="shared" si="417"/>
        <v>/ نشـــاط2</v>
      </c>
      <c r="EK243" s="139" t="str">
        <f t="shared" si="418"/>
        <v>/ مجموع كلى</v>
      </c>
      <c r="EL243" s="126" t="str">
        <f t="shared" si="329"/>
        <v>/ تربية دينية</v>
      </c>
      <c r="EM243" s="126" t="str">
        <f t="shared" si="419"/>
        <v>/ لغــة فرنسيــــة</v>
      </c>
      <c r="EN243" s="126" t="str">
        <f t="shared" si="330"/>
        <v>1</v>
      </c>
      <c r="EO243" s="126" t="str">
        <f t="shared" si="331"/>
        <v>1</v>
      </c>
      <c r="EP243" s="126" t="str">
        <f t="shared" si="332"/>
        <v>1</v>
      </c>
      <c r="EQ243" s="126" t="str">
        <f t="shared" si="333"/>
        <v>1</v>
      </c>
      <c r="ER243" s="126" t="str">
        <f t="shared" si="334"/>
        <v>1</v>
      </c>
      <c r="ES243" s="126" t="str">
        <f t="shared" si="335"/>
        <v>1</v>
      </c>
      <c r="ET243" s="151" t="str">
        <f t="shared" si="336"/>
        <v>1</v>
      </c>
      <c r="EU243" s="126" t="str">
        <f t="shared" si="420"/>
        <v>1</v>
      </c>
      <c r="EV243" s="148" t="str">
        <f t="shared" si="421"/>
        <v>1</v>
      </c>
      <c r="EW243" s="125" t="str">
        <f t="shared" si="422"/>
        <v>1</v>
      </c>
      <c r="EX243" s="126" t="str">
        <f t="shared" si="337"/>
        <v>1</v>
      </c>
      <c r="EY243" s="126" t="str">
        <f t="shared" si="423"/>
        <v>1</v>
      </c>
      <c r="EZ243" s="62">
        <f t="shared" si="424"/>
        <v>12</v>
      </c>
      <c r="FA243" s="63" t="str">
        <f t="shared" si="425"/>
        <v>/ لـه دور ثــان فى مــواد</v>
      </c>
      <c r="FB243" s="64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44" spans="1:259" ht="20.25" x14ac:dyDescent="0.3">
      <c r="A244" s="154" t="str">
        <f>+IF(B244="","",SUBTOTAL(3,B$10:B244))</f>
        <v/>
      </c>
      <c r="B244" s="186"/>
      <c r="C244" s="156"/>
      <c r="D244" s="156"/>
      <c r="E244" s="183"/>
      <c r="F244" s="183"/>
      <c r="G244" s="156"/>
      <c r="H244" s="156"/>
      <c r="I244" s="157">
        <f t="shared" si="338"/>
        <v>0</v>
      </c>
      <c r="J244" s="156"/>
      <c r="K244" s="158"/>
      <c r="L244" s="159">
        <f t="shared" si="339"/>
        <v>0</v>
      </c>
      <c r="M244" s="160">
        <f t="shared" si="340"/>
        <v>0</v>
      </c>
      <c r="N244" s="161">
        <f t="shared" si="341"/>
        <v>0</v>
      </c>
      <c r="O244" s="162">
        <f t="shared" si="342"/>
        <v>0</v>
      </c>
      <c r="P244" s="160">
        <f t="shared" si="343"/>
        <v>0</v>
      </c>
      <c r="Q244" s="159">
        <f t="shared" si="344"/>
        <v>0</v>
      </c>
      <c r="R244" s="156"/>
      <c r="S244" s="156"/>
      <c r="T244" s="157">
        <f t="shared" si="345"/>
        <v>0</v>
      </c>
      <c r="U244" s="156"/>
      <c r="V244" s="156"/>
      <c r="W244" s="159">
        <f t="shared" si="346"/>
        <v>0</v>
      </c>
      <c r="X244" s="160">
        <f t="shared" si="347"/>
        <v>0</v>
      </c>
      <c r="Y244" s="161">
        <f t="shared" si="348"/>
        <v>0</v>
      </c>
      <c r="Z244" s="162">
        <f t="shared" si="349"/>
        <v>0</v>
      </c>
      <c r="AA244" s="160">
        <f t="shared" si="350"/>
        <v>0</v>
      </c>
      <c r="AB244" s="159">
        <f t="shared" si="351"/>
        <v>0</v>
      </c>
      <c r="AC244" s="156"/>
      <c r="AD244" s="156"/>
      <c r="AE244" s="157">
        <f t="shared" si="352"/>
        <v>0</v>
      </c>
      <c r="AF244" s="156"/>
      <c r="AG244" s="156"/>
      <c r="AH244" s="159">
        <f t="shared" si="353"/>
        <v>0</v>
      </c>
      <c r="AI244" s="160">
        <f t="shared" si="354"/>
        <v>0</v>
      </c>
      <c r="AJ244" s="161">
        <f t="shared" si="355"/>
        <v>0</v>
      </c>
      <c r="AK244" s="162">
        <f t="shared" si="356"/>
        <v>0</v>
      </c>
      <c r="AL244" s="160">
        <f t="shared" si="357"/>
        <v>0</v>
      </c>
      <c r="AM244" s="159">
        <f t="shared" si="358"/>
        <v>0</v>
      </c>
      <c r="AN244" s="156"/>
      <c r="AO244" s="156"/>
      <c r="AP244" s="156"/>
      <c r="AQ244" s="159">
        <f t="shared" si="359"/>
        <v>0</v>
      </c>
      <c r="AR244" s="156"/>
      <c r="AS244" s="156"/>
      <c r="AT244" s="156"/>
      <c r="AU244" s="163">
        <f t="shared" si="360"/>
        <v>0</v>
      </c>
      <c r="AV244" s="160">
        <f t="shared" si="361"/>
        <v>0</v>
      </c>
      <c r="AW244" s="164">
        <f t="shared" si="362"/>
        <v>0</v>
      </c>
      <c r="AX244" s="163">
        <f t="shared" si="363"/>
        <v>0</v>
      </c>
      <c r="AY244" s="160">
        <f t="shared" si="364"/>
        <v>0</v>
      </c>
      <c r="AZ244" s="160">
        <f t="shared" si="365"/>
        <v>0</v>
      </c>
      <c r="BA244" s="159">
        <f t="shared" si="366"/>
        <v>0</v>
      </c>
      <c r="BB244" s="156"/>
      <c r="BC244" s="156"/>
      <c r="BD244" s="156"/>
      <c r="BE244" s="159">
        <f t="shared" si="367"/>
        <v>0</v>
      </c>
      <c r="BF244" s="156"/>
      <c r="BG244" s="156"/>
      <c r="BH244" s="156"/>
      <c r="BI244" s="160">
        <f t="shared" si="368"/>
        <v>0</v>
      </c>
      <c r="BJ244" s="159">
        <f t="shared" si="369"/>
        <v>0</v>
      </c>
      <c r="BK244" s="164">
        <f t="shared" si="370"/>
        <v>0</v>
      </c>
      <c r="BL244" s="163">
        <f t="shared" si="371"/>
        <v>0</v>
      </c>
      <c r="BM244" s="160">
        <f t="shared" si="372"/>
        <v>0</v>
      </c>
      <c r="BN244" s="160">
        <f t="shared" si="373"/>
        <v>0</v>
      </c>
      <c r="BO244" s="159">
        <f t="shared" si="374"/>
        <v>0</v>
      </c>
      <c r="BP244" s="156"/>
      <c r="BQ244" s="156"/>
      <c r="BR244" s="159">
        <f t="shared" si="375"/>
        <v>0</v>
      </c>
      <c r="BS244" s="156"/>
      <c r="BT244" s="156"/>
      <c r="BU244" s="159">
        <f t="shared" si="376"/>
        <v>0</v>
      </c>
      <c r="BV244" s="160">
        <f t="shared" si="377"/>
        <v>0</v>
      </c>
      <c r="BW244" s="161">
        <f t="shared" si="378"/>
        <v>0</v>
      </c>
      <c r="BX244" s="162">
        <f t="shared" si="379"/>
        <v>0</v>
      </c>
      <c r="BY244" s="160">
        <f t="shared" si="380"/>
        <v>0</v>
      </c>
      <c r="BZ244" s="159">
        <f t="shared" si="381"/>
        <v>0</v>
      </c>
      <c r="CA244" s="156"/>
      <c r="CB244" s="156"/>
      <c r="CC244" s="156"/>
      <c r="CD244" s="159">
        <f t="shared" si="382"/>
        <v>0</v>
      </c>
      <c r="CE244" s="156"/>
      <c r="CF244" s="156"/>
      <c r="CG244" s="156"/>
      <c r="CH244" s="159">
        <f t="shared" si="383"/>
        <v>0</v>
      </c>
      <c r="CI244" s="160">
        <f t="shared" si="384"/>
        <v>0</v>
      </c>
      <c r="CJ244" s="164">
        <f t="shared" si="385"/>
        <v>0</v>
      </c>
      <c r="CK244" s="163">
        <f t="shared" si="386"/>
        <v>0</v>
      </c>
      <c r="CL244" s="163">
        <f t="shared" si="387"/>
        <v>0</v>
      </c>
      <c r="CM244" s="160">
        <f t="shared" si="388"/>
        <v>0</v>
      </c>
      <c r="CN244" s="160">
        <f t="shared" si="389"/>
        <v>0</v>
      </c>
      <c r="CO244" s="156"/>
      <c r="CP244" s="156"/>
      <c r="CQ244" s="159">
        <f t="shared" si="390"/>
        <v>0</v>
      </c>
      <c r="CR244" s="161">
        <f t="shared" si="391"/>
        <v>0</v>
      </c>
      <c r="CS244" s="162">
        <f t="shared" si="392"/>
        <v>0</v>
      </c>
      <c r="CT244" s="160">
        <f t="shared" si="393"/>
        <v>0</v>
      </c>
      <c r="CU244" s="160">
        <f t="shared" si="394"/>
        <v>0</v>
      </c>
      <c r="CV244" s="156"/>
      <c r="CW244" s="156"/>
      <c r="CX244" s="159">
        <f t="shared" si="395"/>
        <v>0</v>
      </c>
      <c r="CY244" s="161">
        <f t="shared" si="396"/>
        <v>0</v>
      </c>
      <c r="CZ244" s="162">
        <f t="shared" si="397"/>
        <v>0</v>
      </c>
      <c r="DA244" s="160">
        <f t="shared" si="398"/>
        <v>0</v>
      </c>
      <c r="DB244" s="160">
        <f t="shared" si="399"/>
        <v>0</v>
      </c>
      <c r="DC244" s="218">
        <f t="shared" si="321"/>
        <v>0</v>
      </c>
      <c r="DD244" s="160" t="str">
        <f t="shared" si="400"/>
        <v>دون المســـتوى</v>
      </c>
      <c r="DE244" s="165">
        <f t="shared" si="401"/>
        <v>14</v>
      </c>
      <c r="DF244" s="156"/>
      <c r="DG244" s="156"/>
      <c r="DH244" s="159">
        <f t="shared" si="402"/>
        <v>0</v>
      </c>
      <c r="DI244" s="156"/>
      <c r="DJ244" s="156"/>
      <c r="DK244" s="160">
        <f t="shared" si="403"/>
        <v>0</v>
      </c>
      <c r="DL244" s="163">
        <f t="shared" si="404"/>
        <v>0</v>
      </c>
      <c r="DM244" s="161">
        <f t="shared" si="405"/>
        <v>0</v>
      </c>
      <c r="DN244" s="162">
        <f t="shared" si="406"/>
        <v>0</v>
      </c>
      <c r="DO244" s="160">
        <f t="shared" si="407"/>
        <v>0</v>
      </c>
      <c r="DP244" s="160">
        <f t="shared" si="408"/>
        <v>0</v>
      </c>
      <c r="DQ244" s="156"/>
      <c r="DR244" s="156"/>
      <c r="DS244" s="157">
        <f t="shared" si="409"/>
        <v>0</v>
      </c>
      <c r="DT244" s="156"/>
      <c r="DU244" s="156"/>
      <c r="DV244" s="159">
        <f t="shared" si="410"/>
        <v>0</v>
      </c>
      <c r="DW244" s="160">
        <f t="shared" si="411"/>
        <v>0</v>
      </c>
      <c r="DX244" s="161">
        <f t="shared" si="412"/>
        <v>0</v>
      </c>
      <c r="DY244" s="162">
        <f t="shared" si="413"/>
        <v>0</v>
      </c>
      <c r="DZ244" s="160">
        <f t="shared" si="414"/>
        <v>0</v>
      </c>
      <c r="EA244" s="159">
        <f t="shared" si="415"/>
        <v>0</v>
      </c>
      <c r="EB244" s="135" t="str">
        <f t="shared" si="322"/>
        <v>/ لغة عربية</v>
      </c>
      <c r="EC244" s="135" t="str">
        <f t="shared" si="323"/>
        <v>/ لغة انجليزية</v>
      </c>
      <c r="ED244" s="135" t="str">
        <f t="shared" si="324"/>
        <v>/ دراسات إجتماعية</v>
      </c>
      <c r="EE244" s="135" t="str">
        <f t="shared" si="325"/>
        <v>/ رياضيات</v>
      </c>
      <c r="EF244" s="135" t="str">
        <f t="shared" si="326"/>
        <v>/ علوم</v>
      </c>
      <c r="EG244" s="135" t="str">
        <f t="shared" si="327"/>
        <v>/ تربية فنية</v>
      </c>
      <c r="EH244" s="135" t="str">
        <f t="shared" si="328"/>
        <v>/ حاسب آلى</v>
      </c>
      <c r="EI244" s="135" t="str">
        <f t="shared" si="416"/>
        <v>/ نشـــاط1</v>
      </c>
      <c r="EJ244" s="135" t="str">
        <f t="shared" si="417"/>
        <v>/ نشـــاط2</v>
      </c>
      <c r="EK244" s="135" t="str">
        <f t="shared" si="418"/>
        <v>/ مجموع كلى</v>
      </c>
      <c r="EL244" s="135" t="str">
        <f t="shared" si="329"/>
        <v>/ تربية دينية</v>
      </c>
      <c r="EM244" s="135" t="str">
        <f t="shared" si="419"/>
        <v>/ لغــة فرنسيــــة</v>
      </c>
      <c r="EN244" s="135" t="str">
        <f t="shared" si="330"/>
        <v>1</v>
      </c>
      <c r="EO244" s="135" t="str">
        <f t="shared" si="331"/>
        <v>1</v>
      </c>
      <c r="EP244" s="136" t="str">
        <f t="shared" si="332"/>
        <v>1</v>
      </c>
      <c r="EQ244" s="137" t="str">
        <f t="shared" si="333"/>
        <v>1</v>
      </c>
      <c r="ER244" s="136" t="str">
        <f t="shared" si="334"/>
        <v>1</v>
      </c>
      <c r="ES244" s="136" t="str">
        <f t="shared" si="335"/>
        <v>1</v>
      </c>
      <c r="ET244" s="150" t="str">
        <f t="shared" si="336"/>
        <v>1</v>
      </c>
      <c r="EU244" s="138" t="str">
        <f t="shared" si="420"/>
        <v>1</v>
      </c>
      <c r="EV244" s="147" t="str">
        <f t="shared" si="421"/>
        <v>1</v>
      </c>
      <c r="EW244" s="123" t="str">
        <f t="shared" si="422"/>
        <v>1</v>
      </c>
      <c r="EX244" s="124" t="str">
        <f t="shared" si="337"/>
        <v>1</v>
      </c>
      <c r="EY244" s="124" t="str">
        <f t="shared" si="423"/>
        <v>1</v>
      </c>
      <c r="EZ244" s="35">
        <f t="shared" si="424"/>
        <v>12</v>
      </c>
      <c r="FA244" s="36" t="str">
        <f t="shared" si="425"/>
        <v>/ لـه دور ثــان فى مــواد</v>
      </c>
      <c r="FB244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45" spans="1:259" ht="20.25" x14ac:dyDescent="0.3">
      <c r="A245" s="184" t="str">
        <f>+IF(B245="","",SUBTOTAL(3,B$10:B245))</f>
        <v/>
      </c>
      <c r="B245" s="186"/>
      <c r="C245" s="156"/>
      <c r="D245" s="156"/>
      <c r="E245" s="183"/>
      <c r="F245" s="183"/>
      <c r="G245" s="156"/>
      <c r="H245" s="156"/>
      <c r="I245" s="157">
        <f t="shared" si="338"/>
        <v>0</v>
      </c>
      <c r="J245" s="156"/>
      <c r="K245" s="158"/>
      <c r="L245" s="159">
        <f t="shared" si="339"/>
        <v>0</v>
      </c>
      <c r="M245" s="160">
        <f t="shared" si="340"/>
        <v>0</v>
      </c>
      <c r="N245" s="161">
        <f t="shared" si="341"/>
        <v>0</v>
      </c>
      <c r="O245" s="162">
        <f t="shared" si="342"/>
        <v>0</v>
      </c>
      <c r="P245" s="160">
        <f t="shared" si="343"/>
        <v>0</v>
      </c>
      <c r="Q245" s="159">
        <f t="shared" si="344"/>
        <v>0</v>
      </c>
      <c r="R245" s="156"/>
      <c r="S245" s="156"/>
      <c r="T245" s="157">
        <f t="shared" si="345"/>
        <v>0</v>
      </c>
      <c r="U245" s="156"/>
      <c r="V245" s="156"/>
      <c r="W245" s="159">
        <f t="shared" si="346"/>
        <v>0</v>
      </c>
      <c r="X245" s="160">
        <f t="shared" si="347"/>
        <v>0</v>
      </c>
      <c r="Y245" s="161">
        <f t="shared" si="348"/>
        <v>0</v>
      </c>
      <c r="Z245" s="162">
        <f t="shared" si="349"/>
        <v>0</v>
      </c>
      <c r="AA245" s="160">
        <f t="shared" si="350"/>
        <v>0</v>
      </c>
      <c r="AB245" s="159">
        <f t="shared" si="351"/>
        <v>0</v>
      </c>
      <c r="AC245" s="156"/>
      <c r="AD245" s="156"/>
      <c r="AE245" s="157">
        <f t="shared" si="352"/>
        <v>0</v>
      </c>
      <c r="AF245" s="156"/>
      <c r="AG245" s="156"/>
      <c r="AH245" s="159">
        <f t="shared" si="353"/>
        <v>0</v>
      </c>
      <c r="AI245" s="160">
        <f t="shared" si="354"/>
        <v>0</v>
      </c>
      <c r="AJ245" s="161">
        <f t="shared" si="355"/>
        <v>0</v>
      </c>
      <c r="AK245" s="162">
        <f t="shared" si="356"/>
        <v>0</v>
      </c>
      <c r="AL245" s="160">
        <f t="shared" si="357"/>
        <v>0</v>
      </c>
      <c r="AM245" s="159">
        <f t="shared" si="358"/>
        <v>0</v>
      </c>
      <c r="AN245" s="156"/>
      <c r="AO245" s="156"/>
      <c r="AP245" s="156"/>
      <c r="AQ245" s="159">
        <f t="shared" si="359"/>
        <v>0</v>
      </c>
      <c r="AR245" s="156"/>
      <c r="AS245" s="156"/>
      <c r="AT245" s="156"/>
      <c r="AU245" s="163">
        <f t="shared" si="360"/>
        <v>0</v>
      </c>
      <c r="AV245" s="160">
        <f t="shared" si="361"/>
        <v>0</v>
      </c>
      <c r="AW245" s="164">
        <f t="shared" si="362"/>
        <v>0</v>
      </c>
      <c r="AX245" s="163">
        <f t="shared" si="363"/>
        <v>0</v>
      </c>
      <c r="AY245" s="160">
        <f t="shared" si="364"/>
        <v>0</v>
      </c>
      <c r="AZ245" s="160">
        <f t="shared" si="365"/>
        <v>0</v>
      </c>
      <c r="BA245" s="159">
        <f t="shared" si="366"/>
        <v>0</v>
      </c>
      <c r="BB245" s="156"/>
      <c r="BC245" s="156"/>
      <c r="BD245" s="156"/>
      <c r="BE245" s="159">
        <f t="shared" si="367"/>
        <v>0</v>
      </c>
      <c r="BF245" s="156"/>
      <c r="BG245" s="156"/>
      <c r="BH245" s="156"/>
      <c r="BI245" s="160">
        <f t="shared" si="368"/>
        <v>0</v>
      </c>
      <c r="BJ245" s="159">
        <f t="shared" si="369"/>
        <v>0</v>
      </c>
      <c r="BK245" s="164">
        <f t="shared" si="370"/>
        <v>0</v>
      </c>
      <c r="BL245" s="163">
        <f t="shared" si="371"/>
        <v>0</v>
      </c>
      <c r="BM245" s="160">
        <f t="shared" si="372"/>
        <v>0</v>
      </c>
      <c r="BN245" s="160">
        <f t="shared" si="373"/>
        <v>0</v>
      </c>
      <c r="BO245" s="159">
        <f t="shared" si="374"/>
        <v>0</v>
      </c>
      <c r="BP245" s="156"/>
      <c r="BQ245" s="156"/>
      <c r="BR245" s="159">
        <f t="shared" si="375"/>
        <v>0</v>
      </c>
      <c r="BS245" s="156"/>
      <c r="BT245" s="156"/>
      <c r="BU245" s="159">
        <f t="shared" si="376"/>
        <v>0</v>
      </c>
      <c r="BV245" s="160">
        <f t="shared" si="377"/>
        <v>0</v>
      </c>
      <c r="BW245" s="161">
        <f t="shared" si="378"/>
        <v>0</v>
      </c>
      <c r="BX245" s="162">
        <f t="shared" si="379"/>
        <v>0</v>
      </c>
      <c r="BY245" s="160">
        <f t="shared" si="380"/>
        <v>0</v>
      </c>
      <c r="BZ245" s="159">
        <f t="shared" si="381"/>
        <v>0</v>
      </c>
      <c r="CA245" s="156"/>
      <c r="CB245" s="156"/>
      <c r="CC245" s="156"/>
      <c r="CD245" s="159">
        <f t="shared" si="382"/>
        <v>0</v>
      </c>
      <c r="CE245" s="156"/>
      <c r="CF245" s="156"/>
      <c r="CG245" s="156"/>
      <c r="CH245" s="159">
        <f t="shared" si="383"/>
        <v>0</v>
      </c>
      <c r="CI245" s="160">
        <f t="shared" si="384"/>
        <v>0</v>
      </c>
      <c r="CJ245" s="164">
        <f t="shared" si="385"/>
        <v>0</v>
      </c>
      <c r="CK245" s="163">
        <f t="shared" si="386"/>
        <v>0</v>
      </c>
      <c r="CL245" s="163">
        <f t="shared" si="387"/>
        <v>0</v>
      </c>
      <c r="CM245" s="160">
        <f t="shared" si="388"/>
        <v>0</v>
      </c>
      <c r="CN245" s="160">
        <f t="shared" si="389"/>
        <v>0</v>
      </c>
      <c r="CO245" s="156"/>
      <c r="CP245" s="156"/>
      <c r="CQ245" s="159">
        <f t="shared" si="390"/>
        <v>0</v>
      </c>
      <c r="CR245" s="161">
        <f t="shared" si="391"/>
        <v>0</v>
      </c>
      <c r="CS245" s="162">
        <f t="shared" si="392"/>
        <v>0</v>
      </c>
      <c r="CT245" s="160">
        <f t="shared" si="393"/>
        <v>0</v>
      </c>
      <c r="CU245" s="160">
        <f t="shared" si="394"/>
        <v>0</v>
      </c>
      <c r="CV245" s="156"/>
      <c r="CW245" s="156"/>
      <c r="CX245" s="159">
        <f t="shared" si="395"/>
        <v>0</v>
      </c>
      <c r="CY245" s="161">
        <f t="shared" si="396"/>
        <v>0</v>
      </c>
      <c r="CZ245" s="162">
        <f t="shared" si="397"/>
        <v>0</v>
      </c>
      <c r="DA245" s="160">
        <f t="shared" si="398"/>
        <v>0</v>
      </c>
      <c r="DB245" s="160">
        <f t="shared" si="399"/>
        <v>0</v>
      </c>
      <c r="DC245" s="218">
        <f t="shared" si="321"/>
        <v>0</v>
      </c>
      <c r="DD245" s="160" t="str">
        <f t="shared" si="400"/>
        <v>دون المســـتوى</v>
      </c>
      <c r="DE245" s="165">
        <f t="shared" si="401"/>
        <v>14</v>
      </c>
      <c r="DF245" s="156"/>
      <c r="DG245" s="156"/>
      <c r="DH245" s="159">
        <f t="shared" si="402"/>
        <v>0</v>
      </c>
      <c r="DI245" s="156"/>
      <c r="DJ245" s="156"/>
      <c r="DK245" s="160">
        <f t="shared" si="403"/>
        <v>0</v>
      </c>
      <c r="DL245" s="163">
        <f t="shared" si="404"/>
        <v>0</v>
      </c>
      <c r="DM245" s="161">
        <f t="shared" si="405"/>
        <v>0</v>
      </c>
      <c r="DN245" s="162">
        <f t="shared" si="406"/>
        <v>0</v>
      </c>
      <c r="DO245" s="160">
        <f t="shared" si="407"/>
        <v>0</v>
      </c>
      <c r="DP245" s="160">
        <f t="shared" si="408"/>
        <v>0</v>
      </c>
      <c r="DQ245" s="156"/>
      <c r="DR245" s="156"/>
      <c r="DS245" s="157">
        <f t="shared" si="409"/>
        <v>0</v>
      </c>
      <c r="DT245" s="156"/>
      <c r="DU245" s="156"/>
      <c r="DV245" s="159">
        <f t="shared" si="410"/>
        <v>0</v>
      </c>
      <c r="DW245" s="160">
        <f t="shared" si="411"/>
        <v>0</v>
      </c>
      <c r="DX245" s="161">
        <f t="shared" si="412"/>
        <v>0</v>
      </c>
      <c r="DY245" s="162">
        <f t="shared" si="413"/>
        <v>0</v>
      </c>
      <c r="DZ245" s="160">
        <f t="shared" si="414"/>
        <v>0</v>
      </c>
      <c r="EA245" s="159">
        <f t="shared" si="415"/>
        <v>0</v>
      </c>
      <c r="EB245" s="135" t="str">
        <f t="shared" si="322"/>
        <v>/ لغة عربية</v>
      </c>
      <c r="EC245" s="135" t="str">
        <f t="shared" si="323"/>
        <v>/ لغة انجليزية</v>
      </c>
      <c r="ED245" s="135" t="str">
        <f t="shared" si="324"/>
        <v>/ دراسات إجتماعية</v>
      </c>
      <c r="EE245" s="135" t="str">
        <f t="shared" si="325"/>
        <v>/ رياضيات</v>
      </c>
      <c r="EF245" s="135" t="str">
        <f t="shared" si="326"/>
        <v>/ علوم</v>
      </c>
      <c r="EG245" s="135" t="str">
        <f t="shared" si="327"/>
        <v>/ تربية فنية</v>
      </c>
      <c r="EH245" s="135" t="str">
        <f t="shared" si="328"/>
        <v>/ حاسب آلى</v>
      </c>
      <c r="EI245" s="135" t="str">
        <f t="shared" si="416"/>
        <v>/ نشـــاط1</v>
      </c>
      <c r="EJ245" s="135" t="str">
        <f t="shared" si="417"/>
        <v>/ نشـــاط2</v>
      </c>
      <c r="EK245" s="135" t="str">
        <f t="shared" si="418"/>
        <v>/ مجموع كلى</v>
      </c>
      <c r="EL245" s="135" t="str">
        <f t="shared" si="329"/>
        <v>/ تربية دينية</v>
      </c>
      <c r="EM245" s="135" t="str">
        <f t="shared" si="419"/>
        <v>/ لغــة فرنسيــــة</v>
      </c>
      <c r="EN245" s="135" t="str">
        <f t="shared" si="330"/>
        <v>1</v>
      </c>
      <c r="EO245" s="135" t="str">
        <f t="shared" si="331"/>
        <v>1</v>
      </c>
      <c r="EP245" s="136" t="str">
        <f t="shared" si="332"/>
        <v>1</v>
      </c>
      <c r="EQ245" s="137" t="str">
        <f t="shared" si="333"/>
        <v>1</v>
      </c>
      <c r="ER245" s="136" t="str">
        <f t="shared" si="334"/>
        <v>1</v>
      </c>
      <c r="ES245" s="136" t="str">
        <f t="shared" si="335"/>
        <v>1</v>
      </c>
      <c r="ET245" s="150" t="str">
        <f t="shared" si="336"/>
        <v>1</v>
      </c>
      <c r="EU245" s="138" t="str">
        <f t="shared" si="420"/>
        <v>1</v>
      </c>
      <c r="EV245" s="147" t="str">
        <f t="shared" si="421"/>
        <v>1</v>
      </c>
      <c r="EW245" s="123" t="str">
        <f t="shared" si="422"/>
        <v>1</v>
      </c>
      <c r="EX245" s="124" t="str">
        <f t="shared" si="337"/>
        <v>1</v>
      </c>
      <c r="EY245" s="124" t="str">
        <f t="shared" si="423"/>
        <v>1</v>
      </c>
      <c r="EZ245" s="35">
        <f t="shared" si="424"/>
        <v>12</v>
      </c>
      <c r="FA245" s="36" t="str">
        <f t="shared" si="425"/>
        <v>/ لـه دور ثــان فى مــواد</v>
      </c>
      <c r="FB245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46" spans="1:259" ht="20.25" x14ac:dyDescent="0.3">
      <c r="A246" s="154" t="str">
        <f>+IF(B246="","",SUBTOTAL(3,B$10:B246))</f>
        <v/>
      </c>
      <c r="B246" s="186"/>
      <c r="C246" s="156"/>
      <c r="D246" s="156"/>
      <c r="E246" s="183"/>
      <c r="F246" s="183"/>
      <c r="G246" s="156"/>
      <c r="H246" s="156"/>
      <c r="I246" s="157">
        <f t="shared" si="338"/>
        <v>0</v>
      </c>
      <c r="J246" s="156"/>
      <c r="K246" s="158"/>
      <c r="L246" s="159">
        <f t="shared" si="339"/>
        <v>0</v>
      </c>
      <c r="M246" s="160">
        <f t="shared" si="340"/>
        <v>0</v>
      </c>
      <c r="N246" s="161">
        <f t="shared" si="341"/>
        <v>0</v>
      </c>
      <c r="O246" s="162">
        <f t="shared" si="342"/>
        <v>0</v>
      </c>
      <c r="P246" s="160">
        <f t="shared" si="343"/>
        <v>0</v>
      </c>
      <c r="Q246" s="159">
        <f t="shared" si="344"/>
        <v>0</v>
      </c>
      <c r="R246" s="156"/>
      <c r="S246" s="156"/>
      <c r="T246" s="157">
        <f t="shared" si="345"/>
        <v>0</v>
      </c>
      <c r="U246" s="156"/>
      <c r="V246" s="156"/>
      <c r="W246" s="159">
        <f t="shared" si="346"/>
        <v>0</v>
      </c>
      <c r="X246" s="160">
        <f t="shared" si="347"/>
        <v>0</v>
      </c>
      <c r="Y246" s="161">
        <f t="shared" si="348"/>
        <v>0</v>
      </c>
      <c r="Z246" s="162">
        <f t="shared" si="349"/>
        <v>0</v>
      </c>
      <c r="AA246" s="160">
        <f t="shared" si="350"/>
        <v>0</v>
      </c>
      <c r="AB246" s="159">
        <f t="shared" si="351"/>
        <v>0</v>
      </c>
      <c r="AC246" s="156"/>
      <c r="AD246" s="156"/>
      <c r="AE246" s="157">
        <f t="shared" si="352"/>
        <v>0</v>
      </c>
      <c r="AF246" s="156"/>
      <c r="AG246" s="156"/>
      <c r="AH246" s="159">
        <f t="shared" si="353"/>
        <v>0</v>
      </c>
      <c r="AI246" s="160">
        <f t="shared" si="354"/>
        <v>0</v>
      </c>
      <c r="AJ246" s="161">
        <f t="shared" si="355"/>
        <v>0</v>
      </c>
      <c r="AK246" s="162">
        <f t="shared" si="356"/>
        <v>0</v>
      </c>
      <c r="AL246" s="160">
        <f t="shared" si="357"/>
        <v>0</v>
      </c>
      <c r="AM246" s="159">
        <f t="shared" si="358"/>
        <v>0</v>
      </c>
      <c r="AN246" s="156"/>
      <c r="AO246" s="156"/>
      <c r="AP246" s="156"/>
      <c r="AQ246" s="159">
        <f t="shared" si="359"/>
        <v>0</v>
      </c>
      <c r="AR246" s="156"/>
      <c r="AS246" s="156"/>
      <c r="AT246" s="156"/>
      <c r="AU246" s="163">
        <f t="shared" si="360"/>
        <v>0</v>
      </c>
      <c r="AV246" s="160">
        <f t="shared" si="361"/>
        <v>0</v>
      </c>
      <c r="AW246" s="164">
        <f t="shared" si="362"/>
        <v>0</v>
      </c>
      <c r="AX246" s="163">
        <f t="shared" si="363"/>
        <v>0</v>
      </c>
      <c r="AY246" s="160">
        <f t="shared" si="364"/>
        <v>0</v>
      </c>
      <c r="AZ246" s="160">
        <f t="shared" si="365"/>
        <v>0</v>
      </c>
      <c r="BA246" s="159">
        <f t="shared" si="366"/>
        <v>0</v>
      </c>
      <c r="BB246" s="156"/>
      <c r="BC246" s="156"/>
      <c r="BD246" s="156"/>
      <c r="BE246" s="159">
        <f t="shared" si="367"/>
        <v>0</v>
      </c>
      <c r="BF246" s="156"/>
      <c r="BG246" s="156"/>
      <c r="BH246" s="156"/>
      <c r="BI246" s="160">
        <f t="shared" si="368"/>
        <v>0</v>
      </c>
      <c r="BJ246" s="159">
        <f t="shared" si="369"/>
        <v>0</v>
      </c>
      <c r="BK246" s="164">
        <f t="shared" si="370"/>
        <v>0</v>
      </c>
      <c r="BL246" s="163">
        <f t="shared" si="371"/>
        <v>0</v>
      </c>
      <c r="BM246" s="160">
        <f t="shared" si="372"/>
        <v>0</v>
      </c>
      <c r="BN246" s="160">
        <f t="shared" si="373"/>
        <v>0</v>
      </c>
      <c r="BO246" s="159">
        <f t="shared" si="374"/>
        <v>0</v>
      </c>
      <c r="BP246" s="156"/>
      <c r="BQ246" s="156"/>
      <c r="BR246" s="159">
        <f t="shared" si="375"/>
        <v>0</v>
      </c>
      <c r="BS246" s="156"/>
      <c r="BT246" s="156"/>
      <c r="BU246" s="159">
        <f t="shared" si="376"/>
        <v>0</v>
      </c>
      <c r="BV246" s="160">
        <f t="shared" si="377"/>
        <v>0</v>
      </c>
      <c r="BW246" s="161">
        <f t="shared" si="378"/>
        <v>0</v>
      </c>
      <c r="BX246" s="162">
        <f t="shared" si="379"/>
        <v>0</v>
      </c>
      <c r="BY246" s="160">
        <f t="shared" si="380"/>
        <v>0</v>
      </c>
      <c r="BZ246" s="159">
        <f t="shared" si="381"/>
        <v>0</v>
      </c>
      <c r="CA246" s="156"/>
      <c r="CB246" s="156"/>
      <c r="CC246" s="156"/>
      <c r="CD246" s="159">
        <f t="shared" si="382"/>
        <v>0</v>
      </c>
      <c r="CE246" s="156"/>
      <c r="CF246" s="156"/>
      <c r="CG246" s="156"/>
      <c r="CH246" s="159">
        <f t="shared" si="383"/>
        <v>0</v>
      </c>
      <c r="CI246" s="160">
        <f t="shared" si="384"/>
        <v>0</v>
      </c>
      <c r="CJ246" s="164">
        <f t="shared" si="385"/>
        <v>0</v>
      </c>
      <c r="CK246" s="163">
        <f t="shared" si="386"/>
        <v>0</v>
      </c>
      <c r="CL246" s="163">
        <f t="shared" si="387"/>
        <v>0</v>
      </c>
      <c r="CM246" s="160">
        <f t="shared" si="388"/>
        <v>0</v>
      </c>
      <c r="CN246" s="160">
        <f t="shared" si="389"/>
        <v>0</v>
      </c>
      <c r="CO246" s="156"/>
      <c r="CP246" s="156"/>
      <c r="CQ246" s="159">
        <f t="shared" si="390"/>
        <v>0</v>
      </c>
      <c r="CR246" s="161">
        <f t="shared" si="391"/>
        <v>0</v>
      </c>
      <c r="CS246" s="162">
        <f t="shared" si="392"/>
        <v>0</v>
      </c>
      <c r="CT246" s="160">
        <f t="shared" si="393"/>
        <v>0</v>
      </c>
      <c r="CU246" s="160">
        <f t="shared" si="394"/>
        <v>0</v>
      </c>
      <c r="CV246" s="156"/>
      <c r="CW246" s="156"/>
      <c r="CX246" s="159">
        <f t="shared" si="395"/>
        <v>0</v>
      </c>
      <c r="CY246" s="161">
        <f t="shared" si="396"/>
        <v>0</v>
      </c>
      <c r="CZ246" s="162">
        <f t="shared" si="397"/>
        <v>0</v>
      </c>
      <c r="DA246" s="160">
        <f t="shared" si="398"/>
        <v>0</v>
      </c>
      <c r="DB246" s="160">
        <f t="shared" si="399"/>
        <v>0</v>
      </c>
      <c r="DC246" s="218">
        <f t="shared" si="321"/>
        <v>0</v>
      </c>
      <c r="DD246" s="160" t="str">
        <f t="shared" si="400"/>
        <v>دون المســـتوى</v>
      </c>
      <c r="DE246" s="165">
        <f t="shared" si="401"/>
        <v>14</v>
      </c>
      <c r="DF246" s="156"/>
      <c r="DG246" s="156"/>
      <c r="DH246" s="159">
        <f t="shared" si="402"/>
        <v>0</v>
      </c>
      <c r="DI246" s="156"/>
      <c r="DJ246" s="156"/>
      <c r="DK246" s="160">
        <f t="shared" si="403"/>
        <v>0</v>
      </c>
      <c r="DL246" s="163">
        <f t="shared" si="404"/>
        <v>0</v>
      </c>
      <c r="DM246" s="161">
        <f t="shared" si="405"/>
        <v>0</v>
      </c>
      <c r="DN246" s="162">
        <f t="shared" si="406"/>
        <v>0</v>
      </c>
      <c r="DO246" s="160">
        <f t="shared" si="407"/>
        <v>0</v>
      </c>
      <c r="DP246" s="160">
        <f t="shared" si="408"/>
        <v>0</v>
      </c>
      <c r="DQ246" s="156"/>
      <c r="DR246" s="156"/>
      <c r="DS246" s="157">
        <f t="shared" si="409"/>
        <v>0</v>
      </c>
      <c r="DT246" s="156"/>
      <c r="DU246" s="156"/>
      <c r="DV246" s="159">
        <f t="shared" si="410"/>
        <v>0</v>
      </c>
      <c r="DW246" s="160">
        <f t="shared" si="411"/>
        <v>0</v>
      </c>
      <c r="DX246" s="161">
        <f t="shared" si="412"/>
        <v>0</v>
      </c>
      <c r="DY246" s="162">
        <f t="shared" si="413"/>
        <v>0</v>
      </c>
      <c r="DZ246" s="160">
        <f t="shared" si="414"/>
        <v>0</v>
      </c>
      <c r="EA246" s="159">
        <f t="shared" si="415"/>
        <v>0</v>
      </c>
      <c r="EB246" s="135" t="str">
        <f t="shared" si="322"/>
        <v>/ لغة عربية</v>
      </c>
      <c r="EC246" s="135" t="str">
        <f t="shared" si="323"/>
        <v>/ لغة انجليزية</v>
      </c>
      <c r="ED246" s="135" t="str">
        <f t="shared" si="324"/>
        <v>/ دراسات إجتماعية</v>
      </c>
      <c r="EE246" s="135" t="str">
        <f t="shared" si="325"/>
        <v>/ رياضيات</v>
      </c>
      <c r="EF246" s="135" t="str">
        <f t="shared" si="326"/>
        <v>/ علوم</v>
      </c>
      <c r="EG246" s="135" t="str">
        <f t="shared" si="327"/>
        <v>/ تربية فنية</v>
      </c>
      <c r="EH246" s="135" t="str">
        <f t="shared" si="328"/>
        <v>/ حاسب آلى</v>
      </c>
      <c r="EI246" s="135" t="str">
        <f t="shared" si="416"/>
        <v>/ نشـــاط1</v>
      </c>
      <c r="EJ246" s="135" t="str">
        <f t="shared" si="417"/>
        <v>/ نشـــاط2</v>
      </c>
      <c r="EK246" s="135" t="str">
        <f t="shared" si="418"/>
        <v>/ مجموع كلى</v>
      </c>
      <c r="EL246" s="135" t="str">
        <f t="shared" si="329"/>
        <v>/ تربية دينية</v>
      </c>
      <c r="EM246" s="135" t="str">
        <f t="shared" si="419"/>
        <v>/ لغــة فرنسيــــة</v>
      </c>
      <c r="EN246" s="135" t="str">
        <f t="shared" si="330"/>
        <v>1</v>
      </c>
      <c r="EO246" s="135" t="str">
        <f t="shared" si="331"/>
        <v>1</v>
      </c>
      <c r="EP246" s="136" t="str">
        <f t="shared" si="332"/>
        <v>1</v>
      </c>
      <c r="EQ246" s="137" t="str">
        <f t="shared" si="333"/>
        <v>1</v>
      </c>
      <c r="ER246" s="136" t="str">
        <f t="shared" si="334"/>
        <v>1</v>
      </c>
      <c r="ES246" s="136" t="str">
        <f t="shared" si="335"/>
        <v>1</v>
      </c>
      <c r="ET246" s="150" t="str">
        <f t="shared" si="336"/>
        <v>1</v>
      </c>
      <c r="EU246" s="138" t="str">
        <f t="shared" si="420"/>
        <v>1</v>
      </c>
      <c r="EV246" s="147" t="str">
        <f t="shared" si="421"/>
        <v>1</v>
      </c>
      <c r="EW246" s="123" t="str">
        <f t="shared" si="422"/>
        <v>1</v>
      </c>
      <c r="EX246" s="124" t="str">
        <f t="shared" si="337"/>
        <v>1</v>
      </c>
      <c r="EY246" s="124" t="str">
        <f t="shared" si="423"/>
        <v>1</v>
      </c>
      <c r="EZ246" s="35">
        <f t="shared" si="424"/>
        <v>12</v>
      </c>
      <c r="FA246" s="36" t="str">
        <f t="shared" si="425"/>
        <v>/ لـه دور ثــان فى مــواد</v>
      </c>
      <c r="FB246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47" spans="1:259" ht="20.25" x14ac:dyDescent="0.3">
      <c r="A247" s="184" t="str">
        <f>+IF(B247="","",SUBTOTAL(3,B$10:B247))</f>
        <v/>
      </c>
      <c r="B247" s="186"/>
      <c r="C247" s="156"/>
      <c r="D247" s="156"/>
      <c r="E247" s="183"/>
      <c r="F247" s="183"/>
      <c r="G247" s="156"/>
      <c r="H247" s="156"/>
      <c r="I247" s="157">
        <f t="shared" si="338"/>
        <v>0</v>
      </c>
      <c r="J247" s="156"/>
      <c r="K247" s="158"/>
      <c r="L247" s="159">
        <f t="shared" si="339"/>
        <v>0</v>
      </c>
      <c r="M247" s="160">
        <f t="shared" si="340"/>
        <v>0</v>
      </c>
      <c r="N247" s="161">
        <f t="shared" si="341"/>
        <v>0</v>
      </c>
      <c r="O247" s="162">
        <f t="shared" si="342"/>
        <v>0</v>
      </c>
      <c r="P247" s="160">
        <f t="shared" si="343"/>
        <v>0</v>
      </c>
      <c r="Q247" s="159">
        <f t="shared" si="344"/>
        <v>0</v>
      </c>
      <c r="R247" s="156"/>
      <c r="S247" s="156"/>
      <c r="T247" s="157">
        <f t="shared" si="345"/>
        <v>0</v>
      </c>
      <c r="U247" s="156"/>
      <c r="V247" s="156"/>
      <c r="W247" s="159">
        <f t="shared" si="346"/>
        <v>0</v>
      </c>
      <c r="X247" s="160">
        <f t="shared" si="347"/>
        <v>0</v>
      </c>
      <c r="Y247" s="161">
        <f t="shared" si="348"/>
        <v>0</v>
      </c>
      <c r="Z247" s="162">
        <f t="shared" si="349"/>
        <v>0</v>
      </c>
      <c r="AA247" s="160">
        <f t="shared" si="350"/>
        <v>0</v>
      </c>
      <c r="AB247" s="159">
        <f t="shared" si="351"/>
        <v>0</v>
      </c>
      <c r="AC247" s="156"/>
      <c r="AD247" s="156"/>
      <c r="AE247" s="157">
        <f t="shared" si="352"/>
        <v>0</v>
      </c>
      <c r="AF247" s="156"/>
      <c r="AG247" s="156"/>
      <c r="AH247" s="159">
        <f t="shared" si="353"/>
        <v>0</v>
      </c>
      <c r="AI247" s="160">
        <f t="shared" si="354"/>
        <v>0</v>
      </c>
      <c r="AJ247" s="161">
        <f t="shared" si="355"/>
        <v>0</v>
      </c>
      <c r="AK247" s="162">
        <f t="shared" si="356"/>
        <v>0</v>
      </c>
      <c r="AL247" s="160">
        <f t="shared" si="357"/>
        <v>0</v>
      </c>
      <c r="AM247" s="159">
        <f t="shared" si="358"/>
        <v>0</v>
      </c>
      <c r="AN247" s="156"/>
      <c r="AO247" s="156"/>
      <c r="AP247" s="156"/>
      <c r="AQ247" s="159">
        <f t="shared" si="359"/>
        <v>0</v>
      </c>
      <c r="AR247" s="156"/>
      <c r="AS247" s="156"/>
      <c r="AT247" s="156"/>
      <c r="AU247" s="163">
        <f t="shared" si="360"/>
        <v>0</v>
      </c>
      <c r="AV247" s="160">
        <f t="shared" si="361"/>
        <v>0</v>
      </c>
      <c r="AW247" s="164">
        <f t="shared" si="362"/>
        <v>0</v>
      </c>
      <c r="AX247" s="163">
        <f t="shared" si="363"/>
        <v>0</v>
      </c>
      <c r="AY247" s="160">
        <f t="shared" si="364"/>
        <v>0</v>
      </c>
      <c r="AZ247" s="160">
        <f t="shared" si="365"/>
        <v>0</v>
      </c>
      <c r="BA247" s="159">
        <f t="shared" si="366"/>
        <v>0</v>
      </c>
      <c r="BB247" s="156"/>
      <c r="BC247" s="156"/>
      <c r="BD247" s="156"/>
      <c r="BE247" s="159">
        <f t="shared" si="367"/>
        <v>0</v>
      </c>
      <c r="BF247" s="156"/>
      <c r="BG247" s="156"/>
      <c r="BH247" s="156"/>
      <c r="BI247" s="160">
        <f t="shared" si="368"/>
        <v>0</v>
      </c>
      <c r="BJ247" s="159">
        <f t="shared" si="369"/>
        <v>0</v>
      </c>
      <c r="BK247" s="164">
        <f t="shared" si="370"/>
        <v>0</v>
      </c>
      <c r="BL247" s="163">
        <f t="shared" si="371"/>
        <v>0</v>
      </c>
      <c r="BM247" s="160">
        <f t="shared" si="372"/>
        <v>0</v>
      </c>
      <c r="BN247" s="160">
        <f t="shared" si="373"/>
        <v>0</v>
      </c>
      <c r="BO247" s="159">
        <f t="shared" si="374"/>
        <v>0</v>
      </c>
      <c r="BP247" s="156"/>
      <c r="BQ247" s="156"/>
      <c r="BR247" s="159">
        <f t="shared" si="375"/>
        <v>0</v>
      </c>
      <c r="BS247" s="156"/>
      <c r="BT247" s="156"/>
      <c r="BU247" s="159">
        <f t="shared" si="376"/>
        <v>0</v>
      </c>
      <c r="BV247" s="160">
        <f t="shared" si="377"/>
        <v>0</v>
      </c>
      <c r="BW247" s="161">
        <f t="shared" si="378"/>
        <v>0</v>
      </c>
      <c r="BX247" s="162">
        <f t="shared" si="379"/>
        <v>0</v>
      </c>
      <c r="BY247" s="160">
        <f t="shared" si="380"/>
        <v>0</v>
      </c>
      <c r="BZ247" s="159">
        <f t="shared" si="381"/>
        <v>0</v>
      </c>
      <c r="CA247" s="156"/>
      <c r="CB247" s="156"/>
      <c r="CC247" s="156"/>
      <c r="CD247" s="159">
        <f t="shared" si="382"/>
        <v>0</v>
      </c>
      <c r="CE247" s="156"/>
      <c r="CF247" s="156"/>
      <c r="CG247" s="156"/>
      <c r="CH247" s="159">
        <f t="shared" si="383"/>
        <v>0</v>
      </c>
      <c r="CI247" s="160">
        <f t="shared" si="384"/>
        <v>0</v>
      </c>
      <c r="CJ247" s="164">
        <f t="shared" si="385"/>
        <v>0</v>
      </c>
      <c r="CK247" s="163">
        <f t="shared" si="386"/>
        <v>0</v>
      </c>
      <c r="CL247" s="163">
        <f t="shared" si="387"/>
        <v>0</v>
      </c>
      <c r="CM247" s="160">
        <f t="shared" si="388"/>
        <v>0</v>
      </c>
      <c r="CN247" s="160">
        <f t="shared" si="389"/>
        <v>0</v>
      </c>
      <c r="CO247" s="156"/>
      <c r="CP247" s="156"/>
      <c r="CQ247" s="159">
        <f t="shared" si="390"/>
        <v>0</v>
      </c>
      <c r="CR247" s="161">
        <f t="shared" si="391"/>
        <v>0</v>
      </c>
      <c r="CS247" s="162">
        <f t="shared" si="392"/>
        <v>0</v>
      </c>
      <c r="CT247" s="160">
        <f t="shared" si="393"/>
        <v>0</v>
      </c>
      <c r="CU247" s="160">
        <f t="shared" si="394"/>
        <v>0</v>
      </c>
      <c r="CV247" s="156"/>
      <c r="CW247" s="156"/>
      <c r="CX247" s="159">
        <f t="shared" si="395"/>
        <v>0</v>
      </c>
      <c r="CY247" s="161">
        <f t="shared" si="396"/>
        <v>0</v>
      </c>
      <c r="CZ247" s="162">
        <f t="shared" si="397"/>
        <v>0</v>
      </c>
      <c r="DA247" s="160">
        <f t="shared" si="398"/>
        <v>0</v>
      </c>
      <c r="DB247" s="160">
        <f t="shared" si="399"/>
        <v>0</v>
      </c>
      <c r="DC247" s="218">
        <f t="shared" si="321"/>
        <v>0</v>
      </c>
      <c r="DD247" s="160" t="str">
        <f t="shared" si="400"/>
        <v>دون المســـتوى</v>
      </c>
      <c r="DE247" s="165">
        <f t="shared" si="401"/>
        <v>14</v>
      </c>
      <c r="DF247" s="156"/>
      <c r="DG247" s="156"/>
      <c r="DH247" s="159">
        <f t="shared" si="402"/>
        <v>0</v>
      </c>
      <c r="DI247" s="156"/>
      <c r="DJ247" s="156"/>
      <c r="DK247" s="160">
        <f t="shared" si="403"/>
        <v>0</v>
      </c>
      <c r="DL247" s="163">
        <f t="shared" si="404"/>
        <v>0</v>
      </c>
      <c r="DM247" s="161">
        <f t="shared" si="405"/>
        <v>0</v>
      </c>
      <c r="DN247" s="162">
        <f t="shared" si="406"/>
        <v>0</v>
      </c>
      <c r="DO247" s="160">
        <f t="shared" si="407"/>
        <v>0</v>
      </c>
      <c r="DP247" s="160">
        <f t="shared" si="408"/>
        <v>0</v>
      </c>
      <c r="DQ247" s="156"/>
      <c r="DR247" s="156"/>
      <c r="DS247" s="157">
        <f t="shared" si="409"/>
        <v>0</v>
      </c>
      <c r="DT247" s="156"/>
      <c r="DU247" s="156"/>
      <c r="DV247" s="159">
        <f t="shared" si="410"/>
        <v>0</v>
      </c>
      <c r="DW247" s="160">
        <f t="shared" si="411"/>
        <v>0</v>
      </c>
      <c r="DX247" s="161">
        <f t="shared" si="412"/>
        <v>0</v>
      </c>
      <c r="DY247" s="162">
        <f t="shared" si="413"/>
        <v>0</v>
      </c>
      <c r="DZ247" s="160">
        <f t="shared" si="414"/>
        <v>0</v>
      </c>
      <c r="EA247" s="159">
        <f t="shared" si="415"/>
        <v>0</v>
      </c>
      <c r="EB247" s="135" t="str">
        <f t="shared" si="322"/>
        <v>/ لغة عربية</v>
      </c>
      <c r="EC247" s="135" t="str">
        <f t="shared" si="323"/>
        <v>/ لغة انجليزية</v>
      </c>
      <c r="ED247" s="135" t="str">
        <f t="shared" si="324"/>
        <v>/ دراسات إجتماعية</v>
      </c>
      <c r="EE247" s="135" t="str">
        <f t="shared" si="325"/>
        <v>/ رياضيات</v>
      </c>
      <c r="EF247" s="135" t="str">
        <f t="shared" si="326"/>
        <v>/ علوم</v>
      </c>
      <c r="EG247" s="135" t="str">
        <f t="shared" si="327"/>
        <v>/ تربية فنية</v>
      </c>
      <c r="EH247" s="135" t="str">
        <f t="shared" si="328"/>
        <v>/ حاسب آلى</v>
      </c>
      <c r="EI247" s="135" t="str">
        <f t="shared" si="416"/>
        <v>/ نشـــاط1</v>
      </c>
      <c r="EJ247" s="135" t="str">
        <f t="shared" si="417"/>
        <v>/ نشـــاط2</v>
      </c>
      <c r="EK247" s="135" t="str">
        <f t="shared" si="418"/>
        <v>/ مجموع كلى</v>
      </c>
      <c r="EL247" s="135" t="str">
        <f t="shared" si="329"/>
        <v>/ تربية دينية</v>
      </c>
      <c r="EM247" s="135" t="str">
        <f t="shared" si="419"/>
        <v>/ لغــة فرنسيــــة</v>
      </c>
      <c r="EN247" s="135" t="str">
        <f t="shared" si="330"/>
        <v>1</v>
      </c>
      <c r="EO247" s="135" t="str">
        <f t="shared" si="331"/>
        <v>1</v>
      </c>
      <c r="EP247" s="136" t="str">
        <f t="shared" si="332"/>
        <v>1</v>
      </c>
      <c r="EQ247" s="137" t="str">
        <f t="shared" si="333"/>
        <v>1</v>
      </c>
      <c r="ER247" s="136" t="str">
        <f t="shared" si="334"/>
        <v>1</v>
      </c>
      <c r="ES247" s="136" t="str">
        <f t="shared" si="335"/>
        <v>1</v>
      </c>
      <c r="ET247" s="150" t="str">
        <f t="shared" si="336"/>
        <v>1</v>
      </c>
      <c r="EU247" s="138" t="str">
        <f t="shared" si="420"/>
        <v>1</v>
      </c>
      <c r="EV247" s="147" t="str">
        <f t="shared" si="421"/>
        <v>1</v>
      </c>
      <c r="EW247" s="123" t="str">
        <f t="shared" si="422"/>
        <v>1</v>
      </c>
      <c r="EX247" s="124" t="str">
        <f t="shared" si="337"/>
        <v>1</v>
      </c>
      <c r="EY247" s="124" t="str">
        <f t="shared" si="423"/>
        <v>1</v>
      </c>
      <c r="EZ247" s="35">
        <f t="shared" si="424"/>
        <v>12</v>
      </c>
      <c r="FA247" s="36" t="str">
        <f t="shared" si="425"/>
        <v>/ لـه دور ثــان فى مــواد</v>
      </c>
      <c r="FB247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48" spans="1:259" ht="20.25" x14ac:dyDescent="0.3">
      <c r="A248" s="154" t="str">
        <f>+IF(B248="","",SUBTOTAL(3,B$10:B248))</f>
        <v/>
      </c>
      <c r="B248" s="186"/>
      <c r="C248" s="156"/>
      <c r="D248" s="156"/>
      <c r="E248" s="183"/>
      <c r="F248" s="183"/>
      <c r="G248" s="156"/>
      <c r="H248" s="156"/>
      <c r="I248" s="157">
        <f t="shared" si="338"/>
        <v>0</v>
      </c>
      <c r="J248" s="156"/>
      <c r="K248" s="158"/>
      <c r="L248" s="159">
        <f t="shared" si="339"/>
        <v>0</v>
      </c>
      <c r="M248" s="160">
        <f t="shared" si="340"/>
        <v>0</v>
      </c>
      <c r="N248" s="161">
        <f t="shared" si="341"/>
        <v>0</v>
      </c>
      <c r="O248" s="162">
        <f t="shared" si="342"/>
        <v>0</v>
      </c>
      <c r="P248" s="160">
        <f t="shared" si="343"/>
        <v>0</v>
      </c>
      <c r="Q248" s="159">
        <f t="shared" si="344"/>
        <v>0</v>
      </c>
      <c r="R248" s="156"/>
      <c r="S248" s="156"/>
      <c r="T248" s="157">
        <f t="shared" si="345"/>
        <v>0</v>
      </c>
      <c r="U248" s="156"/>
      <c r="V248" s="156"/>
      <c r="W248" s="159">
        <f t="shared" si="346"/>
        <v>0</v>
      </c>
      <c r="X248" s="160">
        <f t="shared" si="347"/>
        <v>0</v>
      </c>
      <c r="Y248" s="161">
        <f t="shared" si="348"/>
        <v>0</v>
      </c>
      <c r="Z248" s="162">
        <f t="shared" si="349"/>
        <v>0</v>
      </c>
      <c r="AA248" s="160">
        <f t="shared" si="350"/>
        <v>0</v>
      </c>
      <c r="AB248" s="159">
        <f t="shared" si="351"/>
        <v>0</v>
      </c>
      <c r="AC248" s="156"/>
      <c r="AD248" s="156"/>
      <c r="AE248" s="157">
        <f t="shared" si="352"/>
        <v>0</v>
      </c>
      <c r="AF248" s="156"/>
      <c r="AG248" s="156"/>
      <c r="AH248" s="159">
        <f t="shared" si="353"/>
        <v>0</v>
      </c>
      <c r="AI248" s="160">
        <f t="shared" si="354"/>
        <v>0</v>
      </c>
      <c r="AJ248" s="161">
        <f t="shared" si="355"/>
        <v>0</v>
      </c>
      <c r="AK248" s="162">
        <f t="shared" si="356"/>
        <v>0</v>
      </c>
      <c r="AL248" s="160">
        <f t="shared" si="357"/>
        <v>0</v>
      </c>
      <c r="AM248" s="159">
        <f t="shared" si="358"/>
        <v>0</v>
      </c>
      <c r="AN248" s="156"/>
      <c r="AO248" s="156"/>
      <c r="AP248" s="156"/>
      <c r="AQ248" s="159">
        <f t="shared" si="359"/>
        <v>0</v>
      </c>
      <c r="AR248" s="156"/>
      <c r="AS248" s="156"/>
      <c r="AT248" s="156"/>
      <c r="AU248" s="163">
        <f t="shared" si="360"/>
        <v>0</v>
      </c>
      <c r="AV248" s="160">
        <f t="shared" si="361"/>
        <v>0</v>
      </c>
      <c r="AW248" s="164">
        <f t="shared" si="362"/>
        <v>0</v>
      </c>
      <c r="AX248" s="163">
        <f t="shared" si="363"/>
        <v>0</v>
      </c>
      <c r="AY248" s="160">
        <f t="shared" si="364"/>
        <v>0</v>
      </c>
      <c r="AZ248" s="160">
        <f t="shared" si="365"/>
        <v>0</v>
      </c>
      <c r="BA248" s="159">
        <f t="shared" si="366"/>
        <v>0</v>
      </c>
      <c r="BB248" s="156"/>
      <c r="BC248" s="156"/>
      <c r="BD248" s="156"/>
      <c r="BE248" s="159">
        <f t="shared" si="367"/>
        <v>0</v>
      </c>
      <c r="BF248" s="156"/>
      <c r="BG248" s="156"/>
      <c r="BH248" s="156"/>
      <c r="BI248" s="160">
        <f t="shared" si="368"/>
        <v>0</v>
      </c>
      <c r="BJ248" s="159">
        <f t="shared" si="369"/>
        <v>0</v>
      </c>
      <c r="BK248" s="164">
        <f t="shared" si="370"/>
        <v>0</v>
      </c>
      <c r="BL248" s="163">
        <f t="shared" si="371"/>
        <v>0</v>
      </c>
      <c r="BM248" s="160">
        <f t="shared" si="372"/>
        <v>0</v>
      </c>
      <c r="BN248" s="160">
        <f t="shared" si="373"/>
        <v>0</v>
      </c>
      <c r="BO248" s="159">
        <f t="shared" si="374"/>
        <v>0</v>
      </c>
      <c r="BP248" s="156"/>
      <c r="BQ248" s="156"/>
      <c r="BR248" s="159">
        <f t="shared" si="375"/>
        <v>0</v>
      </c>
      <c r="BS248" s="156"/>
      <c r="BT248" s="156"/>
      <c r="BU248" s="159">
        <f t="shared" si="376"/>
        <v>0</v>
      </c>
      <c r="BV248" s="160">
        <f t="shared" si="377"/>
        <v>0</v>
      </c>
      <c r="BW248" s="161">
        <f t="shared" si="378"/>
        <v>0</v>
      </c>
      <c r="BX248" s="162">
        <f t="shared" si="379"/>
        <v>0</v>
      </c>
      <c r="BY248" s="160">
        <f t="shared" si="380"/>
        <v>0</v>
      </c>
      <c r="BZ248" s="159">
        <f t="shared" si="381"/>
        <v>0</v>
      </c>
      <c r="CA248" s="156"/>
      <c r="CB248" s="156"/>
      <c r="CC248" s="156"/>
      <c r="CD248" s="159">
        <f t="shared" si="382"/>
        <v>0</v>
      </c>
      <c r="CE248" s="156"/>
      <c r="CF248" s="156"/>
      <c r="CG248" s="156"/>
      <c r="CH248" s="159">
        <f t="shared" si="383"/>
        <v>0</v>
      </c>
      <c r="CI248" s="160">
        <f t="shared" si="384"/>
        <v>0</v>
      </c>
      <c r="CJ248" s="164">
        <f t="shared" si="385"/>
        <v>0</v>
      </c>
      <c r="CK248" s="163">
        <f t="shared" si="386"/>
        <v>0</v>
      </c>
      <c r="CL248" s="163">
        <f t="shared" si="387"/>
        <v>0</v>
      </c>
      <c r="CM248" s="160">
        <f t="shared" si="388"/>
        <v>0</v>
      </c>
      <c r="CN248" s="160">
        <f t="shared" si="389"/>
        <v>0</v>
      </c>
      <c r="CO248" s="156"/>
      <c r="CP248" s="156"/>
      <c r="CQ248" s="159">
        <f t="shared" si="390"/>
        <v>0</v>
      </c>
      <c r="CR248" s="161">
        <f t="shared" si="391"/>
        <v>0</v>
      </c>
      <c r="CS248" s="162">
        <f t="shared" si="392"/>
        <v>0</v>
      </c>
      <c r="CT248" s="160">
        <f t="shared" si="393"/>
        <v>0</v>
      </c>
      <c r="CU248" s="160">
        <f t="shared" si="394"/>
        <v>0</v>
      </c>
      <c r="CV248" s="156"/>
      <c r="CW248" s="156"/>
      <c r="CX248" s="159">
        <f t="shared" si="395"/>
        <v>0</v>
      </c>
      <c r="CY248" s="161">
        <f t="shared" si="396"/>
        <v>0</v>
      </c>
      <c r="CZ248" s="162">
        <f t="shared" si="397"/>
        <v>0</v>
      </c>
      <c r="DA248" s="160">
        <f t="shared" si="398"/>
        <v>0</v>
      </c>
      <c r="DB248" s="160">
        <f t="shared" si="399"/>
        <v>0</v>
      </c>
      <c r="DC248" s="218">
        <f t="shared" si="321"/>
        <v>0</v>
      </c>
      <c r="DD248" s="160" t="str">
        <f t="shared" si="400"/>
        <v>دون المســـتوى</v>
      </c>
      <c r="DE248" s="165">
        <f t="shared" si="401"/>
        <v>14</v>
      </c>
      <c r="DF248" s="156"/>
      <c r="DG248" s="156"/>
      <c r="DH248" s="159">
        <f t="shared" si="402"/>
        <v>0</v>
      </c>
      <c r="DI248" s="156"/>
      <c r="DJ248" s="156"/>
      <c r="DK248" s="160">
        <f t="shared" si="403"/>
        <v>0</v>
      </c>
      <c r="DL248" s="163">
        <f t="shared" si="404"/>
        <v>0</v>
      </c>
      <c r="DM248" s="161">
        <f t="shared" si="405"/>
        <v>0</v>
      </c>
      <c r="DN248" s="162">
        <f t="shared" si="406"/>
        <v>0</v>
      </c>
      <c r="DO248" s="160">
        <f t="shared" si="407"/>
        <v>0</v>
      </c>
      <c r="DP248" s="160">
        <f t="shared" si="408"/>
        <v>0</v>
      </c>
      <c r="DQ248" s="156"/>
      <c r="DR248" s="156"/>
      <c r="DS248" s="157">
        <f t="shared" si="409"/>
        <v>0</v>
      </c>
      <c r="DT248" s="156"/>
      <c r="DU248" s="156"/>
      <c r="DV248" s="159">
        <f t="shared" si="410"/>
        <v>0</v>
      </c>
      <c r="DW248" s="160">
        <f t="shared" si="411"/>
        <v>0</v>
      </c>
      <c r="DX248" s="161">
        <f t="shared" si="412"/>
        <v>0</v>
      </c>
      <c r="DY248" s="162">
        <f t="shared" si="413"/>
        <v>0</v>
      </c>
      <c r="DZ248" s="160">
        <f t="shared" si="414"/>
        <v>0</v>
      </c>
      <c r="EA248" s="159">
        <f t="shared" si="415"/>
        <v>0</v>
      </c>
      <c r="EB248" s="135" t="str">
        <f t="shared" si="322"/>
        <v>/ لغة عربية</v>
      </c>
      <c r="EC248" s="135" t="str">
        <f t="shared" si="323"/>
        <v>/ لغة انجليزية</v>
      </c>
      <c r="ED248" s="135" t="str">
        <f t="shared" si="324"/>
        <v>/ دراسات إجتماعية</v>
      </c>
      <c r="EE248" s="135" t="str">
        <f t="shared" si="325"/>
        <v>/ رياضيات</v>
      </c>
      <c r="EF248" s="135" t="str">
        <f t="shared" si="326"/>
        <v>/ علوم</v>
      </c>
      <c r="EG248" s="135" t="str">
        <f t="shared" si="327"/>
        <v>/ تربية فنية</v>
      </c>
      <c r="EH248" s="135" t="str">
        <f t="shared" si="328"/>
        <v>/ حاسب آلى</v>
      </c>
      <c r="EI248" s="135" t="str">
        <f t="shared" si="416"/>
        <v>/ نشـــاط1</v>
      </c>
      <c r="EJ248" s="135" t="str">
        <f t="shared" si="417"/>
        <v>/ نشـــاط2</v>
      </c>
      <c r="EK248" s="135" t="str">
        <f t="shared" si="418"/>
        <v>/ مجموع كلى</v>
      </c>
      <c r="EL248" s="135" t="str">
        <f t="shared" si="329"/>
        <v>/ تربية دينية</v>
      </c>
      <c r="EM248" s="135" t="str">
        <f t="shared" si="419"/>
        <v>/ لغــة فرنسيــــة</v>
      </c>
      <c r="EN248" s="135" t="str">
        <f t="shared" si="330"/>
        <v>1</v>
      </c>
      <c r="EO248" s="135" t="str">
        <f t="shared" si="331"/>
        <v>1</v>
      </c>
      <c r="EP248" s="136" t="str">
        <f t="shared" si="332"/>
        <v>1</v>
      </c>
      <c r="EQ248" s="137" t="str">
        <f t="shared" si="333"/>
        <v>1</v>
      </c>
      <c r="ER248" s="136" t="str">
        <f t="shared" si="334"/>
        <v>1</v>
      </c>
      <c r="ES248" s="136" t="str">
        <f t="shared" si="335"/>
        <v>1</v>
      </c>
      <c r="ET248" s="150" t="str">
        <f t="shared" si="336"/>
        <v>1</v>
      </c>
      <c r="EU248" s="138" t="str">
        <f t="shared" si="420"/>
        <v>1</v>
      </c>
      <c r="EV248" s="147" t="str">
        <f t="shared" si="421"/>
        <v>1</v>
      </c>
      <c r="EW248" s="123" t="str">
        <f t="shared" si="422"/>
        <v>1</v>
      </c>
      <c r="EX248" s="124" t="str">
        <f t="shared" si="337"/>
        <v>1</v>
      </c>
      <c r="EY248" s="124" t="str">
        <f t="shared" si="423"/>
        <v>1</v>
      </c>
      <c r="EZ248" s="35">
        <f t="shared" si="424"/>
        <v>12</v>
      </c>
      <c r="FA248" s="36" t="str">
        <f t="shared" si="425"/>
        <v>/ لـه دور ثــان فى مــواد</v>
      </c>
      <c r="FB248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49" spans="1:259" s="44" customFormat="1" ht="20.25" x14ac:dyDescent="0.3">
      <c r="A249" s="184" t="str">
        <f>+IF(B249="","",SUBTOTAL(3,B$10:B249))</f>
        <v/>
      </c>
      <c r="B249" s="191"/>
      <c r="C249" s="156"/>
      <c r="D249" s="156"/>
      <c r="E249" s="185"/>
      <c r="F249" s="185"/>
      <c r="G249" s="156"/>
      <c r="H249" s="156"/>
      <c r="I249" s="157">
        <f t="shared" si="338"/>
        <v>0</v>
      </c>
      <c r="J249" s="156"/>
      <c r="K249" s="158"/>
      <c r="L249" s="159">
        <f t="shared" si="339"/>
        <v>0</v>
      </c>
      <c r="M249" s="160">
        <f t="shared" si="340"/>
        <v>0</v>
      </c>
      <c r="N249" s="161">
        <f t="shared" si="341"/>
        <v>0</v>
      </c>
      <c r="O249" s="162">
        <f t="shared" si="342"/>
        <v>0</v>
      </c>
      <c r="P249" s="160">
        <f t="shared" si="343"/>
        <v>0</v>
      </c>
      <c r="Q249" s="159">
        <f t="shared" si="344"/>
        <v>0</v>
      </c>
      <c r="R249" s="156"/>
      <c r="S249" s="156"/>
      <c r="T249" s="157">
        <f t="shared" si="345"/>
        <v>0</v>
      </c>
      <c r="U249" s="156"/>
      <c r="V249" s="156"/>
      <c r="W249" s="159">
        <f t="shared" si="346"/>
        <v>0</v>
      </c>
      <c r="X249" s="160">
        <f t="shared" si="347"/>
        <v>0</v>
      </c>
      <c r="Y249" s="161">
        <f t="shared" si="348"/>
        <v>0</v>
      </c>
      <c r="Z249" s="162">
        <f t="shared" si="349"/>
        <v>0</v>
      </c>
      <c r="AA249" s="160">
        <f t="shared" si="350"/>
        <v>0</v>
      </c>
      <c r="AB249" s="159">
        <f t="shared" si="351"/>
        <v>0</v>
      </c>
      <c r="AC249" s="156"/>
      <c r="AD249" s="156"/>
      <c r="AE249" s="157">
        <f t="shared" si="352"/>
        <v>0</v>
      </c>
      <c r="AF249" s="156"/>
      <c r="AG249" s="156"/>
      <c r="AH249" s="159">
        <f t="shared" si="353"/>
        <v>0</v>
      </c>
      <c r="AI249" s="160">
        <f t="shared" si="354"/>
        <v>0</v>
      </c>
      <c r="AJ249" s="161">
        <f t="shared" si="355"/>
        <v>0</v>
      </c>
      <c r="AK249" s="162">
        <f t="shared" si="356"/>
        <v>0</v>
      </c>
      <c r="AL249" s="160">
        <f t="shared" si="357"/>
        <v>0</v>
      </c>
      <c r="AM249" s="159">
        <f t="shared" si="358"/>
        <v>0</v>
      </c>
      <c r="AN249" s="156"/>
      <c r="AO249" s="156"/>
      <c r="AP249" s="156"/>
      <c r="AQ249" s="159">
        <f t="shared" si="359"/>
        <v>0</v>
      </c>
      <c r="AR249" s="156"/>
      <c r="AS249" s="156"/>
      <c r="AT249" s="156"/>
      <c r="AU249" s="163">
        <f t="shared" si="360"/>
        <v>0</v>
      </c>
      <c r="AV249" s="160">
        <f t="shared" si="361"/>
        <v>0</v>
      </c>
      <c r="AW249" s="164">
        <f t="shared" si="362"/>
        <v>0</v>
      </c>
      <c r="AX249" s="163">
        <f t="shared" si="363"/>
        <v>0</v>
      </c>
      <c r="AY249" s="160">
        <f t="shared" si="364"/>
        <v>0</v>
      </c>
      <c r="AZ249" s="160">
        <f t="shared" si="365"/>
        <v>0</v>
      </c>
      <c r="BA249" s="159">
        <f t="shared" si="366"/>
        <v>0</v>
      </c>
      <c r="BB249" s="156"/>
      <c r="BC249" s="156"/>
      <c r="BD249" s="156"/>
      <c r="BE249" s="159">
        <f t="shared" si="367"/>
        <v>0</v>
      </c>
      <c r="BF249" s="156"/>
      <c r="BG249" s="156"/>
      <c r="BH249" s="156"/>
      <c r="BI249" s="160">
        <f t="shared" si="368"/>
        <v>0</v>
      </c>
      <c r="BJ249" s="159">
        <f t="shared" si="369"/>
        <v>0</v>
      </c>
      <c r="BK249" s="164">
        <f t="shared" si="370"/>
        <v>0</v>
      </c>
      <c r="BL249" s="163">
        <f t="shared" si="371"/>
        <v>0</v>
      </c>
      <c r="BM249" s="160">
        <f t="shared" si="372"/>
        <v>0</v>
      </c>
      <c r="BN249" s="160">
        <f t="shared" si="373"/>
        <v>0</v>
      </c>
      <c r="BO249" s="159">
        <f t="shared" si="374"/>
        <v>0</v>
      </c>
      <c r="BP249" s="156"/>
      <c r="BQ249" s="156"/>
      <c r="BR249" s="159">
        <f t="shared" si="375"/>
        <v>0</v>
      </c>
      <c r="BS249" s="156"/>
      <c r="BT249" s="156"/>
      <c r="BU249" s="159">
        <f t="shared" si="376"/>
        <v>0</v>
      </c>
      <c r="BV249" s="160">
        <f t="shared" si="377"/>
        <v>0</v>
      </c>
      <c r="BW249" s="161">
        <f t="shared" si="378"/>
        <v>0</v>
      </c>
      <c r="BX249" s="162">
        <f t="shared" si="379"/>
        <v>0</v>
      </c>
      <c r="BY249" s="160">
        <f t="shared" si="380"/>
        <v>0</v>
      </c>
      <c r="BZ249" s="159">
        <f t="shared" si="381"/>
        <v>0</v>
      </c>
      <c r="CA249" s="156"/>
      <c r="CB249" s="156"/>
      <c r="CC249" s="156"/>
      <c r="CD249" s="159">
        <f t="shared" si="382"/>
        <v>0</v>
      </c>
      <c r="CE249" s="156"/>
      <c r="CF249" s="156"/>
      <c r="CG249" s="156"/>
      <c r="CH249" s="159">
        <f t="shared" si="383"/>
        <v>0</v>
      </c>
      <c r="CI249" s="160">
        <f t="shared" si="384"/>
        <v>0</v>
      </c>
      <c r="CJ249" s="164">
        <f t="shared" si="385"/>
        <v>0</v>
      </c>
      <c r="CK249" s="163">
        <f t="shared" si="386"/>
        <v>0</v>
      </c>
      <c r="CL249" s="163">
        <f t="shared" si="387"/>
        <v>0</v>
      </c>
      <c r="CM249" s="160">
        <f t="shared" si="388"/>
        <v>0</v>
      </c>
      <c r="CN249" s="160">
        <f t="shared" si="389"/>
        <v>0</v>
      </c>
      <c r="CO249" s="156"/>
      <c r="CP249" s="156"/>
      <c r="CQ249" s="159">
        <f t="shared" si="390"/>
        <v>0</v>
      </c>
      <c r="CR249" s="161">
        <f t="shared" si="391"/>
        <v>0</v>
      </c>
      <c r="CS249" s="162">
        <f t="shared" si="392"/>
        <v>0</v>
      </c>
      <c r="CT249" s="160">
        <f t="shared" si="393"/>
        <v>0</v>
      </c>
      <c r="CU249" s="160">
        <f t="shared" si="394"/>
        <v>0</v>
      </c>
      <c r="CV249" s="156"/>
      <c r="CW249" s="156"/>
      <c r="CX249" s="159">
        <f t="shared" si="395"/>
        <v>0</v>
      </c>
      <c r="CY249" s="161">
        <f t="shared" si="396"/>
        <v>0</v>
      </c>
      <c r="CZ249" s="162">
        <f t="shared" si="397"/>
        <v>0</v>
      </c>
      <c r="DA249" s="160">
        <f t="shared" si="398"/>
        <v>0</v>
      </c>
      <c r="DB249" s="160">
        <f t="shared" si="399"/>
        <v>0</v>
      </c>
      <c r="DC249" s="218">
        <f t="shared" si="321"/>
        <v>0</v>
      </c>
      <c r="DD249" s="160" t="str">
        <f t="shared" si="400"/>
        <v>دون المســـتوى</v>
      </c>
      <c r="DE249" s="165">
        <f t="shared" si="401"/>
        <v>14</v>
      </c>
      <c r="DF249" s="156"/>
      <c r="DG249" s="156"/>
      <c r="DH249" s="159">
        <f t="shared" si="402"/>
        <v>0</v>
      </c>
      <c r="DI249" s="156"/>
      <c r="DJ249" s="156"/>
      <c r="DK249" s="160">
        <f t="shared" si="403"/>
        <v>0</v>
      </c>
      <c r="DL249" s="163">
        <f t="shared" si="404"/>
        <v>0</v>
      </c>
      <c r="DM249" s="161">
        <f t="shared" si="405"/>
        <v>0</v>
      </c>
      <c r="DN249" s="162">
        <f t="shared" si="406"/>
        <v>0</v>
      </c>
      <c r="DO249" s="160">
        <f t="shared" si="407"/>
        <v>0</v>
      </c>
      <c r="DP249" s="160">
        <f t="shared" si="408"/>
        <v>0</v>
      </c>
      <c r="DQ249" s="156"/>
      <c r="DR249" s="156"/>
      <c r="DS249" s="157">
        <f t="shared" si="409"/>
        <v>0</v>
      </c>
      <c r="DT249" s="156"/>
      <c r="DU249" s="156"/>
      <c r="DV249" s="159">
        <f t="shared" si="410"/>
        <v>0</v>
      </c>
      <c r="DW249" s="160">
        <f t="shared" si="411"/>
        <v>0</v>
      </c>
      <c r="DX249" s="161">
        <f t="shared" si="412"/>
        <v>0</v>
      </c>
      <c r="DY249" s="162">
        <f t="shared" si="413"/>
        <v>0</v>
      </c>
      <c r="DZ249" s="160">
        <f t="shared" si="414"/>
        <v>0</v>
      </c>
      <c r="EA249" s="159">
        <f t="shared" si="415"/>
        <v>0</v>
      </c>
      <c r="EB249" s="135" t="str">
        <f t="shared" si="322"/>
        <v>/ لغة عربية</v>
      </c>
      <c r="EC249" s="135" t="str">
        <f t="shared" si="323"/>
        <v>/ لغة انجليزية</v>
      </c>
      <c r="ED249" s="135" t="str">
        <f t="shared" si="324"/>
        <v>/ دراسات إجتماعية</v>
      </c>
      <c r="EE249" s="135" t="str">
        <f t="shared" si="325"/>
        <v>/ رياضيات</v>
      </c>
      <c r="EF249" s="135" t="str">
        <f t="shared" si="326"/>
        <v>/ علوم</v>
      </c>
      <c r="EG249" s="135" t="str">
        <f t="shared" si="327"/>
        <v>/ تربية فنية</v>
      </c>
      <c r="EH249" s="135" t="str">
        <f t="shared" si="328"/>
        <v>/ حاسب آلى</v>
      </c>
      <c r="EI249" s="135" t="str">
        <f t="shared" si="416"/>
        <v>/ نشـــاط1</v>
      </c>
      <c r="EJ249" s="135" t="str">
        <f t="shared" si="417"/>
        <v>/ نشـــاط2</v>
      </c>
      <c r="EK249" s="135" t="str">
        <f t="shared" si="418"/>
        <v>/ مجموع كلى</v>
      </c>
      <c r="EL249" s="135" t="str">
        <f t="shared" si="329"/>
        <v>/ تربية دينية</v>
      </c>
      <c r="EM249" s="135" t="str">
        <f t="shared" si="419"/>
        <v>/ لغــة فرنسيــــة</v>
      </c>
      <c r="EN249" s="135" t="str">
        <f t="shared" si="330"/>
        <v>1</v>
      </c>
      <c r="EO249" s="135" t="str">
        <f t="shared" si="331"/>
        <v>1</v>
      </c>
      <c r="EP249" s="136" t="str">
        <f t="shared" si="332"/>
        <v>1</v>
      </c>
      <c r="EQ249" s="137" t="str">
        <f t="shared" si="333"/>
        <v>1</v>
      </c>
      <c r="ER249" s="136" t="str">
        <f t="shared" si="334"/>
        <v>1</v>
      </c>
      <c r="ES249" s="136" t="str">
        <f t="shared" si="335"/>
        <v>1</v>
      </c>
      <c r="ET249" s="150" t="str">
        <f t="shared" si="336"/>
        <v>1</v>
      </c>
      <c r="EU249" s="138" t="str">
        <f t="shared" si="420"/>
        <v>1</v>
      </c>
      <c r="EV249" s="147" t="str">
        <f t="shared" si="421"/>
        <v>1</v>
      </c>
      <c r="EW249" s="123" t="str">
        <f t="shared" si="422"/>
        <v>1</v>
      </c>
      <c r="EX249" s="124" t="str">
        <f t="shared" si="337"/>
        <v>1</v>
      </c>
      <c r="EY249" s="124" t="str">
        <f t="shared" si="423"/>
        <v>1</v>
      </c>
      <c r="EZ249" s="35">
        <f t="shared" si="424"/>
        <v>12</v>
      </c>
      <c r="FA249" s="36" t="str">
        <f t="shared" si="425"/>
        <v>/ لـه دور ثــان فى مــواد</v>
      </c>
      <c r="FB249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249" s="43"/>
      <c r="FD249" s="43"/>
      <c r="FE249" s="43"/>
      <c r="FF249" s="43"/>
      <c r="FG249" s="43"/>
      <c r="FH249" s="43"/>
      <c r="FI249" s="43"/>
      <c r="FJ249" s="43"/>
      <c r="FK249" s="43"/>
      <c r="FL249" s="43"/>
      <c r="FM249" s="43"/>
      <c r="FN249" s="43"/>
      <c r="FO249" s="43"/>
      <c r="FP249" s="43"/>
      <c r="FQ249" s="43"/>
      <c r="FR249" s="43"/>
      <c r="FS249" s="43"/>
      <c r="FT249" s="43"/>
      <c r="FU249" s="43"/>
      <c r="FV249" s="43"/>
      <c r="FW249" s="43"/>
      <c r="FX249" s="43"/>
      <c r="FY249" s="43"/>
      <c r="FZ249" s="43"/>
      <c r="GA249" s="43"/>
      <c r="GB249" s="43"/>
      <c r="GC249" s="43"/>
      <c r="GD249" s="43"/>
      <c r="GE249" s="43"/>
      <c r="GF249" s="43"/>
      <c r="GG249" s="43"/>
      <c r="GH249" s="43"/>
      <c r="GI249" s="43"/>
      <c r="GJ249" s="43"/>
      <c r="GK249" s="43"/>
      <c r="GL249" s="43"/>
      <c r="GM249" s="43"/>
      <c r="GN249" s="43"/>
      <c r="GO249" s="43"/>
      <c r="GP249" s="43"/>
      <c r="GQ249" s="43"/>
      <c r="GR249" s="43"/>
      <c r="GS249" s="43"/>
      <c r="GT249" s="43"/>
      <c r="GU249" s="43"/>
      <c r="GV249" s="43"/>
      <c r="GW249" s="43"/>
      <c r="GX249" s="43"/>
      <c r="GY249" s="43"/>
      <c r="GZ249" s="43"/>
      <c r="HA249" s="43"/>
      <c r="HB249" s="43"/>
      <c r="HC249" s="43"/>
      <c r="HD249" s="43"/>
      <c r="HE249" s="43"/>
      <c r="HF249" s="43"/>
      <c r="HG249" s="43"/>
      <c r="HH249" s="43"/>
      <c r="HI249" s="43"/>
      <c r="HJ249" s="43"/>
      <c r="HK249" s="43"/>
      <c r="HL249" s="43"/>
      <c r="HM249" s="43"/>
      <c r="HN249" s="43"/>
      <c r="HO249" s="43"/>
      <c r="HP249" s="43"/>
      <c r="HQ249" s="43"/>
      <c r="HR249" s="43"/>
      <c r="HS249" s="43"/>
      <c r="HT249" s="43"/>
      <c r="HU249" s="43"/>
      <c r="HV249" s="43"/>
      <c r="HW249" s="43"/>
      <c r="HX249" s="43"/>
      <c r="HY249" s="43"/>
      <c r="HZ249" s="43"/>
      <c r="IA249" s="43"/>
      <c r="IB249" s="43"/>
      <c r="IC249" s="43"/>
      <c r="ID249" s="43"/>
      <c r="IE249" s="43"/>
      <c r="IF249" s="43"/>
      <c r="IG249" s="43"/>
      <c r="IH249" s="43"/>
      <c r="II249" s="43"/>
      <c r="IJ249" s="43"/>
      <c r="IK249" s="43"/>
      <c r="IL249" s="43"/>
      <c r="IM249" s="43"/>
      <c r="IN249" s="43"/>
      <c r="IO249" s="43"/>
      <c r="IP249" s="43"/>
      <c r="IQ249" s="43"/>
      <c r="IR249" s="43"/>
      <c r="IS249" s="43"/>
      <c r="IT249" s="43"/>
      <c r="IU249" s="43"/>
      <c r="IV249" s="43"/>
      <c r="IW249" s="43"/>
      <c r="IX249" s="43"/>
      <c r="IY249" s="43"/>
    </row>
    <row r="250" spans="1:259" ht="20.25" x14ac:dyDescent="0.3">
      <c r="A250" s="154" t="str">
        <f>+IF(B250="","",SUBTOTAL(3,B$10:B250))</f>
        <v/>
      </c>
      <c r="B250" s="186"/>
      <c r="C250" s="156"/>
      <c r="D250" s="156"/>
      <c r="E250" s="183"/>
      <c r="F250" s="183"/>
      <c r="G250" s="156"/>
      <c r="H250" s="156"/>
      <c r="I250" s="157">
        <f t="shared" si="338"/>
        <v>0</v>
      </c>
      <c r="J250" s="156"/>
      <c r="K250" s="158"/>
      <c r="L250" s="159">
        <f t="shared" si="339"/>
        <v>0</v>
      </c>
      <c r="M250" s="160">
        <f t="shared" si="340"/>
        <v>0</v>
      </c>
      <c r="N250" s="161">
        <f t="shared" si="341"/>
        <v>0</v>
      </c>
      <c r="O250" s="162">
        <f t="shared" si="342"/>
        <v>0</v>
      </c>
      <c r="P250" s="160">
        <f t="shared" si="343"/>
        <v>0</v>
      </c>
      <c r="Q250" s="159">
        <f t="shared" si="344"/>
        <v>0</v>
      </c>
      <c r="R250" s="156"/>
      <c r="S250" s="156"/>
      <c r="T250" s="157">
        <f t="shared" si="345"/>
        <v>0</v>
      </c>
      <c r="U250" s="156"/>
      <c r="V250" s="156"/>
      <c r="W250" s="159">
        <f t="shared" si="346"/>
        <v>0</v>
      </c>
      <c r="X250" s="160">
        <f t="shared" si="347"/>
        <v>0</v>
      </c>
      <c r="Y250" s="161">
        <f t="shared" si="348"/>
        <v>0</v>
      </c>
      <c r="Z250" s="162">
        <f t="shared" si="349"/>
        <v>0</v>
      </c>
      <c r="AA250" s="160">
        <f t="shared" si="350"/>
        <v>0</v>
      </c>
      <c r="AB250" s="159">
        <f t="shared" si="351"/>
        <v>0</v>
      </c>
      <c r="AC250" s="156"/>
      <c r="AD250" s="156"/>
      <c r="AE250" s="157">
        <f t="shared" si="352"/>
        <v>0</v>
      </c>
      <c r="AF250" s="156"/>
      <c r="AG250" s="156"/>
      <c r="AH250" s="159">
        <f t="shared" si="353"/>
        <v>0</v>
      </c>
      <c r="AI250" s="160">
        <f t="shared" si="354"/>
        <v>0</v>
      </c>
      <c r="AJ250" s="161">
        <f t="shared" si="355"/>
        <v>0</v>
      </c>
      <c r="AK250" s="162">
        <f t="shared" si="356"/>
        <v>0</v>
      </c>
      <c r="AL250" s="160">
        <f t="shared" si="357"/>
        <v>0</v>
      </c>
      <c r="AM250" s="159">
        <f t="shared" si="358"/>
        <v>0</v>
      </c>
      <c r="AN250" s="156"/>
      <c r="AO250" s="156"/>
      <c r="AP250" s="156"/>
      <c r="AQ250" s="159">
        <f t="shared" si="359"/>
        <v>0</v>
      </c>
      <c r="AR250" s="156"/>
      <c r="AS250" s="156"/>
      <c r="AT250" s="156"/>
      <c r="AU250" s="163">
        <f t="shared" si="360"/>
        <v>0</v>
      </c>
      <c r="AV250" s="160">
        <f t="shared" si="361"/>
        <v>0</v>
      </c>
      <c r="AW250" s="164">
        <f t="shared" si="362"/>
        <v>0</v>
      </c>
      <c r="AX250" s="163">
        <f t="shared" si="363"/>
        <v>0</v>
      </c>
      <c r="AY250" s="160">
        <f t="shared" si="364"/>
        <v>0</v>
      </c>
      <c r="AZ250" s="160">
        <f t="shared" si="365"/>
        <v>0</v>
      </c>
      <c r="BA250" s="159">
        <f t="shared" si="366"/>
        <v>0</v>
      </c>
      <c r="BB250" s="156"/>
      <c r="BC250" s="156"/>
      <c r="BD250" s="156"/>
      <c r="BE250" s="159">
        <f t="shared" si="367"/>
        <v>0</v>
      </c>
      <c r="BF250" s="156"/>
      <c r="BG250" s="156"/>
      <c r="BH250" s="156"/>
      <c r="BI250" s="160">
        <f t="shared" si="368"/>
        <v>0</v>
      </c>
      <c r="BJ250" s="159">
        <f t="shared" si="369"/>
        <v>0</v>
      </c>
      <c r="BK250" s="164">
        <f t="shared" si="370"/>
        <v>0</v>
      </c>
      <c r="BL250" s="163">
        <f t="shared" si="371"/>
        <v>0</v>
      </c>
      <c r="BM250" s="160">
        <f t="shared" si="372"/>
        <v>0</v>
      </c>
      <c r="BN250" s="160">
        <f t="shared" si="373"/>
        <v>0</v>
      </c>
      <c r="BO250" s="159">
        <f t="shared" si="374"/>
        <v>0</v>
      </c>
      <c r="BP250" s="156"/>
      <c r="BQ250" s="156"/>
      <c r="BR250" s="159">
        <f t="shared" si="375"/>
        <v>0</v>
      </c>
      <c r="BS250" s="156"/>
      <c r="BT250" s="156"/>
      <c r="BU250" s="159">
        <f t="shared" si="376"/>
        <v>0</v>
      </c>
      <c r="BV250" s="160">
        <f t="shared" si="377"/>
        <v>0</v>
      </c>
      <c r="BW250" s="161">
        <f t="shared" si="378"/>
        <v>0</v>
      </c>
      <c r="BX250" s="162">
        <f t="shared" si="379"/>
        <v>0</v>
      </c>
      <c r="BY250" s="160">
        <f t="shared" si="380"/>
        <v>0</v>
      </c>
      <c r="BZ250" s="159">
        <f t="shared" si="381"/>
        <v>0</v>
      </c>
      <c r="CA250" s="156"/>
      <c r="CB250" s="156"/>
      <c r="CC250" s="156"/>
      <c r="CD250" s="159">
        <f t="shared" si="382"/>
        <v>0</v>
      </c>
      <c r="CE250" s="156"/>
      <c r="CF250" s="156"/>
      <c r="CG250" s="156"/>
      <c r="CH250" s="159">
        <f t="shared" si="383"/>
        <v>0</v>
      </c>
      <c r="CI250" s="160">
        <f t="shared" si="384"/>
        <v>0</v>
      </c>
      <c r="CJ250" s="164">
        <f t="shared" si="385"/>
        <v>0</v>
      </c>
      <c r="CK250" s="163">
        <f t="shared" si="386"/>
        <v>0</v>
      </c>
      <c r="CL250" s="163">
        <f t="shared" si="387"/>
        <v>0</v>
      </c>
      <c r="CM250" s="160">
        <f t="shared" si="388"/>
        <v>0</v>
      </c>
      <c r="CN250" s="160">
        <f t="shared" si="389"/>
        <v>0</v>
      </c>
      <c r="CO250" s="156"/>
      <c r="CP250" s="156"/>
      <c r="CQ250" s="159">
        <f t="shared" si="390"/>
        <v>0</v>
      </c>
      <c r="CR250" s="161">
        <f t="shared" si="391"/>
        <v>0</v>
      </c>
      <c r="CS250" s="162">
        <f t="shared" si="392"/>
        <v>0</v>
      </c>
      <c r="CT250" s="160">
        <f t="shared" si="393"/>
        <v>0</v>
      </c>
      <c r="CU250" s="160">
        <f t="shared" si="394"/>
        <v>0</v>
      </c>
      <c r="CV250" s="156"/>
      <c r="CW250" s="156"/>
      <c r="CX250" s="159">
        <f t="shared" si="395"/>
        <v>0</v>
      </c>
      <c r="CY250" s="161">
        <f t="shared" si="396"/>
        <v>0</v>
      </c>
      <c r="CZ250" s="162">
        <f t="shared" si="397"/>
        <v>0</v>
      </c>
      <c r="DA250" s="160">
        <f t="shared" si="398"/>
        <v>0</v>
      </c>
      <c r="DB250" s="160">
        <f t="shared" si="399"/>
        <v>0</v>
      </c>
      <c r="DC250" s="218">
        <f t="shared" si="321"/>
        <v>0</v>
      </c>
      <c r="DD250" s="160" t="str">
        <f t="shared" si="400"/>
        <v>دون المســـتوى</v>
      </c>
      <c r="DE250" s="165">
        <f t="shared" si="401"/>
        <v>14</v>
      </c>
      <c r="DF250" s="156"/>
      <c r="DG250" s="156"/>
      <c r="DH250" s="159">
        <f t="shared" si="402"/>
        <v>0</v>
      </c>
      <c r="DI250" s="156"/>
      <c r="DJ250" s="156"/>
      <c r="DK250" s="160">
        <f t="shared" si="403"/>
        <v>0</v>
      </c>
      <c r="DL250" s="163">
        <f t="shared" si="404"/>
        <v>0</v>
      </c>
      <c r="DM250" s="161">
        <f t="shared" si="405"/>
        <v>0</v>
      </c>
      <c r="DN250" s="162">
        <f t="shared" si="406"/>
        <v>0</v>
      </c>
      <c r="DO250" s="160">
        <f t="shared" si="407"/>
        <v>0</v>
      </c>
      <c r="DP250" s="160">
        <f t="shared" si="408"/>
        <v>0</v>
      </c>
      <c r="DQ250" s="156"/>
      <c r="DR250" s="156"/>
      <c r="DS250" s="157">
        <f t="shared" si="409"/>
        <v>0</v>
      </c>
      <c r="DT250" s="156"/>
      <c r="DU250" s="156"/>
      <c r="DV250" s="159">
        <f t="shared" si="410"/>
        <v>0</v>
      </c>
      <c r="DW250" s="160">
        <f t="shared" si="411"/>
        <v>0</v>
      </c>
      <c r="DX250" s="161">
        <f t="shared" si="412"/>
        <v>0</v>
      </c>
      <c r="DY250" s="162">
        <f t="shared" si="413"/>
        <v>0</v>
      </c>
      <c r="DZ250" s="160">
        <f t="shared" si="414"/>
        <v>0</v>
      </c>
      <c r="EA250" s="159">
        <f t="shared" si="415"/>
        <v>0</v>
      </c>
      <c r="EB250" s="135" t="str">
        <f t="shared" si="322"/>
        <v>/ لغة عربية</v>
      </c>
      <c r="EC250" s="135" t="str">
        <f t="shared" si="323"/>
        <v>/ لغة انجليزية</v>
      </c>
      <c r="ED250" s="135" t="str">
        <f t="shared" si="324"/>
        <v>/ دراسات إجتماعية</v>
      </c>
      <c r="EE250" s="135" t="str">
        <f t="shared" si="325"/>
        <v>/ رياضيات</v>
      </c>
      <c r="EF250" s="135" t="str">
        <f t="shared" si="326"/>
        <v>/ علوم</v>
      </c>
      <c r="EG250" s="135" t="str">
        <f t="shared" si="327"/>
        <v>/ تربية فنية</v>
      </c>
      <c r="EH250" s="135" t="str">
        <f t="shared" si="328"/>
        <v>/ حاسب آلى</v>
      </c>
      <c r="EI250" s="135" t="str">
        <f t="shared" si="416"/>
        <v>/ نشـــاط1</v>
      </c>
      <c r="EJ250" s="135" t="str">
        <f t="shared" si="417"/>
        <v>/ نشـــاط2</v>
      </c>
      <c r="EK250" s="135" t="str">
        <f t="shared" si="418"/>
        <v>/ مجموع كلى</v>
      </c>
      <c r="EL250" s="135" t="str">
        <f t="shared" si="329"/>
        <v>/ تربية دينية</v>
      </c>
      <c r="EM250" s="135" t="str">
        <f t="shared" si="419"/>
        <v>/ لغــة فرنسيــــة</v>
      </c>
      <c r="EN250" s="135" t="str">
        <f t="shared" si="330"/>
        <v>1</v>
      </c>
      <c r="EO250" s="135" t="str">
        <f t="shared" si="331"/>
        <v>1</v>
      </c>
      <c r="EP250" s="136" t="str">
        <f t="shared" si="332"/>
        <v>1</v>
      </c>
      <c r="EQ250" s="137" t="str">
        <f t="shared" si="333"/>
        <v>1</v>
      </c>
      <c r="ER250" s="136" t="str">
        <f t="shared" si="334"/>
        <v>1</v>
      </c>
      <c r="ES250" s="136" t="str">
        <f t="shared" si="335"/>
        <v>1</v>
      </c>
      <c r="ET250" s="150" t="str">
        <f t="shared" si="336"/>
        <v>1</v>
      </c>
      <c r="EU250" s="138" t="str">
        <f t="shared" si="420"/>
        <v>1</v>
      </c>
      <c r="EV250" s="147" t="str">
        <f t="shared" si="421"/>
        <v>1</v>
      </c>
      <c r="EW250" s="123" t="str">
        <f t="shared" si="422"/>
        <v>1</v>
      </c>
      <c r="EX250" s="124" t="str">
        <f t="shared" si="337"/>
        <v>1</v>
      </c>
      <c r="EY250" s="124" t="str">
        <f t="shared" si="423"/>
        <v>1</v>
      </c>
      <c r="EZ250" s="35">
        <f t="shared" si="424"/>
        <v>12</v>
      </c>
      <c r="FA250" s="36" t="str">
        <f t="shared" si="425"/>
        <v>/ لـه دور ثــان فى مــواد</v>
      </c>
      <c r="FB250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51" spans="1:259" ht="20.25" x14ac:dyDescent="0.3">
      <c r="A251" s="184" t="str">
        <f>+IF(B251="","",SUBTOTAL(3,B$10:B251))</f>
        <v/>
      </c>
      <c r="B251" s="191"/>
      <c r="C251" s="156"/>
      <c r="D251" s="156"/>
      <c r="E251" s="185"/>
      <c r="F251" s="185"/>
      <c r="G251" s="156"/>
      <c r="H251" s="156"/>
      <c r="I251" s="157">
        <f t="shared" si="338"/>
        <v>0</v>
      </c>
      <c r="J251" s="156"/>
      <c r="K251" s="158"/>
      <c r="L251" s="159">
        <f t="shared" si="339"/>
        <v>0</v>
      </c>
      <c r="M251" s="160">
        <f t="shared" si="340"/>
        <v>0</v>
      </c>
      <c r="N251" s="161">
        <f t="shared" si="341"/>
        <v>0</v>
      </c>
      <c r="O251" s="162">
        <f t="shared" si="342"/>
        <v>0</v>
      </c>
      <c r="P251" s="160">
        <f t="shared" si="343"/>
        <v>0</v>
      </c>
      <c r="Q251" s="159">
        <f t="shared" si="344"/>
        <v>0</v>
      </c>
      <c r="R251" s="156"/>
      <c r="S251" s="156"/>
      <c r="T251" s="157">
        <f t="shared" si="345"/>
        <v>0</v>
      </c>
      <c r="U251" s="156"/>
      <c r="V251" s="156"/>
      <c r="W251" s="159">
        <f t="shared" si="346"/>
        <v>0</v>
      </c>
      <c r="X251" s="160">
        <f t="shared" si="347"/>
        <v>0</v>
      </c>
      <c r="Y251" s="161">
        <f t="shared" si="348"/>
        <v>0</v>
      </c>
      <c r="Z251" s="162">
        <f t="shared" si="349"/>
        <v>0</v>
      </c>
      <c r="AA251" s="160">
        <f t="shared" si="350"/>
        <v>0</v>
      </c>
      <c r="AB251" s="159">
        <f t="shared" si="351"/>
        <v>0</v>
      </c>
      <c r="AC251" s="156"/>
      <c r="AD251" s="156"/>
      <c r="AE251" s="157">
        <f t="shared" si="352"/>
        <v>0</v>
      </c>
      <c r="AF251" s="156"/>
      <c r="AG251" s="156"/>
      <c r="AH251" s="159">
        <f t="shared" si="353"/>
        <v>0</v>
      </c>
      <c r="AI251" s="160">
        <f t="shared" si="354"/>
        <v>0</v>
      </c>
      <c r="AJ251" s="161">
        <f t="shared" si="355"/>
        <v>0</v>
      </c>
      <c r="AK251" s="162">
        <f t="shared" si="356"/>
        <v>0</v>
      </c>
      <c r="AL251" s="160">
        <f t="shared" si="357"/>
        <v>0</v>
      </c>
      <c r="AM251" s="159">
        <f t="shared" si="358"/>
        <v>0</v>
      </c>
      <c r="AN251" s="156"/>
      <c r="AO251" s="156"/>
      <c r="AP251" s="156"/>
      <c r="AQ251" s="159">
        <f t="shared" si="359"/>
        <v>0</v>
      </c>
      <c r="AR251" s="156"/>
      <c r="AS251" s="156"/>
      <c r="AT251" s="156"/>
      <c r="AU251" s="163">
        <f t="shared" si="360"/>
        <v>0</v>
      </c>
      <c r="AV251" s="160">
        <f t="shared" si="361"/>
        <v>0</v>
      </c>
      <c r="AW251" s="164">
        <f t="shared" si="362"/>
        <v>0</v>
      </c>
      <c r="AX251" s="163">
        <f t="shared" si="363"/>
        <v>0</v>
      </c>
      <c r="AY251" s="160">
        <f t="shared" si="364"/>
        <v>0</v>
      </c>
      <c r="AZ251" s="160">
        <f t="shared" si="365"/>
        <v>0</v>
      </c>
      <c r="BA251" s="159">
        <f t="shared" si="366"/>
        <v>0</v>
      </c>
      <c r="BB251" s="156"/>
      <c r="BC251" s="156"/>
      <c r="BD251" s="156"/>
      <c r="BE251" s="159">
        <f t="shared" si="367"/>
        <v>0</v>
      </c>
      <c r="BF251" s="156"/>
      <c r="BG251" s="156"/>
      <c r="BH251" s="156"/>
      <c r="BI251" s="160">
        <f t="shared" si="368"/>
        <v>0</v>
      </c>
      <c r="BJ251" s="159">
        <f t="shared" si="369"/>
        <v>0</v>
      </c>
      <c r="BK251" s="164">
        <f t="shared" si="370"/>
        <v>0</v>
      </c>
      <c r="BL251" s="163">
        <f t="shared" si="371"/>
        <v>0</v>
      </c>
      <c r="BM251" s="160">
        <f t="shared" si="372"/>
        <v>0</v>
      </c>
      <c r="BN251" s="160">
        <f t="shared" si="373"/>
        <v>0</v>
      </c>
      <c r="BO251" s="159">
        <f t="shared" si="374"/>
        <v>0</v>
      </c>
      <c r="BP251" s="156"/>
      <c r="BQ251" s="156"/>
      <c r="BR251" s="159">
        <f t="shared" si="375"/>
        <v>0</v>
      </c>
      <c r="BS251" s="156"/>
      <c r="BT251" s="156"/>
      <c r="BU251" s="159">
        <f t="shared" si="376"/>
        <v>0</v>
      </c>
      <c r="BV251" s="160">
        <f t="shared" si="377"/>
        <v>0</v>
      </c>
      <c r="BW251" s="161">
        <f t="shared" si="378"/>
        <v>0</v>
      </c>
      <c r="BX251" s="162">
        <f t="shared" si="379"/>
        <v>0</v>
      </c>
      <c r="BY251" s="160">
        <f t="shared" si="380"/>
        <v>0</v>
      </c>
      <c r="BZ251" s="159">
        <f t="shared" si="381"/>
        <v>0</v>
      </c>
      <c r="CA251" s="156"/>
      <c r="CB251" s="156"/>
      <c r="CC251" s="156"/>
      <c r="CD251" s="159">
        <f t="shared" si="382"/>
        <v>0</v>
      </c>
      <c r="CE251" s="156"/>
      <c r="CF251" s="156"/>
      <c r="CG251" s="156"/>
      <c r="CH251" s="159">
        <f t="shared" si="383"/>
        <v>0</v>
      </c>
      <c r="CI251" s="160">
        <f t="shared" si="384"/>
        <v>0</v>
      </c>
      <c r="CJ251" s="164">
        <f t="shared" si="385"/>
        <v>0</v>
      </c>
      <c r="CK251" s="163">
        <f t="shared" si="386"/>
        <v>0</v>
      </c>
      <c r="CL251" s="163">
        <f t="shared" si="387"/>
        <v>0</v>
      </c>
      <c r="CM251" s="160">
        <f t="shared" si="388"/>
        <v>0</v>
      </c>
      <c r="CN251" s="160">
        <f t="shared" si="389"/>
        <v>0</v>
      </c>
      <c r="CO251" s="156"/>
      <c r="CP251" s="156"/>
      <c r="CQ251" s="159">
        <f t="shared" si="390"/>
        <v>0</v>
      </c>
      <c r="CR251" s="161">
        <f t="shared" si="391"/>
        <v>0</v>
      </c>
      <c r="CS251" s="162">
        <f t="shared" si="392"/>
        <v>0</v>
      </c>
      <c r="CT251" s="160">
        <f t="shared" si="393"/>
        <v>0</v>
      </c>
      <c r="CU251" s="160">
        <f t="shared" si="394"/>
        <v>0</v>
      </c>
      <c r="CV251" s="156"/>
      <c r="CW251" s="156"/>
      <c r="CX251" s="159">
        <f t="shared" si="395"/>
        <v>0</v>
      </c>
      <c r="CY251" s="161">
        <f t="shared" si="396"/>
        <v>0</v>
      </c>
      <c r="CZ251" s="162">
        <f t="shared" si="397"/>
        <v>0</v>
      </c>
      <c r="DA251" s="160">
        <f t="shared" si="398"/>
        <v>0</v>
      </c>
      <c r="DB251" s="160">
        <f t="shared" si="399"/>
        <v>0</v>
      </c>
      <c r="DC251" s="218">
        <f t="shared" si="321"/>
        <v>0</v>
      </c>
      <c r="DD251" s="160" t="str">
        <f t="shared" si="400"/>
        <v>دون المســـتوى</v>
      </c>
      <c r="DE251" s="165">
        <f t="shared" si="401"/>
        <v>14</v>
      </c>
      <c r="DF251" s="156"/>
      <c r="DG251" s="156"/>
      <c r="DH251" s="159">
        <f t="shared" si="402"/>
        <v>0</v>
      </c>
      <c r="DI251" s="156"/>
      <c r="DJ251" s="156"/>
      <c r="DK251" s="160">
        <f t="shared" si="403"/>
        <v>0</v>
      </c>
      <c r="DL251" s="163">
        <f t="shared" si="404"/>
        <v>0</v>
      </c>
      <c r="DM251" s="161">
        <f t="shared" si="405"/>
        <v>0</v>
      </c>
      <c r="DN251" s="162">
        <f t="shared" si="406"/>
        <v>0</v>
      </c>
      <c r="DO251" s="160">
        <f t="shared" si="407"/>
        <v>0</v>
      </c>
      <c r="DP251" s="160">
        <f t="shared" si="408"/>
        <v>0</v>
      </c>
      <c r="DQ251" s="156"/>
      <c r="DR251" s="156"/>
      <c r="DS251" s="157">
        <f t="shared" si="409"/>
        <v>0</v>
      </c>
      <c r="DT251" s="156"/>
      <c r="DU251" s="156"/>
      <c r="DV251" s="159">
        <f t="shared" si="410"/>
        <v>0</v>
      </c>
      <c r="DW251" s="160">
        <f t="shared" si="411"/>
        <v>0</v>
      </c>
      <c r="DX251" s="161">
        <f t="shared" si="412"/>
        <v>0</v>
      </c>
      <c r="DY251" s="162">
        <f t="shared" si="413"/>
        <v>0</v>
      </c>
      <c r="DZ251" s="160">
        <f t="shared" si="414"/>
        <v>0</v>
      </c>
      <c r="EA251" s="159">
        <f t="shared" si="415"/>
        <v>0</v>
      </c>
      <c r="EB251" s="135" t="str">
        <f t="shared" si="322"/>
        <v>/ لغة عربية</v>
      </c>
      <c r="EC251" s="135" t="str">
        <f t="shared" si="323"/>
        <v>/ لغة انجليزية</v>
      </c>
      <c r="ED251" s="135" t="str">
        <f t="shared" si="324"/>
        <v>/ دراسات إجتماعية</v>
      </c>
      <c r="EE251" s="135" t="str">
        <f t="shared" si="325"/>
        <v>/ رياضيات</v>
      </c>
      <c r="EF251" s="135" t="str">
        <f t="shared" si="326"/>
        <v>/ علوم</v>
      </c>
      <c r="EG251" s="135" t="str">
        <f t="shared" si="327"/>
        <v>/ تربية فنية</v>
      </c>
      <c r="EH251" s="135" t="str">
        <f t="shared" si="328"/>
        <v>/ حاسب آلى</v>
      </c>
      <c r="EI251" s="135" t="str">
        <f t="shared" si="416"/>
        <v>/ نشـــاط1</v>
      </c>
      <c r="EJ251" s="135" t="str">
        <f t="shared" si="417"/>
        <v>/ نشـــاط2</v>
      </c>
      <c r="EK251" s="135" t="str">
        <f t="shared" si="418"/>
        <v>/ مجموع كلى</v>
      </c>
      <c r="EL251" s="135" t="str">
        <f t="shared" si="329"/>
        <v>/ تربية دينية</v>
      </c>
      <c r="EM251" s="135" t="str">
        <f t="shared" si="419"/>
        <v>/ لغــة فرنسيــــة</v>
      </c>
      <c r="EN251" s="135" t="str">
        <f t="shared" si="330"/>
        <v>1</v>
      </c>
      <c r="EO251" s="135" t="str">
        <f t="shared" si="331"/>
        <v>1</v>
      </c>
      <c r="EP251" s="136" t="str">
        <f t="shared" si="332"/>
        <v>1</v>
      </c>
      <c r="EQ251" s="137" t="str">
        <f t="shared" si="333"/>
        <v>1</v>
      </c>
      <c r="ER251" s="136" t="str">
        <f t="shared" si="334"/>
        <v>1</v>
      </c>
      <c r="ES251" s="136" t="str">
        <f t="shared" si="335"/>
        <v>1</v>
      </c>
      <c r="ET251" s="150" t="str">
        <f t="shared" si="336"/>
        <v>1</v>
      </c>
      <c r="EU251" s="138" t="str">
        <f t="shared" si="420"/>
        <v>1</v>
      </c>
      <c r="EV251" s="147" t="str">
        <f t="shared" si="421"/>
        <v>1</v>
      </c>
      <c r="EW251" s="123" t="str">
        <f t="shared" si="422"/>
        <v>1</v>
      </c>
      <c r="EX251" s="124" t="str">
        <f t="shared" si="337"/>
        <v>1</v>
      </c>
      <c r="EY251" s="124" t="str">
        <f t="shared" si="423"/>
        <v>1</v>
      </c>
      <c r="EZ251" s="35">
        <f t="shared" si="424"/>
        <v>12</v>
      </c>
      <c r="FA251" s="45" t="str">
        <f t="shared" si="425"/>
        <v>/ لـه دور ثــان فى مــواد</v>
      </c>
      <c r="FB251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52" spans="1:259" ht="20.25" x14ac:dyDescent="0.3">
      <c r="A252" s="154" t="str">
        <f>+IF(B252="","",SUBTOTAL(3,B$10:B252))</f>
        <v/>
      </c>
      <c r="B252" s="186"/>
      <c r="C252" s="156"/>
      <c r="D252" s="156"/>
      <c r="E252" s="183"/>
      <c r="F252" s="183"/>
      <c r="G252" s="156"/>
      <c r="H252" s="156"/>
      <c r="I252" s="157">
        <f t="shared" si="338"/>
        <v>0</v>
      </c>
      <c r="J252" s="156"/>
      <c r="K252" s="158"/>
      <c r="L252" s="159">
        <f t="shared" si="339"/>
        <v>0</v>
      </c>
      <c r="M252" s="160">
        <f t="shared" si="340"/>
        <v>0</v>
      </c>
      <c r="N252" s="161">
        <f t="shared" si="341"/>
        <v>0</v>
      </c>
      <c r="O252" s="162">
        <f t="shared" si="342"/>
        <v>0</v>
      </c>
      <c r="P252" s="160">
        <f t="shared" si="343"/>
        <v>0</v>
      </c>
      <c r="Q252" s="159">
        <f t="shared" si="344"/>
        <v>0</v>
      </c>
      <c r="R252" s="156"/>
      <c r="S252" s="156"/>
      <c r="T252" s="157">
        <f t="shared" si="345"/>
        <v>0</v>
      </c>
      <c r="U252" s="156"/>
      <c r="V252" s="156"/>
      <c r="W252" s="159">
        <f t="shared" si="346"/>
        <v>0</v>
      </c>
      <c r="X252" s="160">
        <f t="shared" si="347"/>
        <v>0</v>
      </c>
      <c r="Y252" s="161">
        <f t="shared" si="348"/>
        <v>0</v>
      </c>
      <c r="Z252" s="162">
        <f t="shared" si="349"/>
        <v>0</v>
      </c>
      <c r="AA252" s="160">
        <f t="shared" si="350"/>
        <v>0</v>
      </c>
      <c r="AB252" s="159">
        <f t="shared" si="351"/>
        <v>0</v>
      </c>
      <c r="AC252" s="156"/>
      <c r="AD252" s="156"/>
      <c r="AE252" s="157">
        <f t="shared" si="352"/>
        <v>0</v>
      </c>
      <c r="AF252" s="156"/>
      <c r="AG252" s="156"/>
      <c r="AH252" s="159">
        <f t="shared" si="353"/>
        <v>0</v>
      </c>
      <c r="AI252" s="160">
        <f t="shared" si="354"/>
        <v>0</v>
      </c>
      <c r="AJ252" s="161">
        <f t="shared" si="355"/>
        <v>0</v>
      </c>
      <c r="AK252" s="162">
        <f t="shared" si="356"/>
        <v>0</v>
      </c>
      <c r="AL252" s="160">
        <f t="shared" si="357"/>
        <v>0</v>
      </c>
      <c r="AM252" s="159">
        <f t="shared" si="358"/>
        <v>0</v>
      </c>
      <c r="AN252" s="156"/>
      <c r="AO252" s="156"/>
      <c r="AP252" s="156"/>
      <c r="AQ252" s="159">
        <f t="shared" si="359"/>
        <v>0</v>
      </c>
      <c r="AR252" s="156"/>
      <c r="AS252" s="156"/>
      <c r="AT252" s="156"/>
      <c r="AU252" s="163">
        <f t="shared" si="360"/>
        <v>0</v>
      </c>
      <c r="AV252" s="160">
        <f t="shared" si="361"/>
        <v>0</v>
      </c>
      <c r="AW252" s="164">
        <f t="shared" si="362"/>
        <v>0</v>
      </c>
      <c r="AX252" s="163">
        <f t="shared" si="363"/>
        <v>0</v>
      </c>
      <c r="AY252" s="160">
        <f t="shared" si="364"/>
        <v>0</v>
      </c>
      <c r="AZ252" s="160">
        <f t="shared" si="365"/>
        <v>0</v>
      </c>
      <c r="BA252" s="159">
        <f t="shared" si="366"/>
        <v>0</v>
      </c>
      <c r="BB252" s="156"/>
      <c r="BC252" s="156"/>
      <c r="BD252" s="156"/>
      <c r="BE252" s="159">
        <f t="shared" si="367"/>
        <v>0</v>
      </c>
      <c r="BF252" s="156"/>
      <c r="BG252" s="156"/>
      <c r="BH252" s="156"/>
      <c r="BI252" s="160">
        <f t="shared" si="368"/>
        <v>0</v>
      </c>
      <c r="BJ252" s="159">
        <f t="shared" si="369"/>
        <v>0</v>
      </c>
      <c r="BK252" s="164">
        <f t="shared" si="370"/>
        <v>0</v>
      </c>
      <c r="BL252" s="163">
        <f t="shared" si="371"/>
        <v>0</v>
      </c>
      <c r="BM252" s="160">
        <f t="shared" si="372"/>
        <v>0</v>
      </c>
      <c r="BN252" s="160">
        <f t="shared" si="373"/>
        <v>0</v>
      </c>
      <c r="BO252" s="159">
        <f t="shared" si="374"/>
        <v>0</v>
      </c>
      <c r="BP252" s="156"/>
      <c r="BQ252" s="156"/>
      <c r="BR252" s="159">
        <f t="shared" si="375"/>
        <v>0</v>
      </c>
      <c r="BS252" s="156"/>
      <c r="BT252" s="156"/>
      <c r="BU252" s="159">
        <f t="shared" si="376"/>
        <v>0</v>
      </c>
      <c r="BV252" s="160">
        <f t="shared" si="377"/>
        <v>0</v>
      </c>
      <c r="BW252" s="161">
        <f t="shared" si="378"/>
        <v>0</v>
      </c>
      <c r="BX252" s="162">
        <f t="shared" si="379"/>
        <v>0</v>
      </c>
      <c r="BY252" s="160">
        <f t="shared" si="380"/>
        <v>0</v>
      </c>
      <c r="BZ252" s="159">
        <f t="shared" si="381"/>
        <v>0</v>
      </c>
      <c r="CA252" s="156"/>
      <c r="CB252" s="156"/>
      <c r="CC252" s="156"/>
      <c r="CD252" s="159">
        <f t="shared" si="382"/>
        <v>0</v>
      </c>
      <c r="CE252" s="156"/>
      <c r="CF252" s="156"/>
      <c r="CG252" s="156"/>
      <c r="CH252" s="159">
        <f t="shared" si="383"/>
        <v>0</v>
      </c>
      <c r="CI252" s="160">
        <f t="shared" si="384"/>
        <v>0</v>
      </c>
      <c r="CJ252" s="164">
        <f t="shared" si="385"/>
        <v>0</v>
      </c>
      <c r="CK252" s="163">
        <f t="shared" si="386"/>
        <v>0</v>
      </c>
      <c r="CL252" s="163">
        <f t="shared" si="387"/>
        <v>0</v>
      </c>
      <c r="CM252" s="160">
        <f t="shared" si="388"/>
        <v>0</v>
      </c>
      <c r="CN252" s="160">
        <f t="shared" si="389"/>
        <v>0</v>
      </c>
      <c r="CO252" s="156"/>
      <c r="CP252" s="156"/>
      <c r="CQ252" s="159">
        <f t="shared" si="390"/>
        <v>0</v>
      </c>
      <c r="CR252" s="161">
        <f t="shared" si="391"/>
        <v>0</v>
      </c>
      <c r="CS252" s="162">
        <f t="shared" si="392"/>
        <v>0</v>
      </c>
      <c r="CT252" s="160">
        <f t="shared" si="393"/>
        <v>0</v>
      </c>
      <c r="CU252" s="160">
        <f t="shared" si="394"/>
        <v>0</v>
      </c>
      <c r="CV252" s="156"/>
      <c r="CW252" s="156"/>
      <c r="CX252" s="159">
        <f t="shared" si="395"/>
        <v>0</v>
      </c>
      <c r="CY252" s="161">
        <f t="shared" si="396"/>
        <v>0</v>
      </c>
      <c r="CZ252" s="162">
        <f t="shared" si="397"/>
        <v>0</v>
      </c>
      <c r="DA252" s="160">
        <f t="shared" si="398"/>
        <v>0</v>
      </c>
      <c r="DB252" s="160">
        <f t="shared" si="399"/>
        <v>0</v>
      </c>
      <c r="DC252" s="218">
        <f t="shared" si="321"/>
        <v>0</v>
      </c>
      <c r="DD252" s="160" t="str">
        <f t="shared" si="400"/>
        <v>دون المســـتوى</v>
      </c>
      <c r="DE252" s="165">
        <f t="shared" si="401"/>
        <v>14</v>
      </c>
      <c r="DF252" s="156"/>
      <c r="DG252" s="156"/>
      <c r="DH252" s="159">
        <f t="shared" si="402"/>
        <v>0</v>
      </c>
      <c r="DI252" s="156"/>
      <c r="DJ252" s="156"/>
      <c r="DK252" s="160">
        <f t="shared" si="403"/>
        <v>0</v>
      </c>
      <c r="DL252" s="163">
        <f t="shared" si="404"/>
        <v>0</v>
      </c>
      <c r="DM252" s="161">
        <f t="shared" si="405"/>
        <v>0</v>
      </c>
      <c r="DN252" s="162">
        <f t="shared" si="406"/>
        <v>0</v>
      </c>
      <c r="DO252" s="160">
        <f t="shared" si="407"/>
        <v>0</v>
      </c>
      <c r="DP252" s="160">
        <f t="shared" si="408"/>
        <v>0</v>
      </c>
      <c r="DQ252" s="156"/>
      <c r="DR252" s="156"/>
      <c r="DS252" s="157">
        <f t="shared" si="409"/>
        <v>0</v>
      </c>
      <c r="DT252" s="156"/>
      <c r="DU252" s="156"/>
      <c r="DV252" s="159">
        <f t="shared" si="410"/>
        <v>0</v>
      </c>
      <c r="DW252" s="160">
        <f t="shared" si="411"/>
        <v>0</v>
      </c>
      <c r="DX252" s="161">
        <f t="shared" si="412"/>
        <v>0</v>
      </c>
      <c r="DY252" s="162">
        <f t="shared" si="413"/>
        <v>0</v>
      </c>
      <c r="DZ252" s="160">
        <f t="shared" si="414"/>
        <v>0</v>
      </c>
      <c r="EA252" s="159">
        <f t="shared" si="415"/>
        <v>0</v>
      </c>
      <c r="EB252" s="135" t="str">
        <f t="shared" si="322"/>
        <v>/ لغة عربية</v>
      </c>
      <c r="EC252" s="135" t="str">
        <f t="shared" si="323"/>
        <v>/ لغة انجليزية</v>
      </c>
      <c r="ED252" s="135" t="str">
        <f t="shared" si="324"/>
        <v>/ دراسات إجتماعية</v>
      </c>
      <c r="EE252" s="135" t="str">
        <f t="shared" si="325"/>
        <v>/ رياضيات</v>
      </c>
      <c r="EF252" s="135" t="str">
        <f t="shared" si="326"/>
        <v>/ علوم</v>
      </c>
      <c r="EG252" s="135" t="str">
        <f t="shared" si="327"/>
        <v>/ تربية فنية</v>
      </c>
      <c r="EH252" s="135" t="str">
        <f t="shared" si="328"/>
        <v>/ حاسب آلى</v>
      </c>
      <c r="EI252" s="135" t="str">
        <f t="shared" si="416"/>
        <v>/ نشـــاط1</v>
      </c>
      <c r="EJ252" s="135" t="str">
        <f t="shared" si="417"/>
        <v>/ نشـــاط2</v>
      </c>
      <c r="EK252" s="135" t="str">
        <f t="shared" si="418"/>
        <v>/ مجموع كلى</v>
      </c>
      <c r="EL252" s="135" t="str">
        <f t="shared" si="329"/>
        <v>/ تربية دينية</v>
      </c>
      <c r="EM252" s="135" t="str">
        <f t="shared" si="419"/>
        <v>/ لغــة فرنسيــــة</v>
      </c>
      <c r="EN252" s="135" t="str">
        <f t="shared" si="330"/>
        <v>1</v>
      </c>
      <c r="EO252" s="135" t="str">
        <f t="shared" si="331"/>
        <v>1</v>
      </c>
      <c r="EP252" s="136" t="str">
        <f t="shared" si="332"/>
        <v>1</v>
      </c>
      <c r="EQ252" s="137" t="str">
        <f t="shared" si="333"/>
        <v>1</v>
      </c>
      <c r="ER252" s="136" t="str">
        <f t="shared" si="334"/>
        <v>1</v>
      </c>
      <c r="ES252" s="136" t="str">
        <f t="shared" si="335"/>
        <v>1</v>
      </c>
      <c r="ET252" s="150" t="str">
        <f t="shared" si="336"/>
        <v>1</v>
      </c>
      <c r="EU252" s="138" t="str">
        <f t="shared" si="420"/>
        <v>1</v>
      </c>
      <c r="EV252" s="147" t="str">
        <f t="shared" si="421"/>
        <v>1</v>
      </c>
      <c r="EW252" s="123" t="str">
        <f t="shared" si="422"/>
        <v>1</v>
      </c>
      <c r="EX252" s="124" t="str">
        <f t="shared" si="337"/>
        <v>1</v>
      </c>
      <c r="EY252" s="124" t="str">
        <f t="shared" si="423"/>
        <v>1</v>
      </c>
      <c r="EZ252" s="35">
        <f t="shared" si="424"/>
        <v>12</v>
      </c>
      <c r="FA252" s="36" t="str">
        <f t="shared" si="425"/>
        <v>/ لـه دور ثــان فى مــواد</v>
      </c>
      <c r="FB252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53" spans="1:259" ht="20.25" x14ac:dyDescent="0.3">
      <c r="A253" s="184" t="str">
        <f>+IF(B253="","",SUBTOTAL(3,B$10:B253))</f>
        <v/>
      </c>
      <c r="B253" s="186"/>
      <c r="C253" s="156"/>
      <c r="D253" s="156"/>
      <c r="E253" s="183"/>
      <c r="F253" s="183"/>
      <c r="G253" s="156"/>
      <c r="H253" s="156"/>
      <c r="I253" s="157">
        <f t="shared" si="338"/>
        <v>0</v>
      </c>
      <c r="J253" s="156"/>
      <c r="K253" s="158"/>
      <c r="L253" s="159">
        <f t="shared" si="339"/>
        <v>0</v>
      </c>
      <c r="M253" s="160">
        <f t="shared" si="340"/>
        <v>0</v>
      </c>
      <c r="N253" s="161">
        <f t="shared" si="341"/>
        <v>0</v>
      </c>
      <c r="O253" s="162">
        <f t="shared" si="342"/>
        <v>0</v>
      </c>
      <c r="P253" s="160">
        <f t="shared" si="343"/>
        <v>0</v>
      </c>
      <c r="Q253" s="159">
        <f t="shared" si="344"/>
        <v>0</v>
      </c>
      <c r="R253" s="156"/>
      <c r="S253" s="156"/>
      <c r="T253" s="157">
        <f t="shared" si="345"/>
        <v>0</v>
      </c>
      <c r="U253" s="156"/>
      <c r="V253" s="156"/>
      <c r="W253" s="159">
        <f t="shared" si="346"/>
        <v>0</v>
      </c>
      <c r="X253" s="160">
        <f t="shared" si="347"/>
        <v>0</v>
      </c>
      <c r="Y253" s="161">
        <f t="shared" si="348"/>
        <v>0</v>
      </c>
      <c r="Z253" s="162">
        <f t="shared" si="349"/>
        <v>0</v>
      </c>
      <c r="AA253" s="160">
        <f t="shared" si="350"/>
        <v>0</v>
      </c>
      <c r="AB253" s="159">
        <f t="shared" si="351"/>
        <v>0</v>
      </c>
      <c r="AC253" s="156"/>
      <c r="AD253" s="156"/>
      <c r="AE253" s="157">
        <f t="shared" si="352"/>
        <v>0</v>
      </c>
      <c r="AF253" s="156"/>
      <c r="AG253" s="156"/>
      <c r="AH253" s="159">
        <f t="shared" si="353"/>
        <v>0</v>
      </c>
      <c r="AI253" s="160">
        <f t="shared" si="354"/>
        <v>0</v>
      </c>
      <c r="AJ253" s="161">
        <f t="shared" si="355"/>
        <v>0</v>
      </c>
      <c r="AK253" s="162">
        <f t="shared" si="356"/>
        <v>0</v>
      </c>
      <c r="AL253" s="160">
        <f t="shared" si="357"/>
        <v>0</v>
      </c>
      <c r="AM253" s="159">
        <f t="shared" si="358"/>
        <v>0</v>
      </c>
      <c r="AN253" s="156"/>
      <c r="AO253" s="156"/>
      <c r="AP253" s="156"/>
      <c r="AQ253" s="159">
        <f t="shared" si="359"/>
        <v>0</v>
      </c>
      <c r="AR253" s="156"/>
      <c r="AS253" s="156"/>
      <c r="AT253" s="156"/>
      <c r="AU253" s="163">
        <f t="shared" si="360"/>
        <v>0</v>
      </c>
      <c r="AV253" s="160">
        <f t="shared" si="361"/>
        <v>0</v>
      </c>
      <c r="AW253" s="164">
        <f t="shared" si="362"/>
        <v>0</v>
      </c>
      <c r="AX253" s="163">
        <f t="shared" si="363"/>
        <v>0</v>
      </c>
      <c r="AY253" s="160">
        <f t="shared" si="364"/>
        <v>0</v>
      </c>
      <c r="AZ253" s="160">
        <f t="shared" si="365"/>
        <v>0</v>
      </c>
      <c r="BA253" s="159">
        <f t="shared" si="366"/>
        <v>0</v>
      </c>
      <c r="BB253" s="156"/>
      <c r="BC253" s="156"/>
      <c r="BD253" s="156"/>
      <c r="BE253" s="159">
        <f t="shared" si="367"/>
        <v>0</v>
      </c>
      <c r="BF253" s="156"/>
      <c r="BG253" s="156"/>
      <c r="BH253" s="156"/>
      <c r="BI253" s="160">
        <f t="shared" si="368"/>
        <v>0</v>
      </c>
      <c r="BJ253" s="159">
        <f t="shared" si="369"/>
        <v>0</v>
      </c>
      <c r="BK253" s="164">
        <f t="shared" si="370"/>
        <v>0</v>
      </c>
      <c r="BL253" s="163">
        <f t="shared" si="371"/>
        <v>0</v>
      </c>
      <c r="BM253" s="160">
        <f t="shared" si="372"/>
        <v>0</v>
      </c>
      <c r="BN253" s="160">
        <f t="shared" si="373"/>
        <v>0</v>
      </c>
      <c r="BO253" s="159">
        <f t="shared" si="374"/>
        <v>0</v>
      </c>
      <c r="BP253" s="156"/>
      <c r="BQ253" s="156"/>
      <c r="BR253" s="159">
        <f t="shared" si="375"/>
        <v>0</v>
      </c>
      <c r="BS253" s="156"/>
      <c r="BT253" s="156"/>
      <c r="BU253" s="159">
        <f t="shared" si="376"/>
        <v>0</v>
      </c>
      <c r="BV253" s="160">
        <f t="shared" si="377"/>
        <v>0</v>
      </c>
      <c r="BW253" s="161">
        <f t="shared" si="378"/>
        <v>0</v>
      </c>
      <c r="BX253" s="162">
        <f t="shared" si="379"/>
        <v>0</v>
      </c>
      <c r="BY253" s="160">
        <f t="shared" si="380"/>
        <v>0</v>
      </c>
      <c r="BZ253" s="159">
        <f t="shared" si="381"/>
        <v>0</v>
      </c>
      <c r="CA253" s="156"/>
      <c r="CB253" s="156"/>
      <c r="CC253" s="156"/>
      <c r="CD253" s="159">
        <f t="shared" si="382"/>
        <v>0</v>
      </c>
      <c r="CE253" s="156"/>
      <c r="CF253" s="156"/>
      <c r="CG253" s="156"/>
      <c r="CH253" s="159">
        <f t="shared" si="383"/>
        <v>0</v>
      </c>
      <c r="CI253" s="160">
        <f t="shared" si="384"/>
        <v>0</v>
      </c>
      <c r="CJ253" s="164">
        <f t="shared" si="385"/>
        <v>0</v>
      </c>
      <c r="CK253" s="163">
        <f t="shared" si="386"/>
        <v>0</v>
      </c>
      <c r="CL253" s="163">
        <f t="shared" si="387"/>
        <v>0</v>
      </c>
      <c r="CM253" s="160">
        <f t="shared" si="388"/>
        <v>0</v>
      </c>
      <c r="CN253" s="160">
        <f t="shared" si="389"/>
        <v>0</v>
      </c>
      <c r="CO253" s="156"/>
      <c r="CP253" s="156"/>
      <c r="CQ253" s="159">
        <f t="shared" si="390"/>
        <v>0</v>
      </c>
      <c r="CR253" s="161">
        <f t="shared" si="391"/>
        <v>0</v>
      </c>
      <c r="CS253" s="162">
        <f t="shared" si="392"/>
        <v>0</v>
      </c>
      <c r="CT253" s="160">
        <f t="shared" si="393"/>
        <v>0</v>
      </c>
      <c r="CU253" s="160">
        <f t="shared" si="394"/>
        <v>0</v>
      </c>
      <c r="CV253" s="156"/>
      <c r="CW253" s="156"/>
      <c r="CX253" s="159">
        <f t="shared" si="395"/>
        <v>0</v>
      </c>
      <c r="CY253" s="161">
        <f t="shared" si="396"/>
        <v>0</v>
      </c>
      <c r="CZ253" s="162">
        <f t="shared" si="397"/>
        <v>0</v>
      </c>
      <c r="DA253" s="160">
        <f t="shared" si="398"/>
        <v>0</v>
      </c>
      <c r="DB253" s="160">
        <f t="shared" si="399"/>
        <v>0</v>
      </c>
      <c r="DC253" s="218">
        <f t="shared" si="321"/>
        <v>0</v>
      </c>
      <c r="DD253" s="160" t="str">
        <f t="shared" si="400"/>
        <v>دون المســـتوى</v>
      </c>
      <c r="DE253" s="165">
        <f t="shared" si="401"/>
        <v>14</v>
      </c>
      <c r="DF253" s="156"/>
      <c r="DG253" s="156"/>
      <c r="DH253" s="159">
        <f t="shared" si="402"/>
        <v>0</v>
      </c>
      <c r="DI253" s="156"/>
      <c r="DJ253" s="156"/>
      <c r="DK253" s="160">
        <f t="shared" si="403"/>
        <v>0</v>
      </c>
      <c r="DL253" s="163">
        <f t="shared" si="404"/>
        <v>0</v>
      </c>
      <c r="DM253" s="161">
        <f t="shared" si="405"/>
        <v>0</v>
      </c>
      <c r="DN253" s="162">
        <f t="shared" si="406"/>
        <v>0</v>
      </c>
      <c r="DO253" s="160">
        <f t="shared" si="407"/>
        <v>0</v>
      </c>
      <c r="DP253" s="160">
        <f t="shared" si="408"/>
        <v>0</v>
      </c>
      <c r="DQ253" s="156"/>
      <c r="DR253" s="156"/>
      <c r="DS253" s="157">
        <f t="shared" si="409"/>
        <v>0</v>
      </c>
      <c r="DT253" s="156"/>
      <c r="DU253" s="156"/>
      <c r="DV253" s="159">
        <f t="shared" si="410"/>
        <v>0</v>
      </c>
      <c r="DW253" s="160">
        <f t="shared" si="411"/>
        <v>0</v>
      </c>
      <c r="DX253" s="161">
        <f t="shared" si="412"/>
        <v>0</v>
      </c>
      <c r="DY253" s="162">
        <f t="shared" si="413"/>
        <v>0</v>
      </c>
      <c r="DZ253" s="160">
        <f t="shared" si="414"/>
        <v>0</v>
      </c>
      <c r="EA253" s="159">
        <f t="shared" si="415"/>
        <v>0</v>
      </c>
      <c r="EB253" s="135" t="str">
        <f t="shared" si="322"/>
        <v>/ لغة عربية</v>
      </c>
      <c r="EC253" s="135" t="str">
        <f t="shared" si="323"/>
        <v>/ لغة انجليزية</v>
      </c>
      <c r="ED253" s="135" t="str">
        <f t="shared" si="324"/>
        <v>/ دراسات إجتماعية</v>
      </c>
      <c r="EE253" s="135" t="str">
        <f t="shared" si="325"/>
        <v>/ رياضيات</v>
      </c>
      <c r="EF253" s="135" t="str">
        <f t="shared" si="326"/>
        <v>/ علوم</v>
      </c>
      <c r="EG253" s="135" t="str">
        <f t="shared" si="327"/>
        <v>/ تربية فنية</v>
      </c>
      <c r="EH253" s="135" t="str">
        <f t="shared" si="328"/>
        <v>/ حاسب آلى</v>
      </c>
      <c r="EI253" s="135" t="str">
        <f t="shared" si="416"/>
        <v>/ نشـــاط1</v>
      </c>
      <c r="EJ253" s="135" t="str">
        <f t="shared" si="417"/>
        <v>/ نشـــاط2</v>
      </c>
      <c r="EK253" s="135" t="str">
        <f t="shared" si="418"/>
        <v>/ مجموع كلى</v>
      </c>
      <c r="EL253" s="135" t="str">
        <f t="shared" si="329"/>
        <v>/ تربية دينية</v>
      </c>
      <c r="EM253" s="135" t="str">
        <f t="shared" si="419"/>
        <v>/ لغــة فرنسيــــة</v>
      </c>
      <c r="EN253" s="135" t="str">
        <f t="shared" si="330"/>
        <v>1</v>
      </c>
      <c r="EO253" s="135" t="str">
        <f t="shared" si="331"/>
        <v>1</v>
      </c>
      <c r="EP253" s="136" t="str">
        <f t="shared" si="332"/>
        <v>1</v>
      </c>
      <c r="EQ253" s="137" t="str">
        <f t="shared" si="333"/>
        <v>1</v>
      </c>
      <c r="ER253" s="136" t="str">
        <f t="shared" si="334"/>
        <v>1</v>
      </c>
      <c r="ES253" s="136" t="str">
        <f t="shared" si="335"/>
        <v>1</v>
      </c>
      <c r="ET253" s="150" t="str">
        <f t="shared" si="336"/>
        <v>1</v>
      </c>
      <c r="EU253" s="138" t="str">
        <f t="shared" si="420"/>
        <v>1</v>
      </c>
      <c r="EV253" s="147" t="str">
        <f t="shared" si="421"/>
        <v>1</v>
      </c>
      <c r="EW253" s="123" t="str">
        <f t="shared" si="422"/>
        <v>1</v>
      </c>
      <c r="EX253" s="124" t="str">
        <f t="shared" si="337"/>
        <v>1</v>
      </c>
      <c r="EY253" s="124" t="str">
        <f t="shared" si="423"/>
        <v>1</v>
      </c>
      <c r="EZ253" s="35">
        <f t="shared" si="424"/>
        <v>12</v>
      </c>
      <c r="FA253" s="36" t="str">
        <f t="shared" si="425"/>
        <v>/ لـه دور ثــان فى مــواد</v>
      </c>
      <c r="FB253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54" spans="1:259" ht="20.25" x14ac:dyDescent="0.3">
      <c r="A254" s="154" t="str">
        <f>+IF(B254="","",SUBTOTAL(3,B$10:B254))</f>
        <v/>
      </c>
      <c r="B254" s="186"/>
      <c r="C254" s="156"/>
      <c r="D254" s="156"/>
      <c r="E254" s="183"/>
      <c r="F254" s="183"/>
      <c r="G254" s="156"/>
      <c r="H254" s="156"/>
      <c r="I254" s="157">
        <f t="shared" si="338"/>
        <v>0</v>
      </c>
      <c r="J254" s="156"/>
      <c r="K254" s="158"/>
      <c r="L254" s="159">
        <f t="shared" si="339"/>
        <v>0</v>
      </c>
      <c r="M254" s="160">
        <f t="shared" si="340"/>
        <v>0</v>
      </c>
      <c r="N254" s="161">
        <f t="shared" si="341"/>
        <v>0</v>
      </c>
      <c r="O254" s="162">
        <f t="shared" si="342"/>
        <v>0</v>
      </c>
      <c r="P254" s="160">
        <f t="shared" si="343"/>
        <v>0</v>
      </c>
      <c r="Q254" s="159">
        <f t="shared" si="344"/>
        <v>0</v>
      </c>
      <c r="R254" s="156"/>
      <c r="S254" s="156"/>
      <c r="T254" s="157">
        <f t="shared" si="345"/>
        <v>0</v>
      </c>
      <c r="U254" s="156"/>
      <c r="V254" s="156"/>
      <c r="W254" s="159">
        <f t="shared" si="346"/>
        <v>0</v>
      </c>
      <c r="X254" s="160">
        <f t="shared" si="347"/>
        <v>0</v>
      </c>
      <c r="Y254" s="161">
        <f t="shared" si="348"/>
        <v>0</v>
      </c>
      <c r="Z254" s="162">
        <f t="shared" si="349"/>
        <v>0</v>
      </c>
      <c r="AA254" s="160">
        <f t="shared" si="350"/>
        <v>0</v>
      </c>
      <c r="AB254" s="159">
        <f t="shared" si="351"/>
        <v>0</v>
      </c>
      <c r="AC254" s="156"/>
      <c r="AD254" s="156"/>
      <c r="AE254" s="157">
        <f t="shared" si="352"/>
        <v>0</v>
      </c>
      <c r="AF254" s="156"/>
      <c r="AG254" s="156"/>
      <c r="AH254" s="159">
        <f t="shared" si="353"/>
        <v>0</v>
      </c>
      <c r="AI254" s="160">
        <f t="shared" si="354"/>
        <v>0</v>
      </c>
      <c r="AJ254" s="161">
        <f t="shared" si="355"/>
        <v>0</v>
      </c>
      <c r="AK254" s="162">
        <f t="shared" si="356"/>
        <v>0</v>
      </c>
      <c r="AL254" s="160">
        <f t="shared" si="357"/>
        <v>0</v>
      </c>
      <c r="AM254" s="159">
        <f t="shared" si="358"/>
        <v>0</v>
      </c>
      <c r="AN254" s="156"/>
      <c r="AO254" s="156"/>
      <c r="AP254" s="156"/>
      <c r="AQ254" s="159">
        <f t="shared" si="359"/>
        <v>0</v>
      </c>
      <c r="AR254" s="156"/>
      <c r="AS254" s="156"/>
      <c r="AT254" s="156"/>
      <c r="AU254" s="163">
        <f t="shared" si="360"/>
        <v>0</v>
      </c>
      <c r="AV254" s="160">
        <f t="shared" si="361"/>
        <v>0</v>
      </c>
      <c r="AW254" s="164">
        <f t="shared" si="362"/>
        <v>0</v>
      </c>
      <c r="AX254" s="163">
        <f t="shared" si="363"/>
        <v>0</v>
      </c>
      <c r="AY254" s="160">
        <f t="shared" si="364"/>
        <v>0</v>
      </c>
      <c r="AZ254" s="160">
        <f t="shared" si="365"/>
        <v>0</v>
      </c>
      <c r="BA254" s="159">
        <f t="shared" si="366"/>
        <v>0</v>
      </c>
      <c r="BB254" s="156"/>
      <c r="BC254" s="156"/>
      <c r="BD254" s="156"/>
      <c r="BE254" s="159">
        <f t="shared" si="367"/>
        <v>0</v>
      </c>
      <c r="BF254" s="156"/>
      <c r="BG254" s="156"/>
      <c r="BH254" s="156"/>
      <c r="BI254" s="160">
        <f t="shared" si="368"/>
        <v>0</v>
      </c>
      <c r="BJ254" s="159">
        <f t="shared" si="369"/>
        <v>0</v>
      </c>
      <c r="BK254" s="164">
        <f t="shared" si="370"/>
        <v>0</v>
      </c>
      <c r="BL254" s="163">
        <f t="shared" si="371"/>
        <v>0</v>
      </c>
      <c r="BM254" s="160">
        <f t="shared" si="372"/>
        <v>0</v>
      </c>
      <c r="BN254" s="160">
        <f t="shared" si="373"/>
        <v>0</v>
      </c>
      <c r="BO254" s="159">
        <f t="shared" si="374"/>
        <v>0</v>
      </c>
      <c r="BP254" s="156"/>
      <c r="BQ254" s="156"/>
      <c r="BR254" s="159">
        <f t="shared" si="375"/>
        <v>0</v>
      </c>
      <c r="BS254" s="156"/>
      <c r="BT254" s="156"/>
      <c r="BU254" s="159">
        <f t="shared" si="376"/>
        <v>0</v>
      </c>
      <c r="BV254" s="160">
        <f t="shared" si="377"/>
        <v>0</v>
      </c>
      <c r="BW254" s="161">
        <f t="shared" si="378"/>
        <v>0</v>
      </c>
      <c r="BX254" s="162">
        <f t="shared" si="379"/>
        <v>0</v>
      </c>
      <c r="BY254" s="160">
        <f t="shared" si="380"/>
        <v>0</v>
      </c>
      <c r="BZ254" s="159">
        <f t="shared" si="381"/>
        <v>0</v>
      </c>
      <c r="CA254" s="156"/>
      <c r="CB254" s="156"/>
      <c r="CC254" s="156"/>
      <c r="CD254" s="159">
        <f t="shared" si="382"/>
        <v>0</v>
      </c>
      <c r="CE254" s="156"/>
      <c r="CF254" s="156"/>
      <c r="CG254" s="156"/>
      <c r="CH254" s="159">
        <f t="shared" si="383"/>
        <v>0</v>
      </c>
      <c r="CI254" s="160">
        <f t="shared" si="384"/>
        <v>0</v>
      </c>
      <c r="CJ254" s="164">
        <f t="shared" si="385"/>
        <v>0</v>
      </c>
      <c r="CK254" s="163">
        <f t="shared" si="386"/>
        <v>0</v>
      </c>
      <c r="CL254" s="163">
        <f t="shared" si="387"/>
        <v>0</v>
      </c>
      <c r="CM254" s="160">
        <f t="shared" si="388"/>
        <v>0</v>
      </c>
      <c r="CN254" s="160">
        <f t="shared" si="389"/>
        <v>0</v>
      </c>
      <c r="CO254" s="156"/>
      <c r="CP254" s="156"/>
      <c r="CQ254" s="159">
        <f t="shared" si="390"/>
        <v>0</v>
      </c>
      <c r="CR254" s="161">
        <f t="shared" si="391"/>
        <v>0</v>
      </c>
      <c r="CS254" s="162">
        <f t="shared" si="392"/>
        <v>0</v>
      </c>
      <c r="CT254" s="160">
        <f t="shared" si="393"/>
        <v>0</v>
      </c>
      <c r="CU254" s="160">
        <f t="shared" si="394"/>
        <v>0</v>
      </c>
      <c r="CV254" s="156"/>
      <c r="CW254" s="156"/>
      <c r="CX254" s="159">
        <f t="shared" si="395"/>
        <v>0</v>
      </c>
      <c r="CY254" s="161">
        <f t="shared" si="396"/>
        <v>0</v>
      </c>
      <c r="CZ254" s="162">
        <f t="shared" si="397"/>
        <v>0</v>
      </c>
      <c r="DA254" s="160">
        <f t="shared" si="398"/>
        <v>0</v>
      </c>
      <c r="DB254" s="160">
        <f t="shared" si="399"/>
        <v>0</v>
      </c>
      <c r="DC254" s="218">
        <f t="shared" si="321"/>
        <v>0</v>
      </c>
      <c r="DD254" s="160" t="str">
        <f t="shared" si="400"/>
        <v>دون المســـتوى</v>
      </c>
      <c r="DE254" s="165">
        <f t="shared" si="401"/>
        <v>14</v>
      </c>
      <c r="DF254" s="156"/>
      <c r="DG254" s="156"/>
      <c r="DH254" s="159">
        <f t="shared" si="402"/>
        <v>0</v>
      </c>
      <c r="DI254" s="156"/>
      <c r="DJ254" s="156"/>
      <c r="DK254" s="160">
        <f t="shared" si="403"/>
        <v>0</v>
      </c>
      <c r="DL254" s="163">
        <f t="shared" si="404"/>
        <v>0</v>
      </c>
      <c r="DM254" s="161">
        <f t="shared" si="405"/>
        <v>0</v>
      </c>
      <c r="DN254" s="162">
        <f t="shared" si="406"/>
        <v>0</v>
      </c>
      <c r="DO254" s="160">
        <f t="shared" si="407"/>
        <v>0</v>
      </c>
      <c r="DP254" s="160">
        <f t="shared" si="408"/>
        <v>0</v>
      </c>
      <c r="DQ254" s="156"/>
      <c r="DR254" s="156"/>
      <c r="DS254" s="157">
        <f t="shared" si="409"/>
        <v>0</v>
      </c>
      <c r="DT254" s="156"/>
      <c r="DU254" s="156"/>
      <c r="DV254" s="159">
        <f t="shared" si="410"/>
        <v>0</v>
      </c>
      <c r="DW254" s="160">
        <f t="shared" si="411"/>
        <v>0</v>
      </c>
      <c r="DX254" s="161">
        <f t="shared" si="412"/>
        <v>0</v>
      </c>
      <c r="DY254" s="162">
        <f t="shared" si="413"/>
        <v>0</v>
      </c>
      <c r="DZ254" s="160">
        <f t="shared" si="414"/>
        <v>0</v>
      </c>
      <c r="EA254" s="159">
        <f t="shared" si="415"/>
        <v>0</v>
      </c>
      <c r="EB254" s="135" t="str">
        <f t="shared" si="322"/>
        <v>/ لغة عربية</v>
      </c>
      <c r="EC254" s="135" t="str">
        <f t="shared" si="323"/>
        <v>/ لغة انجليزية</v>
      </c>
      <c r="ED254" s="135" t="str">
        <f t="shared" si="324"/>
        <v>/ دراسات إجتماعية</v>
      </c>
      <c r="EE254" s="135" t="str">
        <f t="shared" si="325"/>
        <v>/ رياضيات</v>
      </c>
      <c r="EF254" s="135" t="str">
        <f t="shared" si="326"/>
        <v>/ علوم</v>
      </c>
      <c r="EG254" s="135" t="str">
        <f t="shared" si="327"/>
        <v>/ تربية فنية</v>
      </c>
      <c r="EH254" s="135" t="str">
        <f t="shared" si="328"/>
        <v>/ حاسب آلى</v>
      </c>
      <c r="EI254" s="135" t="str">
        <f t="shared" si="416"/>
        <v>/ نشـــاط1</v>
      </c>
      <c r="EJ254" s="135" t="str">
        <f t="shared" si="417"/>
        <v>/ نشـــاط2</v>
      </c>
      <c r="EK254" s="135" t="str">
        <f t="shared" si="418"/>
        <v>/ مجموع كلى</v>
      </c>
      <c r="EL254" s="135" t="str">
        <f t="shared" si="329"/>
        <v>/ تربية دينية</v>
      </c>
      <c r="EM254" s="135" t="str">
        <f t="shared" si="419"/>
        <v>/ لغــة فرنسيــــة</v>
      </c>
      <c r="EN254" s="135" t="str">
        <f t="shared" si="330"/>
        <v>1</v>
      </c>
      <c r="EO254" s="135" t="str">
        <f t="shared" si="331"/>
        <v>1</v>
      </c>
      <c r="EP254" s="136" t="str">
        <f t="shared" si="332"/>
        <v>1</v>
      </c>
      <c r="EQ254" s="137" t="str">
        <f t="shared" si="333"/>
        <v>1</v>
      </c>
      <c r="ER254" s="136" t="str">
        <f t="shared" si="334"/>
        <v>1</v>
      </c>
      <c r="ES254" s="136" t="str">
        <f t="shared" si="335"/>
        <v>1</v>
      </c>
      <c r="ET254" s="150" t="str">
        <f t="shared" si="336"/>
        <v>1</v>
      </c>
      <c r="EU254" s="138" t="str">
        <f t="shared" si="420"/>
        <v>1</v>
      </c>
      <c r="EV254" s="147" t="str">
        <f t="shared" si="421"/>
        <v>1</v>
      </c>
      <c r="EW254" s="123" t="str">
        <f t="shared" si="422"/>
        <v>1</v>
      </c>
      <c r="EX254" s="124" t="str">
        <f t="shared" si="337"/>
        <v>1</v>
      </c>
      <c r="EY254" s="124" t="str">
        <f t="shared" si="423"/>
        <v>1</v>
      </c>
      <c r="EZ254" s="35">
        <f t="shared" si="424"/>
        <v>12</v>
      </c>
      <c r="FA254" s="36" t="str">
        <f t="shared" si="425"/>
        <v>/ لـه دور ثــان فى مــواد</v>
      </c>
      <c r="FB254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55" spans="1:259" ht="20.25" x14ac:dyDescent="0.3">
      <c r="A255" s="184" t="str">
        <f>+IF(B255="","",SUBTOTAL(3,B$10:B255))</f>
        <v/>
      </c>
      <c r="B255" s="186"/>
      <c r="C255" s="156"/>
      <c r="D255" s="156"/>
      <c r="E255" s="183"/>
      <c r="F255" s="183"/>
      <c r="G255" s="156"/>
      <c r="H255" s="156"/>
      <c r="I255" s="157">
        <f t="shared" si="338"/>
        <v>0</v>
      </c>
      <c r="J255" s="156"/>
      <c r="K255" s="158"/>
      <c r="L255" s="159">
        <f t="shared" si="339"/>
        <v>0</v>
      </c>
      <c r="M255" s="160">
        <f t="shared" si="340"/>
        <v>0</v>
      </c>
      <c r="N255" s="161">
        <f t="shared" si="341"/>
        <v>0</v>
      </c>
      <c r="O255" s="162">
        <f t="shared" si="342"/>
        <v>0</v>
      </c>
      <c r="P255" s="160">
        <f t="shared" si="343"/>
        <v>0</v>
      </c>
      <c r="Q255" s="159">
        <f t="shared" si="344"/>
        <v>0</v>
      </c>
      <c r="R255" s="156"/>
      <c r="S255" s="156"/>
      <c r="T255" s="157">
        <f t="shared" si="345"/>
        <v>0</v>
      </c>
      <c r="U255" s="156"/>
      <c r="V255" s="156"/>
      <c r="W255" s="159">
        <f t="shared" si="346"/>
        <v>0</v>
      </c>
      <c r="X255" s="160">
        <f t="shared" si="347"/>
        <v>0</v>
      </c>
      <c r="Y255" s="161">
        <f t="shared" si="348"/>
        <v>0</v>
      </c>
      <c r="Z255" s="162">
        <f t="shared" si="349"/>
        <v>0</v>
      </c>
      <c r="AA255" s="160">
        <f t="shared" si="350"/>
        <v>0</v>
      </c>
      <c r="AB255" s="159">
        <f t="shared" si="351"/>
        <v>0</v>
      </c>
      <c r="AC255" s="156"/>
      <c r="AD255" s="156"/>
      <c r="AE255" s="157">
        <f t="shared" si="352"/>
        <v>0</v>
      </c>
      <c r="AF255" s="156"/>
      <c r="AG255" s="156"/>
      <c r="AH255" s="159">
        <f t="shared" si="353"/>
        <v>0</v>
      </c>
      <c r="AI255" s="160">
        <f t="shared" si="354"/>
        <v>0</v>
      </c>
      <c r="AJ255" s="161">
        <f t="shared" si="355"/>
        <v>0</v>
      </c>
      <c r="AK255" s="162">
        <f t="shared" si="356"/>
        <v>0</v>
      </c>
      <c r="AL255" s="160">
        <f t="shared" si="357"/>
        <v>0</v>
      </c>
      <c r="AM255" s="159">
        <f t="shared" si="358"/>
        <v>0</v>
      </c>
      <c r="AN255" s="156"/>
      <c r="AO255" s="156"/>
      <c r="AP255" s="156"/>
      <c r="AQ255" s="159">
        <f t="shared" si="359"/>
        <v>0</v>
      </c>
      <c r="AR255" s="156"/>
      <c r="AS255" s="156"/>
      <c r="AT255" s="156"/>
      <c r="AU255" s="163">
        <f t="shared" si="360"/>
        <v>0</v>
      </c>
      <c r="AV255" s="160">
        <f t="shared" si="361"/>
        <v>0</v>
      </c>
      <c r="AW255" s="164">
        <f t="shared" si="362"/>
        <v>0</v>
      </c>
      <c r="AX255" s="163">
        <f t="shared" si="363"/>
        <v>0</v>
      </c>
      <c r="AY255" s="160">
        <f t="shared" si="364"/>
        <v>0</v>
      </c>
      <c r="AZ255" s="160">
        <f t="shared" si="365"/>
        <v>0</v>
      </c>
      <c r="BA255" s="159">
        <f t="shared" si="366"/>
        <v>0</v>
      </c>
      <c r="BB255" s="156"/>
      <c r="BC255" s="156"/>
      <c r="BD255" s="156"/>
      <c r="BE255" s="159">
        <f t="shared" si="367"/>
        <v>0</v>
      </c>
      <c r="BF255" s="156"/>
      <c r="BG255" s="156"/>
      <c r="BH255" s="156"/>
      <c r="BI255" s="160">
        <f t="shared" si="368"/>
        <v>0</v>
      </c>
      <c r="BJ255" s="159">
        <f t="shared" si="369"/>
        <v>0</v>
      </c>
      <c r="BK255" s="164">
        <f t="shared" si="370"/>
        <v>0</v>
      </c>
      <c r="BL255" s="163">
        <f t="shared" si="371"/>
        <v>0</v>
      </c>
      <c r="BM255" s="160">
        <f t="shared" si="372"/>
        <v>0</v>
      </c>
      <c r="BN255" s="160">
        <f t="shared" si="373"/>
        <v>0</v>
      </c>
      <c r="BO255" s="159">
        <f t="shared" si="374"/>
        <v>0</v>
      </c>
      <c r="BP255" s="156"/>
      <c r="BQ255" s="156"/>
      <c r="BR255" s="159">
        <f t="shared" si="375"/>
        <v>0</v>
      </c>
      <c r="BS255" s="156"/>
      <c r="BT255" s="156"/>
      <c r="BU255" s="159">
        <f t="shared" si="376"/>
        <v>0</v>
      </c>
      <c r="BV255" s="160">
        <f t="shared" si="377"/>
        <v>0</v>
      </c>
      <c r="BW255" s="161">
        <f t="shared" si="378"/>
        <v>0</v>
      </c>
      <c r="BX255" s="162">
        <f t="shared" si="379"/>
        <v>0</v>
      </c>
      <c r="BY255" s="160">
        <f t="shared" si="380"/>
        <v>0</v>
      </c>
      <c r="BZ255" s="159">
        <f t="shared" si="381"/>
        <v>0</v>
      </c>
      <c r="CA255" s="156"/>
      <c r="CB255" s="156"/>
      <c r="CC255" s="156"/>
      <c r="CD255" s="159">
        <f t="shared" si="382"/>
        <v>0</v>
      </c>
      <c r="CE255" s="156"/>
      <c r="CF255" s="156"/>
      <c r="CG255" s="156"/>
      <c r="CH255" s="159">
        <f t="shared" si="383"/>
        <v>0</v>
      </c>
      <c r="CI255" s="160">
        <f t="shared" si="384"/>
        <v>0</v>
      </c>
      <c r="CJ255" s="164">
        <f t="shared" si="385"/>
        <v>0</v>
      </c>
      <c r="CK255" s="163">
        <f t="shared" si="386"/>
        <v>0</v>
      </c>
      <c r="CL255" s="163">
        <f t="shared" si="387"/>
        <v>0</v>
      </c>
      <c r="CM255" s="160">
        <f t="shared" si="388"/>
        <v>0</v>
      </c>
      <c r="CN255" s="160">
        <f t="shared" si="389"/>
        <v>0</v>
      </c>
      <c r="CO255" s="156"/>
      <c r="CP255" s="156"/>
      <c r="CQ255" s="159">
        <f t="shared" si="390"/>
        <v>0</v>
      </c>
      <c r="CR255" s="161">
        <f t="shared" si="391"/>
        <v>0</v>
      </c>
      <c r="CS255" s="162">
        <f t="shared" si="392"/>
        <v>0</v>
      </c>
      <c r="CT255" s="160">
        <f t="shared" si="393"/>
        <v>0</v>
      </c>
      <c r="CU255" s="160">
        <f t="shared" si="394"/>
        <v>0</v>
      </c>
      <c r="CV255" s="156"/>
      <c r="CW255" s="156"/>
      <c r="CX255" s="159">
        <f t="shared" si="395"/>
        <v>0</v>
      </c>
      <c r="CY255" s="161">
        <f t="shared" si="396"/>
        <v>0</v>
      </c>
      <c r="CZ255" s="162">
        <f t="shared" si="397"/>
        <v>0</v>
      </c>
      <c r="DA255" s="160">
        <f t="shared" si="398"/>
        <v>0</v>
      </c>
      <c r="DB255" s="160">
        <f t="shared" si="399"/>
        <v>0</v>
      </c>
      <c r="DC255" s="218">
        <f t="shared" si="321"/>
        <v>0</v>
      </c>
      <c r="DD255" s="160" t="str">
        <f t="shared" si="400"/>
        <v>دون المســـتوى</v>
      </c>
      <c r="DE255" s="165">
        <f t="shared" si="401"/>
        <v>14</v>
      </c>
      <c r="DF255" s="156"/>
      <c r="DG255" s="156"/>
      <c r="DH255" s="159">
        <f t="shared" si="402"/>
        <v>0</v>
      </c>
      <c r="DI255" s="156"/>
      <c r="DJ255" s="156"/>
      <c r="DK255" s="160">
        <f t="shared" si="403"/>
        <v>0</v>
      </c>
      <c r="DL255" s="163">
        <f t="shared" si="404"/>
        <v>0</v>
      </c>
      <c r="DM255" s="161">
        <f t="shared" si="405"/>
        <v>0</v>
      </c>
      <c r="DN255" s="162">
        <f t="shared" si="406"/>
        <v>0</v>
      </c>
      <c r="DO255" s="160">
        <f t="shared" si="407"/>
        <v>0</v>
      </c>
      <c r="DP255" s="160">
        <f t="shared" si="408"/>
        <v>0</v>
      </c>
      <c r="DQ255" s="156"/>
      <c r="DR255" s="156"/>
      <c r="DS255" s="157">
        <f t="shared" si="409"/>
        <v>0</v>
      </c>
      <c r="DT255" s="156"/>
      <c r="DU255" s="156"/>
      <c r="DV255" s="159">
        <f t="shared" si="410"/>
        <v>0</v>
      </c>
      <c r="DW255" s="160">
        <f t="shared" si="411"/>
        <v>0</v>
      </c>
      <c r="DX255" s="161">
        <f t="shared" si="412"/>
        <v>0</v>
      </c>
      <c r="DY255" s="162">
        <f t="shared" si="413"/>
        <v>0</v>
      </c>
      <c r="DZ255" s="160">
        <f t="shared" si="414"/>
        <v>0</v>
      </c>
      <c r="EA255" s="159">
        <f t="shared" si="415"/>
        <v>0</v>
      </c>
      <c r="EB255" s="135" t="str">
        <f t="shared" si="322"/>
        <v>/ لغة عربية</v>
      </c>
      <c r="EC255" s="135" t="str">
        <f t="shared" si="323"/>
        <v>/ لغة انجليزية</v>
      </c>
      <c r="ED255" s="135" t="str">
        <f t="shared" si="324"/>
        <v>/ دراسات إجتماعية</v>
      </c>
      <c r="EE255" s="135" t="str">
        <f t="shared" si="325"/>
        <v>/ رياضيات</v>
      </c>
      <c r="EF255" s="135" t="str">
        <f t="shared" si="326"/>
        <v>/ علوم</v>
      </c>
      <c r="EG255" s="135" t="str">
        <f t="shared" si="327"/>
        <v>/ تربية فنية</v>
      </c>
      <c r="EH255" s="135" t="str">
        <f t="shared" si="328"/>
        <v>/ حاسب آلى</v>
      </c>
      <c r="EI255" s="135" t="str">
        <f t="shared" si="416"/>
        <v>/ نشـــاط1</v>
      </c>
      <c r="EJ255" s="135" t="str">
        <f t="shared" si="417"/>
        <v>/ نشـــاط2</v>
      </c>
      <c r="EK255" s="135" t="str">
        <f t="shared" si="418"/>
        <v>/ مجموع كلى</v>
      </c>
      <c r="EL255" s="135" t="str">
        <f t="shared" si="329"/>
        <v>/ تربية دينية</v>
      </c>
      <c r="EM255" s="135" t="str">
        <f t="shared" si="419"/>
        <v>/ لغــة فرنسيــــة</v>
      </c>
      <c r="EN255" s="135" t="str">
        <f t="shared" si="330"/>
        <v>1</v>
      </c>
      <c r="EO255" s="135" t="str">
        <f t="shared" si="331"/>
        <v>1</v>
      </c>
      <c r="EP255" s="136" t="str">
        <f t="shared" si="332"/>
        <v>1</v>
      </c>
      <c r="EQ255" s="137" t="str">
        <f t="shared" si="333"/>
        <v>1</v>
      </c>
      <c r="ER255" s="136" t="str">
        <f t="shared" si="334"/>
        <v>1</v>
      </c>
      <c r="ES255" s="136" t="str">
        <f t="shared" si="335"/>
        <v>1</v>
      </c>
      <c r="ET255" s="150" t="str">
        <f t="shared" si="336"/>
        <v>1</v>
      </c>
      <c r="EU255" s="138" t="str">
        <f t="shared" si="420"/>
        <v>1</v>
      </c>
      <c r="EV255" s="147" t="str">
        <f t="shared" si="421"/>
        <v>1</v>
      </c>
      <c r="EW255" s="123" t="str">
        <f t="shared" si="422"/>
        <v>1</v>
      </c>
      <c r="EX255" s="124" t="str">
        <f t="shared" si="337"/>
        <v>1</v>
      </c>
      <c r="EY255" s="124" t="str">
        <f t="shared" si="423"/>
        <v>1</v>
      </c>
      <c r="EZ255" s="35">
        <f t="shared" si="424"/>
        <v>12</v>
      </c>
      <c r="FA255" s="36" t="str">
        <f t="shared" si="425"/>
        <v>/ لـه دور ثــان فى مــواد</v>
      </c>
      <c r="FB255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56" spans="1:259" ht="20.25" x14ac:dyDescent="0.3">
      <c r="A256" s="187" t="str">
        <f>+IF(B256="","",SUBTOTAL(3,B$10:B256))</f>
        <v/>
      </c>
      <c r="B256" s="188"/>
      <c r="C256" s="176"/>
      <c r="D256" s="176"/>
      <c r="E256" s="189"/>
      <c r="F256" s="189"/>
      <c r="G256" s="176"/>
      <c r="H256" s="176"/>
      <c r="I256" s="175">
        <f t="shared" si="338"/>
        <v>0</v>
      </c>
      <c r="J256" s="176"/>
      <c r="K256" s="190"/>
      <c r="L256" s="177">
        <f t="shared" si="339"/>
        <v>0</v>
      </c>
      <c r="M256" s="178">
        <f t="shared" si="340"/>
        <v>0</v>
      </c>
      <c r="N256" s="179">
        <f t="shared" si="341"/>
        <v>0</v>
      </c>
      <c r="O256" s="180">
        <f t="shared" si="342"/>
        <v>0</v>
      </c>
      <c r="P256" s="178">
        <f t="shared" si="343"/>
        <v>0</v>
      </c>
      <c r="Q256" s="177">
        <f t="shared" si="344"/>
        <v>0</v>
      </c>
      <c r="R256" s="176"/>
      <c r="S256" s="176"/>
      <c r="T256" s="175">
        <f t="shared" si="345"/>
        <v>0</v>
      </c>
      <c r="U256" s="176"/>
      <c r="V256" s="176"/>
      <c r="W256" s="177">
        <f t="shared" si="346"/>
        <v>0</v>
      </c>
      <c r="X256" s="178">
        <f t="shared" si="347"/>
        <v>0</v>
      </c>
      <c r="Y256" s="179">
        <f t="shared" si="348"/>
        <v>0</v>
      </c>
      <c r="Z256" s="180">
        <f t="shared" si="349"/>
        <v>0</v>
      </c>
      <c r="AA256" s="178">
        <f t="shared" si="350"/>
        <v>0</v>
      </c>
      <c r="AB256" s="177">
        <f t="shared" si="351"/>
        <v>0</v>
      </c>
      <c r="AC256" s="176"/>
      <c r="AD256" s="176"/>
      <c r="AE256" s="175">
        <f t="shared" si="352"/>
        <v>0</v>
      </c>
      <c r="AF256" s="176"/>
      <c r="AG256" s="176"/>
      <c r="AH256" s="177">
        <f t="shared" si="353"/>
        <v>0</v>
      </c>
      <c r="AI256" s="178">
        <f t="shared" si="354"/>
        <v>0</v>
      </c>
      <c r="AJ256" s="179">
        <f t="shared" si="355"/>
        <v>0</v>
      </c>
      <c r="AK256" s="180">
        <f t="shared" si="356"/>
        <v>0</v>
      </c>
      <c r="AL256" s="178">
        <f t="shared" si="357"/>
        <v>0</v>
      </c>
      <c r="AM256" s="177">
        <f t="shared" si="358"/>
        <v>0</v>
      </c>
      <c r="AN256" s="176"/>
      <c r="AO256" s="176"/>
      <c r="AP256" s="176"/>
      <c r="AQ256" s="177">
        <f t="shared" si="359"/>
        <v>0</v>
      </c>
      <c r="AR256" s="176"/>
      <c r="AS256" s="176"/>
      <c r="AT256" s="176"/>
      <c r="AU256" s="181">
        <f t="shared" si="360"/>
        <v>0</v>
      </c>
      <c r="AV256" s="178">
        <f t="shared" si="361"/>
        <v>0</v>
      </c>
      <c r="AW256" s="182">
        <f t="shared" si="362"/>
        <v>0</v>
      </c>
      <c r="AX256" s="181">
        <f t="shared" si="363"/>
        <v>0</v>
      </c>
      <c r="AY256" s="178">
        <f t="shared" si="364"/>
        <v>0</v>
      </c>
      <c r="AZ256" s="178">
        <f t="shared" si="365"/>
        <v>0</v>
      </c>
      <c r="BA256" s="177">
        <f t="shared" si="366"/>
        <v>0</v>
      </c>
      <c r="BB256" s="176"/>
      <c r="BC256" s="176"/>
      <c r="BD256" s="176"/>
      <c r="BE256" s="177">
        <f t="shared" si="367"/>
        <v>0</v>
      </c>
      <c r="BF256" s="176"/>
      <c r="BG256" s="176"/>
      <c r="BH256" s="176"/>
      <c r="BI256" s="178">
        <f t="shared" si="368"/>
        <v>0</v>
      </c>
      <c r="BJ256" s="177">
        <f t="shared" si="369"/>
        <v>0</v>
      </c>
      <c r="BK256" s="182">
        <f t="shared" si="370"/>
        <v>0</v>
      </c>
      <c r="BL256" s="181">
        <f t="shared" si="371"/>
        <v>0</v>
      </c>
      <c r="BM256" s="178">
        <f t="shared" si="372"/>
        <v>0</v>
      </c>
      <c r="BN256" s="178">
        <f t="shared" si="373"/>
        <v>0</v>
      </c>
      <c r="BO256" s="177">
        <f t="shared" si="374"/>
        <v>0</v>
      </c>
      <c r="BP256" s="176"/>
      <c r="BQ256" s="176"/>
      <c r="BR256" s="177">
        <f t="shared" si="375"/>
        <v>0</v>
      </c>
      <c r="BS256" s="176"/>
      <c r="BT256" s="176"/>
      <c r="BU256" s="177">
        <f t="shared" si="376"/>
        <v>0</v>
      </c>
      <c r="BV256" s="178">
        <f t="shared" si="377"/>
        <v>0</v>
      </c>
      <c r="BW256" s="179">
        <f t="shared" si="378"/>
        <v>0</v>
      </c>
      <c r="BX256" s="180">
        <f t="shared" si="379"/>
        <v>0</v>
      </c>
      <c r="BY256" s="178">
        <f t="shared" si="380"/>
        <v>0</v>
      </c>
      <c r="BZ256" s="177">
        <f t="shared" si="381"/>
        <v>0</v>
      </c>
      <c r="CA256" s="176"/>
      <c r="CB256" s="176"/>
      <c r="CC256" s="176"/>
      <c r="CD256" s="177">
        <f t="shared" si="382"/>
        <v>0</v>
      </c>
      <c r="CE256" s="176"/>
      <c r="CF256" s="176"/>
      <c r="CG256" s="176"/>
      <c r="CH256" s="177">
        <f t="shared" si="383"/>
        <v>0</v>
      </c>
      <c r="CI256" s="178">
        <f t="shared" si="384"/>
        <v>0</v>
      </c>
      <c r="CJ256" s="182">
        <f t="shared" si="385"/>
        <v>0</v>
      </c>
      <c r="CK256" s="181">
        <f t="shared" si="386"/>
        <v>0</v>
      </c>
      <c r="CL256" s="181">
        <f t="shared" si="387"/>
        <v>0</v>
      </c>
      <c r="CM256" s="178">
        <f t="shared" si="388"/>
        <v>0</v>
      </c>
      <c r="CN256" s="178">
        <f t="shared" si="389"/>
        <v>0</v>
      </c>
      <c r="CO256" s="176"/>
      <c r="CP256" s="167"/>
      <c r="CQ256" s="171">
        <f t="shared" si="390"/>
        <v>0</v>
      </c>
      <c r="CR256" s="173">
        <f t="shared" si="391"/>
        <v>0</v>
      </c>
      <c r="CS256" s="174">
        <f t="shared" si="392"/>
        <v>0</v>
      </c>
      <c r="CT256" s="172">
        <f t="shared" si="393"/>
        <v>0</v>
      </c>
      <c r="CU256" s="172">
        <f t="shared" si="394"/>
        <v>0</v>
      </c>
      <c r="CV256" s="176"/>
      <c r="CW256" s="167"/>
      <c r="CX256" s="171">
        <f t="shared" si="395"/>
        <v>0</v>
      </c>
      <c r="CY256" s="173">
        <f t="shared" si="396"/>
        <v>0</v>
      </c>
      <c r="CZ256" s="174">
        <f t="shared" si="397"/>
        <v>0</v>
      </c>
      <c r="DA256" s="172">
        <f t="shared" si="398"/>
        <v>0</v>
      </c>
      <c r="DB256" s="172">
        <f t="shared" si="399"/>
        <v>0</v>
      </c>
      <c r="DC256" s="218">
        <f t="shared" si="321"/>
        <v>0</v>
      </c>
      <c r="DD256" s="160" t="str">
        <f t="shared" si="400"/>
        <v>دون المســـتوى</v>
      </c>
      <c r="DE256" s="165">
        <f t="shared" si="401"/>
        <v>14</v>
      </c>
      <c r="DF256" s="176"/>
      <c r="DG256" s="176"/>
      <c r="DH256" s="177">
        <f t="shared" si="402"/>
        <v>0</v>
      </c>
      <c r="DI256" s="176"/>
      <c r="DJ256" s="176"/>
      <c r="DK256" s="178">
        <f t="shared" si="403"/>
        <v>0</v>
      </c>
      <c r="DL256" s="181">
        <f t="shared" si="404"/>
        <v>0</v>
      </c>
      <c r="DM256" s="179">
        <f t="shared" si="405"/>
        <v>0</v>
      </c>
      <c r="DN256" s="180">
        <f t="shared" si="406"/>
        <v>0</v>
      </c>
      <c r="DO256" s="178">
        <f t="shared" si="407"/>
        <v>0</v>
      </c>
      <c r="DP256" s="178">
        <f t="shared" si="408"/>
        <v>0</v>
      </c>
      <c r="DQ256" s="156"/>
      <c r="DR256" s="156"/>
      <c r="DS256" s="157">
        <f t="shared" si="409"/>
        <v>0</v>
      </c>
      <c r="DT256" s="156"/>
      <c r="DU256" s="156"/>
      <c r="DV256" s="159">
        <f t="shared" si="410"/>
        <v>0</v>
      </c>
      <c r="DW256" s="160">
        <f t="shared" si="411"/>
        <v>0</v>
      </c>
      <c r="DX256" s="161">
        <f t="shared" si="412"/>
        <v>0</v>
      </c>
      <c r="DY256" s="162">
        <f t="shared" si="413"/>
        <v>0</v>
      </c>
      <c r="DZ256" s="160">
        <f t="shared" si="414"/>
        <v>0</v>
      </c>
      <c r="EA256" s="159">
        <f t="shared" si="415"/>
        <v>0</v>
      </c>
      <c r="EB256" s="126" t="str">
        <f t="shared" si="322"/>
        <v>/ لغة عربية</v>
      </c>
      <c r="EC256" s="126" t="str">
        <f t="shared" si="323"/>
        <v>/ لغة انجليزية</v>
      </c>
      <c r="ED256" s="126" t="str">
        <f t="shared" si="324"/>
        <v>/ دراسات إجتماعية</v>
      </c>
      <c r="EE256" s="126" t="str">
        <f t="shared" si="325"/>
        <v>/ رياضيات</v>
      </c>
      <c r="EF256" s="126" t="str">
        <f t="shared" si="326"/>
        <v>/ علوم</v>
      </c>
      <c r="EG256" s="126" t="str">
        <f t="shared" si="327"/>
        <v>/ تربية فنية</v>
      </c>
      <c r="EH256" s="126" t="str">
        <f t="shared" si="328"/>
        <v>/ حاسب آلى</v>
      </c>
      <c r="EI256" s="126" t="str">
        <f t="shared" si="416"/>
        <v>/ نشـــاط1</v>
      </c>
      <c r="EJ256" s="126" t="str">
        <f t="shared" si="417"/>
        <v>/ نشـــاط2</v>
      </c>
      <c r="EK256" s="139" t="str">
        <f t="shared" si="418"/>
        <v>/ مجموع كلى</v>
      </c>
      <c r="EL256" s="126" t="str">
        <f t="shared" si="329"/>
        <v>/ تربية دينية</v>
      </c>
      <c r="EM256" s="126" t="str">
        <f t="shared" si="419"/>
        <v>/ لغــة فرنسيــــة</v>
      </c>
      <c r="EN256" s="126" t="str">
        <f t="shared" si="330"/>
        <v>1</v>
      </c>
      <c r="EO256" s="126" t="str">
        <f t="shared" si="331"/>
        <v>1</v>
      </c>
      <c r="EP256" s="126" t="str">
        <f t="shared" si="332"/>
        <v>1</v>
      </c>
      <c r="EQ256" s="126" t="str">
        <f t="shared" si="333"/>
        <v>1</v>
      </c>
      <c r="ER256" s="126" t="str">
        <f t="shared" si="334"/>
        <v>1</v>
      </c>
      <c r="ES256" s="126" t="str">
        <f t="shared" si="335"/>
        <v>1</v>
      </c>
      <c r="ET256" s="151" t="str">
        <f t="shared" si="336"/>
        <v>1</v>
      </c>
      <c r="EU256" s="126" t="str">
        <f t="shared" si="420"/>
        <v>1</v>
      </c>
      <c r="EV256" s="148" t="str">
        <f t="shared" si="421"/>
        <v>1</v>
      </c>
      <c r="EW256" s="125" t="str">
        <f t="shared" si="422"/>
        <v>1</v>
      </c>
      <c r="EX256" s="126" t="str">
        <f t="shared" si="337"/>
        <v>1</v>
      </c>
      <c r="EY256" s="126" t="str">
        <f t="shared" si="423"/>
        <v>1</v>
      </c>
      <c r="EZ256" s="62">
        <f t="shared" si="424"/>
        <v>12</v>
      </c>
      <c r="FA256" s="63" t="str">
        <f t="shared" si="425"/>
        <v>/ لـه دور ثــان فى مــواد</v>
      </c>
      <c r="FB256" s="64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57" spans="1:259" ht="20.25" x14ac:dyDescent="0.3">
      <c r="A257" s="184" t="str">
        <f>+IF(B257="","",SUBTOTAL(3,B$10:B257))</f>
        <v/>
      </c>
      <c r="B257" s="186"/>
      <c r="C257" s="156"/>
      <c r="D257" s="156"/>
      <c r="E257" s="183"/>
      <c r="F257" s="183"/>
      <c r="G257" s="156"/>
      <c r="H257" s="156"/>
      <c r="I257" s="157">
        <f t="shared" si="338"/>
        <v>0</v>
      </c>
      <c r="J257" s="156"/>
      <c r="K257" s="158"/>
      <c r="L257" s="159">
        <f t="shared" si="339"/>
        <v>0</v>
      </c>
      <c r="M257" s="160">
        <f t="shared" si="340"/>
        <v>0</v>
      </c>
      <c r="N257" s="161">
        <f t="shared" si="341"/>
        <v>0</v>
      </c>
      <c r="O257" s="162">
        <f t="shared" si="342"/>
        <v>0</v>
      </c>
      <c r="P257" s="160">
        <f t="shared" si="343"/>
        <v>0</v>
      </c>
      <c r="Q257" s="159">
        <f t="shared" si="344"/>
        <v>0</v>
      </c>
      <c r="R257" s="156"/>
      <c r="S257" s="156"/>
      <c r="T257" s="157">
        <f t="shared" si="345"/>
        <v>0</v>
      </c>
      <c r="U257" s="156"/>
      <c r="V257" s="156"/>
      <c r="W257" s="159">
        <f t="shared" si="346"/>
        <v>0</v>
      </c>
      <c r="X257" s="160">
        <f t="shared" si="347"/>
        <v>0</v>
      </c>
      <c r="Y257" s="161">
        <f t="shared" si="348"/>
        <v>0</v>
      </c>
      <c r="Z257" s="162">
        <f t="shared" si="349"/>
        <v>0</v>
      </c>
      <c r="AA257" s="160">
        <f t="shared" si="350"/>
        <v>0</v>
      </c>
      <c r="AB257" s="159">
        <f t="shared" si="351"/>
        <v>0</v>
      </c>
      <c r="AC257" s="156"/>
      <c r="AD257" s="156"/>
      <c r="AE257" s="157">
        <f t="shared" si="352"/>
        <v>0</v>
      </c>
      <c r="AF257" s="156"/>
      <c r="AG257" s="156"/>
      <c r="AH257" s="159">
        <f t="shared" si="353"/>
        <v>0</v>
      </c>
      <c r="AI257" s="160">
        <f t="shared" si="354"/>
        <v>0</v>
      </c>
      <c r="AJ257" s="161">
        <f t="shared" si="355"/>
        <v>0</v>
      </c>
      <c r="AK257" s="162">
        <f t="shared" si="356"/>
        <v>0</v>
      </c>
      <c r="AL257" s="160">
        <f t="shared" si="357"/>
        <v>0</v>
      </c>
      <c r="AM257" s="159">
        <f t="shared" si="358"/>
        <v>0</v>
      </c>
      <c r="AN257" s="156"/>
      <c r="AO257" s="156"/>
      <c r="AP257" s="156"/>
      <c r="AQ257" s="159">
        <f t="shared" si="359"/>
        <v>0</v>
      </c>
      <c r="AR257" s="156"/>
      <c r="AS257" s="156"/>
      <c r="AT257" s="156"/>
      <c r="AU257" s="163">
        <f t="shared" si="360"/>
        <v>0</v>
      </c>
      <c r="AV257" s="160">
        <f t="shared" si="361"/>
        <v>0</v>
      </c>
      <c r="AW257" s="164">
        <f t="shared" si="362"/>
        <v>0</v>
      </c>
      <c r="AX257" s="163">
        <f t="shared" si="363"/>
        <v>0</v>
      </c>
      <c r="AY257" s="160">
        <f t="shared" si="364"/>
        <v>0</v>
      </c>
      <c r="AZ257" s="160">
        <f t="shared" si="365"/>
        <v>0</v>
      </c>
      <c r="BA257" s="159">
        <f t="shared" si="366"/>
        <v>0</v>
      </c>
      <c r="BB257" s="156"/>
      <c r="BC257" s="156"/>
      <c r="BD257" s="156"/>
      <c r="BE257" s="159">
        <f t="shared" si="367"/>
        <v>0</v>
      </c>
      <c r="BF257" s="156"/>
      <c r="BG257" s="156"/>
      <c r="BH257" s="156"/>
      <c r="BI257" s="160">
        <f t="shared" si="368"/>
        <v>0</v>
      </c>
      <c r="BJ257" s="159">
        <f t="shared" si="369"/>
        <v>0</v>
      </c>
      <c r="BK257" s="164">
        <f t="shared" si="370"/>
        <v>0</v>
      </c>
      <c r="BL257" s="163">
        <f t="shared" si="371"/>
        <v>0</v>
      </c>
      <c r="BM257" s="160">
        <f t="shared" si="372"/>
        <v>0</v>
      </c>
      <c r="BN257" s="160">
        <f t="shared" si="373"/>
        <v>0</v>
      </c>
      <c r="BO257" s="159">
        <f t="shared" si="374"/>
        <v>0</v>
      </c>
      <c r="BP257" s="156"/>
      <c r="BQ257" s="156"/>
      <c r="BR257" s="159">
        <f t="shared" si="375"/>
        <v>0</v>
      </c>
      <c r="BS257" s="156"/>
      <c r="BT257" s="156"/>
      <c r="BU257" s="159">
        <f t="shared" si="376"/>
        <v>0</v>
      </c>
      <c r="BV257" s="160">
        <f t="shared" si="377"/>
        <v>0</v>
      </c>
      <c r="BW257" s="161">
        <f t="shared" si="378"/>
        <v>0</v>
      </c>
      <c r="BX257" s="162">
        <f t="shared" si="379"/>
        <v>0</v>
      </c>
      <c r="BY257" s="160">
        <f t="shared" si="380"/>
        <v>0</v>
      </c>
      <c r="BZ257" s="159">
        <f t="shared" si="381"/>
        <v>0</v>
      </c>
      <c r="CA257" s="156"/>
      <c r="CB257" s="156"/>
      <c r="CC257" s="156"/>
      <c r="CD257" s="159">
        <f t="shared" si="382"/>
        <v>0</v>
      </c>
      <c r="CE257" s="156"/>
      <c r="CF257" s="156"/>
      <c r="CG257" s="156"/>
      <c r="CH257" s="159">
        <f t="shared" si="383"/>
        <v>0</v>
      </c>
      <c r="CI257" s="160">
        <f t="shared" si="384"/>
        <v>0</v>
      </c>
      <c r="CJ257" s="164">
        <f t="shared" si="385"/>
        <v>0</v>
      </c>
      <c r="CK257" s="163">
        <f t="shared" si="386"/>
        <v>0</v>
      </c>
      <c r="CL257" s="163">
        <f t="shared" si="387"/>
        <v>0</v>
      </c>
      <c r="CM257" s="160">
        <f t="shared" si="388"/>
        <v>0</v>
      </c>
      <c r="CN257" s="160">
        <f t="shared" si="389"/>
        <v>0</v>
      </c>
      <c r="CO257" s="156"/>
      <c r="CP257" s="156"/>
      <c r="CQ257" s="159">
        <f t="shared" si="390"/>
        <v>0</v>
      </c>
      <c r="CR257" s="161">
        <f t="shared" si="391"/>
        <v>0</v>
      </c>
      <c r="CS257" s="162">
        <f t="shared" si="392"/>
        <v>0</v>
      </c>
      <c r="CT257" s="160">
        <f t="shared" si="393"/>
        <v>0</v>
      </c>
      <c r="CU257" s="160">
        <f t="shared" si="394"/>
        <v>0</v>
      </c>
      <c r="CV257" s="156"/>
      <c r="CW257" s="156"/>
      <c r="CX257" s="159">
        <f t="shared" si="395"/>
        <v>0</v>
      </c>
      <c r="CY257" s="161">
        <f t="shared" si="396"/>
        <v>0</v>
      </c>
      <c r="CZ257" s="162">
        <f t="shared" si="397"/>
        <v>0</v>
      </c>
      <c r="DA257" s="160">
        <f t="shared" si="398"/>
        <v>0</v>
      </c>
      <c r="DB257" s="160">
        <f t="shared" si="399"/>
        <v>0</v>
      </c>
      <c r="DC257" s="218">
        <f t="shared" si="321"/>
        <v>0</v>
      </c>
      <c r="DD257" s="160" t="str">
        <f t="shared" si="400"/>
        <v>دون المســـتوى</v>
      </c>
      <c r="DE257" s="165">
        <f t="shared" si="401"/>
        <v>14</v>
      </c>
      <c r="DF257" s="156"/>
      <c r="DG257" s="156"/>
      <c r="DH257" s="159">
        <f t="shared" si="402"/>
        <v>0</v>
      </c>
      <c r="DI257" s="156"/>
      <c r="DJ257" s="156"/>
      <c r="DK257" s="160">
        <f t="shared" si="403"/>
        <v>0</v>
      </c>
      <c r="DL257" s="163">
        <f t="shared" si="404"/>
        <v>0</v>
      </c>
      <c r="DM257" s="161">
        <f t="shared" si="405"/>
        <v>0</v>
      </c>
      <c r="DN257" s="162">
        <f t="shared" si="406"/>
        <v>0</v>
      </c>
      <c r="DO257" s="160">
        <f t="shared" si="407"/>
        <v>0</v>
      </c>
      <c r="DP257" s="160">
        <f t="shared" si="408"/>
        <v>0</v>
      </c>
      <c r="DQ257" s="156"/>
      <c r="DR257" s="156"/>
      <c r="DS257" s="157">
        <f t="shared" si="409"/>
        <v>0</v>
      </c>
      <c r="DT257" s="156"/>
      <c r="DU257" s="156"/>
      <c r="DV257" s="159">
        <f t="shared" si="410"/>
        <v>0</v>
      </c>
      <c r="DW257" s="160">
        <f t="shared" si="411"/>
        <v>0</v>
      </c>
      <c r="DX257" s="161">
        <f t="shared" si="412"/>
        <v>0</v>
      </c>
      <c r="DY257" s="162">
        <f t="shared" si="413"/>
        <v>0</v>
      </c>
      <c r="DZ257" s="160">
        <f t="shared" si="414"/>
        <v>0</v>
      </c>
      <c r="EA257" s="159">
        <f t="shared" si="415"/>
        <v>0</v>
      </c>
      <c r="EB257" s="135" t="str">
        <f t="shared" si="322"/>
        <v>/ لغة عربية</v>
      </c>
      <c r="EC257" s="135" t="str">
        <f t="shared" si="323"/>
        <v>/ لغة انجليزية</v>
      </c>
      <c r="ED257" s="135" t="str">
        <f t="shared" si="324"/>
        <v>/ دراسات إجتماعية</v>
      </c>
      <c r="EE257" s="135" t="str">
        <f t="shared" si="325"/>
        <v>/ رياضيات</v>
      </c>
      <c r="EF257" s="135" t="str">
        <f t="shared" si="326"/>
        <v>/ علوم</v>
      </c>
      <c r="EG257" s="135" t="str">
        <f t="shared" si="327"/>
        <v>/ تربية فنية</v>
      </c>
      <c r="EH257" s="135" t="str">
        <f t="shared" si="328"/>
        <v>/ حاسب آلى</v>
      </c>
      <c r="EI257" s="135" t="str">
        <f t="shared" si="416"/>
        <v>/ نشـــاط1</v>
      </c>
      <c r="EJ257" s="135" t="str">
        <f t="shared" si="417"/>
        <v>/ نشـــاط2</v>
      </c>
      <c r="EK257" s="135" t="str">
        <f t="shared" si="418"/>
        <v>/ مجموع كلى</v>
      </c>
      <c r="EL257" s="135" t="str">
        <f t="shared" si="329"/>
        <v>/ تربية دينية</v>
      </c>
      <c r="EM257" s="135" t="str">
        <f t="shared" si="419"/>
        <v>/ لغــة فرنسيــــة</v>
      </c>
      <c r="EN257" s="135" t="str">
        <f t="shared" si="330"/>
        <v>1</v>
      </c>
      <c r="EO257" s="135" t="str">
        <f t="shared" si="331"/>
        <v>1</v>
      </c>
      <c r="EP257" s="136" t="str">
        <f t="shared" si="332"/>
        <v>1</v>
      </c>
      <c r="EQ257" s="137" t="str">
        <f t="shared" si="333"/>
        <v>1</v>
      </c>
      <c r="ER257" s="136" t="str">
        <f t="shared" si="334"/>
        <v>1</v>
      </c>
      <c r="ES257" s="136" t="str">
        <f t="shared" si="335"/>
        <v>1</v>
      </c>
      <c r="ET257" s="150" t="str">
        <f t="shared" si="336"/>
        <v>1</v>
      </c>
      <c r="EU257" s="138" t="str">
        <f t="shared" si="420"/>
        <v>1</v>
      </c>
      <c r="EV257" s="147" t="str">
        <f t="shared" si="421"/>
        <v>1</v>
      </c>
      <c r="EW257" s="123" t="str">
        <f t="shared" si="422"/>
        <v>1</v>
      </c>
      <c r="EX257" s="124" t="str">
        <f t="shared" si="337"/>
        <v>1</v>
      </c>
      <c r="EY257" s="124" t="str">
        <f t="shared" si="423"/>
        <v>1</v>
      </c>
      <c r="EZ257" s="35">
        <f t="shared" si="424"/>
        <v>12</v>
      </c>
      <c r="FA257" s="36" t="str">
        <f t="shared" si="425"/>
        <v>/ لـه دور ثــان فى مــواد</v>
      </c>
      <c r="FB257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58" spans="1:259" ht="20.25" x14ac:dyDescent="0.3">
      <c r="A258" s="154" t="str">
        <f>+IF(B258="","",SUBTOTAL(3,B$10:B258))</f>
        <v/>
      </c>
      <c r="B258" s="186"/>
      <c r="C258" s="156"/>
      <c r="D258" s="156"/>
      <c r="E258" s="183"/>
      <c r="F258" s="183"/>
      <c r="G258" s="156"/>
      <c r="H258" s="156"/>
      <c r="I258" s="157">
        <f t="shared" si="338"/>
        <v>0</v>
      </c>
      <c r="J258" s="156"/>
      <c r="K258" s="158"/>
      <c r="L258" s="159">
        <f t="shared" si="339"/>
        <v>0</v>
      </c>
      <c r="M258" s="160">
        <f t="shared" si="340"/>
        <v>0</v>
      </c>
      <c r="N258" s="161">
        <f t="shared" si="341"/>
        <v>0</v>
      </c>
      <c r="O258" s="162">
        <f t="shared" si="342"/>
        <v>0</v>
      </c>
      <c r="P258" s="160">
        <f t="shared" si="343"/>
        <v>0</v>
      </c>
      <c r="Q258" s="159">
        <f t="shared" si="344"/>
        <v>0</v>
      </c>
      <c r="R258" s="156"/>
      <c r="S258" s="156"/>
      <c r="T258" s="157">
        <f t="shared" si="345"/>
        <v>0</v>
      </c>
      <c r="U258" s="156"/>
      <c r="V258" s="156"/>
      <c r="W258" s="159">
        <f t="shared" si="346"/>
        <v>0</v>
      </c>
      <c r="X258" s="160">
        <f t="shared" si="347"/>
        <v>0</v>
      </c>
      <c r="Y258" s="161">
        <f t="shared" si="348"/>
        <v>0</v>
      </c>
      <c r="Z258" s="162">
        <f t="shared" si="349"/>
        <v>0</v>
      </c>
      <c r="AA258" s="160">
        <f t="shared" si="350"/>
        <v>0</v>
      </c>
      <c r="AB258" s="159">
        <f t="shared" si="351"/>
        <v>0</v>
      </c>
      <c r="AC258" s="156"/>
      <c r="AD258" s="156"/>
      <c r="AE258" s="157">
        <f t="shared" si="352"/>
        <v>0</v>
      </c>
      <c r="AF258" s="156"/>
      <c r="AG258" s="156"/>
      <c r="AH258" s="159">
        <f t="shared" si="353"/>
        <v>0</v>
      </c>
      <c r="AI258" s="160">
        <f t="shared" si="354"/>
        <v>0</v>
      </c>
      <c r="AJ258" s="161">
        <f t="shared" si="355"/>
        <v>0</v>
      </c>
      <c r="AK258" s="162">
        <f t="shared" si="356"/>
        <v>0</v>
      </c>
      <c r="AL258" s="160">
        <f t="shared" si="357"/>
        <v>0</v>
      </c>
      <c r="AM258" s="159">
        <f t="shared" si="358"/>
        <v>0</v>
      </c>
      <c r="AN258" s="156"/>
      <c r="AO258" s="156"/>
      <c r="AP258" s="156"/>
      <c r="AQ258" s="159">
        <f t="shared" si="359"/>
        <v>0</v>
      </c>
      <c r="AR258" s="156"/>
      <c r="AS258" s="156"/>
      <c r="AT258" s="156"/>
      <c r="AU258" s="163">
        <f t="shared" si="360"/>
        <v>0</v>
      </c>
      <c r="AV258" s="160">
        <f t="shared" si="361"/>
        <v>0</v>
      </c>
      <c r="AW258" s="164">
        <f t="shared" si="362"/>
        <v>0</v>
      </c>
      <c r="AX258" s="163">
        <f t="shared" si="363"/>
        <v>0</v>
      </c>
      <c r="AY258" s="160">
        <f t="shared" si="364"/>
        <v>0</v>
      </c>
      <c r="AZ258" s="160">
        <f t="shared" si="365"/>
        <v>0</v>
      </c>
      <c r="BA258" s="159">
        <f t="shared" si="366"/>
        <v>0</v>
      </c>
      <c r="BB258" s="156"/>
      <c r="BC258" s="156"/>
      <c r="BD258" s="156"/>
      <c r="BE258" s="159">
        <f t="shared" si="367"/>
        <v>0</v>
      </c>
      <c r="BF258" s="156"/>
      <c r="BG258" s="156"/>
      <c r="BH258" s="156"/>
      <c r="BI258" s="160">
        <f t="shared" si="368"/>
        <v>0</v>
      </c>
      <c r="BJ258" s="159">
        <f t="shared" si="369"/>
        <v>0</v>
      </c>
      <c r="BK258" s="164">
        <f t="shared" si="370"/>
        <v>0</v>
      </c>
      <c r="BL258" s="163">
        <f t="shared" si="371"/>
        <v>0</v>
      </c>
      <c r="BM258" s="160">
        <f t="shared" si="372"/>
        <v>0</v>
      </c>
      <c r="BN258" s="160">
        <f t="shared" si="373"/>
        <v>0</v>
      </c>
      <c r="BO258" s="159">
        <f t="shared" si="374"/>
        <v>0</v>
      </c>
      <c r="BP258" s="156"/>
      <c r="BQ258" s="156"/>
      <c r="BR258" s="159">
        <f t="shared" si="375"/>
        <v>0</v>
      </c>
      <c r="BS258" s="156"/>
      <c r="BT258" s="156"/>
      <c r="BU258" s="159">
        <f t="shared" si="376"/>
        <v>0</v>
      </c>
      <c r="BV258" s="160">
        <f t="shared" si="377"/>
        <v>0</v>
      </c>
      <c r="BW258" s="161">
        <f t="shared" si="378"/>
        <v>0</v>
      </c>
      <c r="BX258" s="162">
        <f t="shared" si="379"/>
        <v>0</v>
      </c>
      <c r="BY258" s="160">
        <f t="shared" si="380"/>
        <v>0</v>
      </c>
      <c r="BZ258" s="159">
        <f t="shared" si="381"/>
        <v>0</v>
      </c>
      <c r="CA258" s="156"/>
      <c r="CB258" s="156"/>
      <c r="CC258" s="156"/>
      <c r="CD258" s="159">
        <f t="shared" si="382"/>
        <v>0</v>
      </c>
      <c r="CE258" s="156"/>
      <c r="CF258" s="156"/>
      <c r="CG258" s="156"/>
      <c r="CH258" s="159">
        <f t="shared" si="383"/>
        <v>0</v>
      </c>
      <c r="CI258" s="160">
        <f t="shared" si="384"/>
        <v>0</v>
      </c>
      <c r="CJ258" s="164">
        <f t="shared" si="385"/>
        <v>0</v>
      </c>
      <c r="CK258" s="163">
        <f t="shared" si="386"/>
        <v>0</v>
      </c>
      <c r="CL258" s="163">
        <f t="shared" si="387"/>
        <v>0</v>
      </c>
      <c r="CM258" s="160">
        <f t="shared" si="388"/>
        <v>0</v>
      </c>
      <c r="CN258" s="160">
        <f t="shared" si="389"/>
        <v>0</v>
      </c>
      <c r="CO258" s="156"/>
      <c r="CP258" s="156"/>
      <c r="CQ258" s="159">
        <f t="shared" si="390"/>
        <v>0</v>
      </c>
      <c r="CR258" s="161">
        <f t="shared" si="391"/>
        <v>0</v>
      </c>
      <c r="CS258" s="162">
        <f t="shared" si="392"/>
        <v>0</v>
      </c>
      <c r="CT258" s="160">
        <f t="shared" si="393"/>
        <v>0</v>
      </c>
      <c r="CU258" s="160">
        <f t="shared" si="394"/>
        <v>0</v>
      </c>
      <c r="CV258" s="156"/>
      <c r="CW258" s="156"/>
      <c r="CX258" s="159">
        <f t="shared" si="395"/>
        <v>0</v>
      </c>
      <c r="CY258" s="161">
        <f t="shared" si="396"/>
        <v>0</v>
      </c>
      <c r="CZ258" s="162">
        <f t="shared" si="397"/>
        <v>0</v>
      </c>
      <c r="DA258" s="160">
        <f t="shared" si="398"/>
        <v>0</v>
      </c>
      <c r="DB258" s="160">
        <f t="shared" si="399"/>
        <v>0</v>
      </c>
      <c r="DC258" s="218">
        <f t="shared" si="321"/>
        <v>0</v>
      </c>
      <c r="DD258" s="160" t="str">
        <f t="shared" si="400"/>
        <v>دون المســـتوى</v>
      </c>
      <c r="DE258" s="165">
        <f t="shared" si="401"/>
        <v>14</v>
      </c>
      <c r="DF258" s="156"/>
      <c r="DG258" s="156"/>
      <c r="DH258" s="159">
        <f t="shared" si="402"/>
        <v>0</v>
      </c>
      <c r="DI258" s="156"/>
      <c r="DJ258" s="156"/>
      <c r="DK258" s="160">
        <f t="shared" si="403"/>
        <v>0</v>
      </c>
      <c r="DL258" s="163">
        <f t="shared" si="404"/>
        <v>0</v>
      </c>
      <c r="DM258" s="161">
        <f t="shared" si="405"/>
        <v>0</v>
      </c>
      <c r="DN258" s="162">
        <f t="shared" si="406"/>
        <v>0</v>
      </c>
      <c r="DO258" s="160">
        <f t="shared" si="407"/>
        <v>0</v>
      </c>
      <c r="DP258" s="160">
        <f t="shared" si="408"/>
        <v>0</v>
      </c>
      <c r="DQ258" s="156"/>
      <c r="DR258" s="156"/>
      <c r="DS258" s="157">
        <f t="shared" si="409"/>
        <v>0</v>
      </c>
      <c r="DT258" s="156"/>
      <c r="DU258" s="156"/>
      <c r="DV258" s="159">
        <f t="shared" si="410"/>
        <v>0</v>
      </c>
      <c r="DW258" s="160">
        <f t="shared" si="411"/>
        <v>0</v>
      </c>
      <c r="DX258" s="161">
        <f t="shared" si="412"/>
        <v>0</v>
      </c>
      <c r="DY258" s="162">
        <f t="shared" si="413"/>
        <v>0</v>
      </c>
      <c r="DZ258" s="160">
        <f t="shared" si="414"/>
        <v>0</v>
      </c>
      <c r="EA258" s="159">
        <f t="shared" si="415"/>
        <v>0</v>
      </c>
      <c r="EB258" s="135" t="str">
        <f t="shared" si="322"/>
        <v>/ لغة عربية</v>
      </c>
      <c r="EC258" s="135" t="str">
        <f t="shared" si="323"/>
        <v>/ لغة انجليزية</v>
      </c>
      <c r="ED258" s="135" t="str">
        <f t="shared" si="324"/>
        <v>/ دراسات إجتماعية</v>
      </c>
      <c r="EE258" s="135" t="str">
        <f t="shared" si="325"/>
        <v>/ رياضيات</v>
      </c>
      <c r="EF258" s="135" t="str">
        <f t="shared" si="326"/>
        <v>/ علوم</v>
      </c>
      <c r="EG258" s="135" t="str">
        <f t="shared" si="327"/>
        <v>/ تربية فنية</v>
      </c>
      <c r="EH258" s="135" t="str">
        <f t="shared" si="328"/>
        <v>/ حاسب آلى</v>
      </c>
      <c r="EI258" s="135" t="str">
        <f t="shared" si="416"/>
        <v>/ نشـــاط1</v>
      </c>
      <c r="EJ258" s="135" t="str">
        <f t="shared" si="417"/>
        <v>/ نشـــاط2</v>
      </c>
      <c r="EK258" s="135" t="str">
        <f t="shared" si="418"/>
        <v>/ مجموع كلى</v>
      </c>
      <c r="EL258" s="135" t="str">
        <f t="shared" si="329"/>
        <v>/ تربية دينية</v>
      </c>
      <c r="EM258" s="135" t="str">
        <f t="shared" si="419"/>
        <v>/ لغــة فرنسيــــة</v>
      </c>
      <c r="EN258" s="135" t="str">
        <f t="shared" si="330"/>
        <v>1</v>
      </c>
      <c r="EO258" s="135" t="str">
        <f t="shared" si="331"/>
        <v>1</v>
      </c>
      <c r="EP258" s="136" t="str">
        <f t="shared" si="332"/>
        <v>1</v>
      </c>
      <c r="EQ258" s="137" t="str">
        <f t="shared" si="333"/>
        <v>1</v>
      </c>
      <c r="ER258" s="136" t="str">
        <f t="shared" si="334"/>
        <v>1</v>
      </c>
      <c r="ES258" s="136" t="str">
        <f t="shared" si="335"/>
        <v>1</v>
      </c>
      <c r="ET258" s="150" t="str">
        <f t="shared" si="336"/>
        <v>1</v>
      </c>
      <c r="EU258" s="138" t="str">
        <f t="shared" si="420"/>
        <v>1</v>
      </c>
      <c r="EV258" s="147" t="str">
        <f t="shared" si="421"/>
        <v>1</v>
      </c>
      <c r="EW258" s="123" t="str">
        <f t="shared" si="422"/>
        <v>1</v>
      </c>
      <c r="EX258" s="124" t="str">
        <f t="shared" si="337"/>
        <v>1</v>
      </c>
      <c r="EY258" s="124" t="str">
        <f t="shared" si="423"/>
        <v>1</v>
      </c>
      <c r="EZ258" s="35">
        <f t="shared" si="424"/>
        <v>12</v>
      </c>
      <c r="FA258" s="36" t="str">
        <f t="shared" si="425"/>
        <v>/ لـه دور ثــان فى مــواد</v>
      </c>
      <c r="FB258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59" spans="1:259" ht="20.25" x14ac:dyDescent="0.3">
      <c r="A259" s="184" t="str">
        <f>+IF(B259="","",SUBTOTAL(3,B$10:B259))</f>
        <v/>
      </c>
      <c r="B259" s="186"/>
      <c r="C259" s="156"/>
      <c r="D259" s="156"/>
      <c r="E259" s="183"/>
      <c r="F259" s="183"/>
      <c r="G259" s="156"/>
      <c r="H259" s="156"/>
      <c r="I259" s="157">
        <f t="shared" si="338"/>
        <v>0</v>
      </c>
      <c r="J259" s="156"/>
      <c r="K259" s="158"/>
      <c r="L259" s="159">
        <f t="shared" si="339"/>
        <v>0</v>
      </c>
      <c r="M259" s="160">
        <f t="shared" si="340"/>
        <v>0</v>
      </c>
      <c r="N259" s="161">
        <f t="shared" si="341"/>
        <v>0</v>
      </c>
      <c r="O259" s="162">
        <f t="shared" si="342"/>
        <v>0</v>
      </c>
      <c r="P259" s="160">
        <f t="shared" si="343"/>
        <v>0</v>
      </c>
      <c r="Q259" s="159">
        <f t="shared" si="344"/>
        <v>0</v>
      </c>
      <c r="R259" s="156"/>
      <c r="S259" s="156"/>
      <c r="T259" s="157">
        <f t="shared" si="345"/>
        <v>0</v>
      </c>
      <c r="U259" s="156"/>
      <c r="V259" s="156"/>
      <c r="W259" s="159">
        <f t="shared" si="346"/>
        <v>0</v>
      </c>
      <c r="X259" s="160">
        <f t="shared" si="347"/>
        <v>0</v>
      </c>
      <c r="Y259" s="161">
        <f t="shared" si="348"/>
        <v>0</v>
      </c>
      <c r="Z259" s="162">
        <f t="shared" si="349"/>
        <v>0</v>
      </c>
      <c r="AA259" s="160">
        <f t="shared" si="350"/>
        <v>0</v>
      </c>
      <c r="AB259" s="159">
        <f t="shared" si="351"/>
        <v>0</v>
      </c>
      <c r="AC259" s="156"/>
      <c r="AD259" s="156"/>
      <c r="AE259" s="157">
        <f t="shared" si="352"/>
        <v>0</v>
      </c>
      <c r="AF259" s="156"/>
      <c r="AG259" s="156"/>
      <c r="AH259" s="159">
        <f t="shared" si="353"/>
        <v>0</v>
      </c>
      <c r="AI259" s="160">
        <f t="shared" si="354"/>
        <v>0</v>
      </c>
      <c r="AJ259" s="161">
        <f t="shared" si="355"/>
        <v>0</v>
      </c>
      <c r="AK259" s="162">
        <f t="shared" si="356"/>
        <v>0</v>
      </c>
      <c r="AL259" s="160">
        <f t="shared" si="357"/>
        <v>0</v>
      </c>
      <c r="AM259" s="159">
        <f t="shared" si="358"/>
        <v>0</v>
      </c>
      <c r="AN259" s="156"/>
      <c r="AO259" s="156"/>
      <c r="AP259" s="156"/>
      <c r="AQ259" s="159">
        <f t="shared" si="359"/>
        <v>0</v>
      </c>
      <c r="AR259" s="156"/>
      <c r="AS259" s="156"/>
      <c r="AT259" s="156"/>
      <c r="AU259" s="163">
        <f t="shared" si="360"/>
        <v>0</v>
      </c>
      <c r="AV259" s="160">
        <f t="shared" si="361"/>
        <v>0</v>
      </c>
      <c r="AW259" s="164">
        <f t="shared" si="362"/>
        <v>0</v>
      </c>
      <c r="AX259" s="163">
        <f t="shared" si="363"/>
        <v>0</v>
      </c>
      <c r="AY259" s="160">
        <f t="shared" si="364"/>
        <v>0</v>
      </c>
      <c r="AZ259" s="160">
        <f t="shared" si="365"/>
        <v>0</v>
      </c>
      <c r="BA259" s="159">
        <f t="shared" si="366"/>
        <v>0</v>
      </c>
      <c r="BB259" s="156"/>
      <c r="BC259" s="156"/>
      <c r="BD259" s="156"/>
      <c r="BE259" s="159">
        <f t="shared" si="367"/>
        <v>0</v>
      </c>
      <c r="BF259" s="156"/>
      <c r="BG259" s="156"/>
      <c r="BH259" s="156"/>
      <c r="BI259" s="160">
        <f t="shared" si="368"/>
        <v>0</v>
      </c>
      <c r="BJ259" s="159">
        <f t="shared" si="369"/>
        <v>0</v>
      </c>
      <c r="BK259" s="164">
        <f t="shared" si="370"/>
        <v>0</v>
      </c>
      <c r="BL259" s="163">
        <f t="shared" si="371"/>
        <v>0</v>
      </c>
      <c r="BM259" s="160">
        <f t="shared" si="372"/>
        <v>0</v>
      </c>
      <c r="BN259" s="160">
        <f t="shared" si="373"/>
        <v>0</v>
      </c>
      <c r="BO259" s="159">
        <f t="shared" si="374"/>
        <v>0</v>
      </c>
      <c r="BP259" s="156"/>
      <c r="BQ259" s="156"/>
      <c r="BR259" s="159">
        <f t="shared" si="375"/>
        <v>0</v>
      </c>
      <c r="BS259" s="156"/>
      <c r="BT259" s="156"/>
      <c r="BU259" s="159">
        <f t="shared" si="376"/>
        <v>0</v>
      </c>
      <c r="BV259" s="160">
        <f t="shared" si="377"/>
        <v>0</v>
      </c>
      <c r="BW259" s="161">
        <f t="shared" si="378"/>
        <v>0</v>
      </c>
      <c r="BX259" s="162">
        <f t="shared" si="379"/>
        <v>0</v>
      </c>
      <c r="BY259" s="160">
        <f t="shared" si="380"/>
        <v>0</v>
      </c>
      <c r="BZ259" s="159">
        <f t="shared" si="381"/>
        <v>0</v>
      </c>
      <c r="CA259" s="156"/>
      <c r="CB259" s="156"/>
      <c r="CC259" s="156"/>
      <c r="CD259" s="159">
        <f t="shared" si="382"/>
        <v>0</v>
      </c>
      <c r="CE259" s="156"/>
      <c r="CF259" s="156"/>
      <c r="CG259" s="156"/>
      <c r="CH259" s="159">
        <f t="shared" si="383"/>
        <v>0</v>
      </c>
      <c r="CI259" s="160">
        <f t="shared" si="384"/>
        <v>0</v>
      </c>
      <c r="CJ259" s="164">
        <f t="shared" si="385"/>
        <v>0</v>
      </c>
      <c r="CK259" s="163">
        <f t="shared" si="386"/>
        <v>0</v>
      </c>
      <c r="CL259" s="163">
        <f t="shared" si="387"/>
        <v>0</v>
      </c>
      <c r="CM259" s="160">
        <f t="shared" si="388"/>
        <v>0</v>
      </c>
      <c r="CN259" s="160">
        <f t="shared" si="389"/>
        <v>0</v>
      </c>
      <c r="CO259" s="156"/>
      <c r="CP259" s="156"/>
      <c r="CQ259" s="159">
        <f t="shared" si="390"/>
        <v>0</v>
      </c>
      <c r="CR259" s="161">
        <f t="shared" si="391"/>
        <v>0</v>
      </c>
      <c r="CS259" s="162">
        <f t="shared" si="392"/>
        <v>0</v>
      </c>
      <c r="CT259" s="160">
        <f t="shared" si="393"/>
        <v>0</v>
      </c>
      <c r="CU259" s="160">
        <f t="shared" si="394"/>
        <v>0</v>
      </c>
      <c r="CV259" s="156"/>
      <c r="CW259" s="156"/>
      <c r="CX259" s="159">
        <f t="shared" si="395"/>
        <v>0</v>
      </c>
      <c r="CY259" s="161">
        <f t="shared" si="396"/>
        <v>0</v>
      </c>
      <c r="CZ259" s="162">
        <f t="shared" si="397"/>
        <v>0</v>
      </c>
      <c r="DA259" s="160">
        <f t="shared" si="398"/>
        <v>0</v>
      </c>
      <c r="DB259" s="160">
        <f t="shared" si="399"/>
        <v>0</v>
      </c>
      <c r="DC259" s="218">
        <f t="shared" si="321"/>
        <v>0</v>
      </c>
      <c r="DD259" s="160" t="str">
        <f t="shared" si="400"/>
        <v>دون المســـتوى</v>
      </c>
      <c r="DE259" s="165">
        <f t="shared" si="401"/>
        <v>14</v>
      </c>
      <c r="DF259" s="156"/>
      <c r="DG259" s="156"/>
      <c r="DH259" s="159">
        <f t="shared" si="402"/>
        <v>0</v>
      </c>
      <c r="DI259" s="156"/>
      <c r="DJ259" s="156"/>
      <c r="DK259" s="160">
        <f t="shared" si="403"/>
        <v>0</v>
      </c>
      <c r="DL259" s="163">
        <f t="shared" si="404"/>
        <v>0</v>
      </c>
      <c r="DM259" s="161">
        <f t="shared" si="405"/>
        <v>0</v>
      </c>
      <c r="DN259" s="162">
        <f t="shared" si="406"/>
        <v>0</v>
      </c>
      <c r="DO259" s="160">
        <f t="shared" si="407"/>
        <v>0</v>
      </c>
      <c r="DP259" s="160">
        <f t="shared" si="408"/>
        <v>0</v>
      </c>
      <c r="DQ259" s="156"/>
      <c r="DR259" s="156"/>
      <c r="DS259" s="157">
        <f t="shared" si="409"/>
        <v>0</v>
      </c>
      <c r="DT259" s="156"/>
      <c r="DU259" s="156"/>
      <c r="DV259" s="159">
        <f t="shared" si="410"/>
        <v>0</v>
      </c>
      <c r="DW259" s="160">
        <f t="shared" si="411"/>
        <v>0</v>
      </c>
      <c r="DX259" s="161">
        <f t="shared" si="412"/>
        <v>0</v>
      </c>
      <c r="DY259" s="162">
        <f t="shared" si="413"/>
        <v>0</v>
      </c>
      <c r="DZ259" s="160">
        <f t="shared" si="414"/>
        <v>0</v>
      </c>
      <c r="EA259" s="159">
        <f t="shared" si="415"/>
        <v>0</v>
      </c>
      <c r="EB259" s="135" t="str">
        <f t="shared" si="322"/>
        <v>/ لغة عربية</v>
      </c>
      <c r="EC259" s="135" t="str">
        <f t="shared" si="323"/>
        <v>/ لغة انجليزية</v>
      </c>
      <c r="ED259" s="135" t="str">
        <f t="shared" si="324"/>
        <v>/ دراسات إجتماعية</v>
      </c>
      <c r="EE259" s="135" t="str">
        <f t="shared" si="325"/>
        <v>/ رياضيات</v>
      </c>
      <c r="EF259" s="135" t="str">
        <f t="shared" si="326"/>
        <v>/ علوم</v>
      </c>
      <c r="EG259" s="135" t="str">
        <f t="shared" si="327"/>
        <v>/ تربية فنية</v>
      </c>
      <c r="EH259" s="135" t="str">
        <f t="shared" si="328"/>
        <v>/ حاسب آلى</v>
      </c>
      <c r="EI259" s="135" t="str">
        <f t="shared" si="416"/>
        <v>/ نشـــاط1</v>
      </c>
      <c r="EJ259" s="135" t="str">
        <f t="shared" si="417"/>
        <v>/ نشـــاط2</v>
      </c>
      <c r="EK259" s="135" t="str">
        <f t="shared" si="418"/>
        <v>/ مجموع كلى</v>
      </c>
      <c r="EL259" s="135" t="str">
        <f t="shared" si="329"/>
        <v>/ تربية دينية</v>
      </c>
      <c r="EM259" s="135" t="str">
        <f t="shared" si="419"/>
        <v>/ لغــة فرنسيــــة</v>
      </c>
      <c r="EN259" s="135" t="str">
        <f t="shared" si="330"/>
        <v>1</v>
      </c>
      <c r="EO259" s="135" t="str">
        <f t="shared" si="331"/>
        <v>1</v>
      </c>
      <c r="EP259" s="136" t="str">
        <f t="shared" si="332"/>
        <v>1</v>
      </c>
      <c r="EQ259" s="137" t="str">
        <f t="shared" si="333"/>
        <v>1</v>
      </c>
      <c r="ER259" s="136" t="str">
        <f t="shared" si="334"/>
        <v>1</v>
      </c>
      <c r="ES259" s="136" t="str">
        <f t="shared" si="335"/>
        <v>1</v>
      </c>
      <c r="ET259" s="150" t="str">
        <f t="shared" si="336"/>
        <v>1</v>
      </c>
      <c r="EU259" s="138" t="str">
        <f t="shared" si="420"/>
        <v>1</v>
      </c>
      <c r="EV259" s="147" t="str">
        <f t="shared" si="421"/>
        <v>1</v>
      </c>
      <c r="EW259" s="123" t="str">
        <f t="shared" si="422"/>
        <v>1</v>
      </c>
      <c r="EX259" s="124" t="str">
        <f t="shared" si="337"/>
        <v>1</v>
      </c>
      <c r="EY259" s="124" t="str">
        <f t="shared" si="423"/>
        <v>1</v>
      </c>
      <c r="EZ259" s="35">
        <f t="shared" si="424"/>
        <v>12</v>
      </c>
      <c r="FA259" s="36" t="str">
        <f t="shared" si="425"/>
        <v>/ لـه دور ثــان فى مــواد</v>
      </c>
      <c r="FB259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60" spans="1:259" ht="20.25" x14ac:dyDescent="0.3">
      <c r="A260" s="154" t="str">
        <f>+IF(B260="","",SUBTOTAL(3,B$10:B260))</f>
        <v/>
      </c>
      <c r="B260" s="186"/>
      <c r="C260" s="156"/>
      <c r="D260" s="156"/>
      <c r="E260" s="183"/>
      <c r="F260" s="183"/>
      <c r="G260" s="156"/>
      <c r="H260" s="156"/>
      <c r="I260" s="157">
        <f t="shared" si="338"/>
        <v>0</v>
      </c>
      <c r="J260" s="156"/>
      <c r="K260" s="158"/>
      <c r="L260" s="159">
        <f t="shared" si="339"/>
        <v>0</v>
      </c>
      <c r="M260" s="160">
        <f t="shared" si="340"/>
        <v>0</v>
      </c>
      <c r="N260" s="161">
        <f t="shared" si="341"/>
        <v>0</v>
      </c>
      <c r="O260" s="162">
        <f t="shared" si="342"/>
        <v>0</v>
      </c>
      <c r="P260" s="160">
        <f t="shared" si="343"/>
        <v>0</v>
      </c>
      <c r="Q260" s="159">
        <f t="shared" si="344"/>
        <v>0</v>
      </c>
      <c r="R260" s="156"/>
      <c r="S260" s="156"/>
      <c r="T260" s="157">
        <f t="shared" si="345"/>
        <v>0</v>
      </c>
      <c r="U260" s="156"/>
      <c r="V260" s="156"/>
      <c r="W260" s="159">
        <f t="shared" si="346"/>
        <v>0</v>
      </c>
      <c r="X260" s="160">
        <f t="shared" si="347"/>
        <v>0</v>
      </c>
      <c r="Y260" s="161">
        <f t="shared" si="348"/>
        <v>0</v>
      </c>
      <c r="Z260" s="162">
        <f t="shared" si="349"/>
        <v>0</v>
      </c>
      <c r="AA260" s="160">
        <f t="shared" si="350"/>
        <v>0</v>
      </c>
      <c r="AB260" s="159">
        <f t="shared" si="351"/>
        <v>0</v>
      </c>
      <c r="AC260" s="156"/>
      <c r="AD260" s="156"/>
      <c r="AE260" s="157">
        <f t="shared" si="352"/>
        <v>0</v>
      </c>
      <c r="AF260" s="156"/>
      <c r="AG260" s="156"/>
      <c r="AH260" s="159">
        <f t="shared" si="353"/>
        <v>0</v>
      </c>
      <c r="AI260" s="160">
        <f t="shared" si="354"/>
        <v>0</v>
      </c>
      <c r="AJ260" s="161">
        <f t="shared" si="355"/>
        <v>0</v>
      </c>
      <c r="AK260" s="162">
        <f t="shared" si="356"/>
        <v>0</v>
      </c>
      <c r="AL260" s="160">
        <f t="shared" si="357"/>
        <v>0</v>
      </c>
      <c r="AM260" s="159">
        <f t="shared" si="358"/>
        <v>0</v>
      </c>
      <c r="AN260" s="156"/>
      <c r="AO260" s="156"/>
      <c r="AP260" s="156"/>
      <c r="AQ260" s="159">
        <f t="shared" si="359"/>
        <v>0</v>
      </c>
      <c r="AR260" s="156"/>
      <c r="AS260" s="156"/>
      <c r="AT260" s="156"/>
      <c r="AU260" s="163">
        <f t="shared" si="360"/>
        <v>0</v>
      </c>
      <c r="AV260" s="160">
        <f t="shared" si="361"/>
        <v>0</v>
      </c>
      <c r="AW260" s="164">
        <f t="shared" si="362"/>
        <v>0</v>
      </c>
      <c r="AX260" s="163">
        <f t="shared" si="363"/>
        <v>0</v>
      </c>
      <c r="AY260" s="160">
        <f t="shared" si="364"/>
        <v>0</v>
      </c>
      <c r="AZ260" s="160">
        <f t="shared" si="365"/>
        <v>0</v>
      </c>
      <c r="BA260" s="159">
        <f t="shared" si="366"/>
        <v>0</v>
      </c>
      <c r="BB260" s="156"/>
      <c r="BC260" s="156"/>
      <c r="BD260" s="156"/>
      <c r="BE260" s="159">
        <f t="shared" si="367"/>
        <v>0</v>
      </c>
      <c r="BF260" s="156"/>
      <c r="BG260" s="156"/>
      <c r="BH260" s="156"/>
      <c r="BI260" s="160">
        <f t="shared" si="368"/>
        <v>0</v>
      </c>
      <c r="BJ260" s="159">
        <f t="shared" si="369"/>
        <v>0</v>
      </c>
      <c r="BK260" s="164">
        <f t="shared" si="370"/>
        <v>0</v>
      </c>
      <c r="BL260" s="163">
        <f t="shared" si="371"/>
        <v>0</v>
      </c>
      <c r="BM260" s="160">
        <f t="shared" si="372"/>
        <v>0</v>
      </c>
      <c r="BN260" s="160">
        <f t="shared" si="373"/>
        <v>0</v>
      </c>
      <c r="BO260" s="159">
        <f t="shared" si="374"/>
        <v>0</v>
      </c>
      <c r="BP260" s="156"/>
      <c r="BQ260" s="156"/>
      <c r="BR260" s="159">
        <f t="shared" si="375"/>
        <v>0</v>
      </c>
      <c r="BS260" s="156"/>
      <c r="BT260" s="156"/>
      <c r="BU260" s="159">
        <f t="shared" si="376"/>
        <v>0</v>
      </c>
      <c r="BV260" s="160">
        <f t="shared" si="377"/>
        <v>0</v>
      </c>
      <c r="BW260" s="161">
        <f t="shared" si="378"/>
        <v>0</v>
      </c>
      <c r="BX260" s="162">
        <f t="shared" si="379"/>
        <v>0</v>
      </c>
      <c r="BY260" s="160">
        <f t="shared" si="380"/>
        <v>0</v>
      </c>
      <c r="BZ260" s="159">
        <f t="shared" si="381"/>
        <v>0</v>
      </c>
      <c r="CA260" s="156"/>
      <c r="CB260" s="156"/>
      <c r="CC260" s="156"/>
      <c r="CD260" s="159">
        <f t="shared" si="382"/>
        <v>0</v>
      </c>
      <c r="CE260" s="156"/>
      <c r="CF260" s="156"/>
      <c r="CG260" s="156"/>
      <c r="CH260" s="159">
        <f t="shared" si="383"/>
        <v>0</v>
      </c>
      <c r="CI260" s="160">
        <f t="shared" si="384"/>
        <v>0</v>
      </c>
      <c r="CJ260" s="164">
        <f t="shared" si="385"/>
        <v>0</v>
      </c>
      <c r="CK260" s="163">
        <f t="shared" si="386"/>
        <v>0</v>
      </c>
      <c r="CL260" s="163">
        <f t="shared" si="387"/>
        <v>0</v>
      </c>
      <c r="CM260" s="160">
        <f t="shared" si="388"/>
        <v>0</v>
      </c>
      <c r="CN260" s="160">
        <f t="shared" si="389"/>
        <v>0</v>
      </c>
      <c r="CO260" s="156"/>
      <c r="CP260" s="156"/>
      <c r="CQ260" s="159">
        <f t="shared" si="390"/>
        <v>0</v>
      </c>
      <c r="CR260" s="161">
        <f t="shared" si="391"/>
        <v>0</v>
      </c>
      <c r="CS260" s="162">
        <f t="shared" si="392"/>
        <v>0</v>
      </c>
      <c r="CT260" s="160">
        <f t="shared" si="393"/>
        <v>0</v>
      </c>
      <c r="CU260" s="160">
        <f t="shared" si="394"/>
        <v>0</v>
      </c>
      <c r="CV260" s="156"/>
      <c r="CW260" s="156"/>
      <c r="CX260" s="159">
        <f t="shared" si="395"/>
        <v>0</v>
      </c>
      <c r="CY260" s="161">
        <f t="shared" si="396"/>
        <v>0</v>
      </c>
      <c r="CZ260" s="162">
        <f t="shared" si="397"/>
        <v>0</v>
      </c>
      <c r="DA260" s="160">
        <f t="shared" si="398"/>
        <v>0</v>
      </c>
      <c r="DB260" s="160">
        <f t="shared" si="399"/>
        <v>0</v>
      </c>
      <c r="DC260" s="218">
        <f t="shared" si="321"/>
        <v>0</v>
      </c>
      <c r="DD260" s="160" t="str">
        <f t="shared" si="400"/>
        <v>دون المســـتوى</v>
      </c>
      <c r="DE260" s="165">
        <f t="shared" si="401"/>
        <v>14</v>
      </c>
      <c r="DF260" s="156"/>
      <c r="DG260" s="156"/>
      <c r="DH260" s="159">
        <f t="shared" si="402"/>
        <v>0</v>
      </c>
      <c r="DI260" s="156"/>
      <c r="DJ260" s="156"/>
      <c r="DK260" s="160">
        <f t="shared" si="403"/>
        <v>0</v>
      </c>
      <c r="DL260" s="163">
        <f t="shared" si="404"/>
        <v>0</v>
      </c>
      <c r="DM260" s="161">
        <f t="shared" si="405"/>
        <v>0</v>
      </c>
      <c r="DN260" s="162">
        <f t="shared" si="406"/>
        <v>0</v>
      </c>
      <c r="DO260" s="160">
        <f t="shared" si="407"/>
        <v>0</v>
      </c>
      <c r="DP260" s="160">
        <f t="shared" si="408"/>
        <v>0</v>
      </c>
      <c r="DQ260" s="156"/>
      <c r="DR260" s="156"/>
      <c r="DS260" s="157">
        <f t="shared" si="409"/>
        <v>0</v>
      </c>
      <c r="DT260" s="156"/>
      <c r="DU260" s="156"/>
      <c r="DV260" s="159">
        <f t="shared" si="410"/>
        <v>0</v>
      </c>
      <c r="DW260" s="160">
        <f t="shared" si="411"/>
        <v>0</v>
      </c>
      <c r="DX260" s="161">
        <f t="shared" si="412"/>
        <v>0</v>
      </c>
      <c r="DY260" s="162">
        <f t="shared" si="413"/>
        <v>0</v>
      </c>
      <c r="DZ260" s="160">
        <f t="shared" si="414"/>
        <v>0</v>
      </c>
      <c r="EA260" s="159">
        <f t="shared" si="415"/>
        <v>0</v>
      </c>
      <c r="EB260" s="135" t="str">
        <f t="shared" si="322"/>
        <v>/ لغة عربية</v>
      </c>
      <c r="EC260" s="135" t="str">
        <f t="shared" si="323"/>
        <v>/ لغة انجليزية</v>
      </c>
      <c r="ED260" s="135" t="str">
        <f t="shared" si="324"/>
        <v>/ دراسات إجتماعية</v>
      </c>
      <c r="EE260" s="135" t="str">
        <f t="shared" si="325"/>
        <v>/ رياضيات</v>
      </c>
      <c r="EF260" s="135" t="str">
        <f t="shared" si="326"/>
        <v>/ علوم</v>
      </c>
      <c r="EG260" s="135" t="str">
        <f t="shared" si="327"/>
        <v>/ تربية فنية</v>
      </c>
      <c r="EH260" s="135" t="str">
        <f t="shared" si="328"/>
        <v>/ حاسب آلى</v>
      </c>
      <c r="EI260" s="135" t="str">
        <f t="shared" si="416"/>
        <v>/ نشـــاط1</v>
      </c>
      <c r="EJ260" s="135" t="str">
        <f t="shared" si="417"/>
        <v>/ نشـــاط2</v>
      </c>
      <c r="EK260" s="135" t="str">
        <f t="shared" si="418"/>
        <v>/ مجموع كلى</v>
      </c>
      <c r="EL260" s="135" t="str">
        <f t="shared" si="329"/>
        <v>/ تربية دينية</v>
      </c>
      <c r="EM260" s="135" t="str">
        <f t="shared" si="419"/>
        <v>/ لغــة فرنسيــــة</v>
      </c>
      <c r="EN260" s="135" t="str">
        <f t="shared" si="330"/>
        <v>1</v>
      </c>
      <c r="EO260" s="135" t="str">
        <f t="shared" si="331"/>
        <v>1</v>
      </c>
      <c r="EP260" s="136" t="str">
        <f t="shared" si="332"/>
        <v>1</v>
      </c>
      <c r="EQ260" s="137" t="str">
        <f t="shared" si="333"/>
        <v>1</v>
      </c>
      <c r="ER260" s="136" t="str">
        <f t="shared" si="334"/>
        <v>1</v>
      </c>
      <c r="ES260" s="136" t="str">
        <f t="shared" si="335"/>
        <v>1</v>
      </c>
      <c r="ET260" s="150" t="str">
        <f t="shared" si="336"/>
        <v>1</v>
      </c>
      <c r="EU260" s="138" t="str">
        <f t="shared" si="420"/>
        <v>1</v>
      </c>
      <c r="EV260" s="147" t="str">
        <f t="shared" si="421"/>
        <v>1</v>
      </c>
      <c r="EW260" s="123" t="str">
        <f t="shared" si="422"/>
        <v>1</v>
      </c>
      <c r="EX260" s="124" t="str">
        <f t="shared" si="337"/>
        <v>1</v>
      </c>
      <c r="EY260" s="124" t="str">
        <f t="shared" si="423"/>
        <v>1</v>
      </c>
      <c r="EZ260" s="35">
        <f t="shared" si="424"/>
        <v>12</v>
      </c>
      <c r="FA260" s="36" t="str">
        <f t="shared" si="425"/>
        <v>/ لـه دور ثــان فى مــواد</v>
      </c>
      <c r="FB260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61" spans="1:259" ht="20.25" x14ac:dyDescent="0.3">
      <c r="A261" s="184" t="str">
        <f>+IF(B261="","",SUBTOTAL(3,B$10:B261))</f>
        <v/>
      </c>
      <c r="B261" s="186"/>
      <c r="C261" s="156"/>
      <c r="D261" s="156"/>
      <c r="E261" s="183"/>
      <c r="F261" s="183"/>
      <c r="G261" s="156"/>
      <c r="H261" s="156"/>
      <c r="I261" s="157">
        <f t="shared" si="338"/>
        <v>0</v>
      </c>
      <c r="J261" s="156"/>
      <c r="K261" s="158"/>
      <c r="L261" s="159">
        <f t="shared" si="339"/>
        <v>0</v>
      </c>
      <c r="M261" s="160">
        <f t="shared" si="340"/>
        <v>0</v>
      </c>
      <c r="N261" s="161">
        <f t="shared" si="341"/>
        <v>0</v>
      </c>
      <c r="O261" s="162">
        <f t="shared" si="342"/>
        <v>0</v>
      </c>
      <c r="P261" s="160">
        <f t="shared" si="343"/>
        <v>0</v>
      </c>
      <c r="Q261" s="159">
        <f t="shared" si="344"/>
        <v>0</v>
      </c>
      <c r="R261" s="156"/>
      <c r="S261" s="156"/>
      <c r="T261" s="157">
        <f t="shared" si="345"/>
        <v>0</v>
      </c>
      <c r="U261" s="156"/>
      <c r="V261" s="156"/>
      <c r="W261" s="159">
        <f t="shared" si="346"/>
        <v>0</v>
      </c>
      <c r="X261" s="160">
        <f t="shared" si="347"/>
        <v>0</v>
      </c>
      <c r="Y261" s="161">
        <f t="shared" si="348"/>
        <v>0</v>
      </c>
      <c r="Z261" s="162">
        <f t="shared" si="349"/>
        <v>0</v>
      </c>
      <c r="AA261" s="160">
        <f t="shared" si="350"/>
        <v>0</v>
      </c>
      <c r="AB261" s="159">
        <f t="shared" si="351"/>
        <v>0</v>
      </c>
      <c r="AC261" s="156"/>
      <c r="AD261" s="156"/>
      <c r="AE261" s="157">
        <f t="shared" si="352"/>
        <v>0</v>
      </c>
      <c r="AF261" s="156"/>
      <c r="AG261" s="156"/>
      <c r="AH261" s="159">
        <f t="shared" si="353"/>
        <v>0</v>
      </c>
      <c r="AI261" s="160">
        <f t="shared" si="354"/>
        <v>0</v>
      </c>
      <c r="AJ261" s="161">
        <f t="shared" si="355"/>
        <v>0</v>
      </c>
      <c r="AK261" s="162">
        <f t="shared" si="356"/>
        <v>0</v>
      </c>
      <c r="AL261" s="160">
        <f t="shared" si="357"/>
        <v>0</v>
      </c>
      <c r="AM261" s="159">
        <f t="shared" si="358"/>
        <v>0</v>
      </c>
      <c r="AN261" s="156"/>
      <c r="AO261" s="156"/>
      <c r="AP261" s="156"/>
      <c r="AQ261" s="159">
        <f t="shared" si="359"/>
        <v>0</v>
      </c>
      <c r="AR261" s="156"/>
      <c r="AS261" s="156"/>
      <c r="AT261" s="156"/>
      <c r="AU261" s="163">
        <f t="shared" si="360"/>
        <v>0</v>
      </c>
      <c r="AV261" s="160">
        <f t="shared" si="361"/>
        <v>0</v>
      </c>
      <c r="AW261" s="164">
        <f t="shared" si="362"/>
        <v>0</v>
      </c>
      <c r="AX261" s="163">
        <f t="shared" si="363"/>
        <v>0</v>
      </c>
      <c r="AY261" s="160">
        <f t="shared" si="364"/>
        <v>0</v>
      </c>
      <c r="AZ261" s="160">
        <f t="shared" si="365"/>
        <v>0</v>
      </c>
      <c r="BA261" s="159">
        <f t="shared" si="366"/>
        <v>0</v>
      </c>
      <c r="BB261" s="156"/>
      <c r="BC261" s="156"/>
      <c r="BD261" s="156"/>
      <c r="BE261" s="159">
        <f t="shared" si="367"/>
        <v>0</v>
      </c>
      <c r="BF261" s="156"/>
      <c r="BG261" s="156"/>
      <c r="BH261" s="156"/>
      <c r="BI261" s="160">
        <f t="shared" si="368"/>
        <v>0</v>
      </c>
      <c r="BJ261" s="159">
        <f t="shared" si="369"/>
        <v>0</v>
      </c>
      <c r="BK261" s="164">
        <f t="shared" si="370"/>
        <v>0</v>
      </c>
      <c r="BL261" s="163">
        <f t="shared" si="371"/>
        <v>0</v>
      </c>
      <c r="BM261" s="160">
        <f t="shared" si="372"/>
        <v>0</v>
      </c>
      <c r="BN261" s="160">
        <f t="shared" si="373"/>
        <v>0</v>
      </c>
      <c r="BO261" s="159">
        <f t="shared" si="374"/>
        <v>0</v>
      </c>
      <c r="BP261" s="156"/>
      <c r="BQ261" s="156"/>
      <c r="BR261" s="159">
        <f t="shared" si="375"/>
        <v>0</v>
      </c>
      <c r="BS261" s="156"/>
      <c r="BT261" s="156"/>
      <c r="BU261" s="159">
        <f t="shared" si="376"/>
        <v>0</v>
      </c>
      <c r="BV261" s="160">
        <f t="shared" si="377"/>
        <v>0</v>
      </c>
      <c r="BW261" s="161">
        <f t="shared" si="378"/>
        <v>0</v>
      </c>
      <c r="BX261" s="162">
        <f t="shared" si="379"/>
        <v>0</v>
      </c>
      <c r="BY261" s="160">
        <f t="shared" si="380"/>
        <v>0</v>
      </c>
      <c r="BZ261" s="159">
        <f t="shared" si="381"/>
        <v>0</v>
      </c>
      <c r="CA261" s="156"/>
      <c r="CB261" s="156"/>
      <c r="CC261" s="156"/>
      <c r="CD261" s="159">
        <f t="shared" si="382"/>
        <v>0</v>
      </c>
      <c r="CE261" s="156"/>
      <c r="CF261" s="156"/>
      <c r="CG261" s="156"/>
      <c r="CH261" s="159">
        <f t="shared" si="383"/>
        <v>0</v>
      </c>
      <c r="CI261" s="160">
        <f t="shared" si="384"/>
        <v>0</v>
      </c>
      <c r="CJ261" s="164">
        <f t="shared" si="385"/>
        <v>0</v>
      </c>
      <c r="CK261" s="163">
        <f t="shared" si="386"/>
        <v>0</v>
      </c>
      <c r="CL261" s="163">
        <f t="shared" si="387"/>
        <v>0</v>
      </c>
      <c r="CM261" s="160">
        <f t="shared" si="388"/>
        <v>0</v>
      </c>
      <c r="CN261" s="160">
        <f t="shared" si="389"/>
        <v>0</v>
      </c>
      <c r="CO261" s="156"/>
      <c r="CP261" s="156"/>
      <c r="CQ261" s="159">
        <f t="shared" si="390"/>
        <v>0</v>
      </c>
      <c r="CR261" s="161">
        <f t="shared" si="391"/>
        <v>0</v>
      </c>
      <c r="CS261" s="162">
        <f t="shared" si="392"/>
        <v>0</v>
      </c>
      <c r="CT261" s="160">
        <f t="shared" si="393"/>
        <v>0</v>
      </c>
      <c r="CU261" s="160">
        <f t="shared" si="394"/>
        <v>0</v>
      </c>
      <c r="CV261" s="156"/>
      <c r="CW261" s="156"/>
      <c r="CX261" s="159">
        <f t="shared" si="395"/>
        <v>0</v>
      </c>
      <c r="CY261" s="161">
        <f t="shared" si="396"/>
        <v>0</v>
      </c>
      <c r="CZ261" s="162">
        <f t="shared" si="397"/>
        <v>0</v>
      </c>
      <c r="DA261" s="160">
        <f t="shared" si="398"/>
        <v>0</v>
      </c>
      <c r="DB261" s="160">
        <f t="shared" si="399"/>
        <v>0</v>
      </c>
      <c r="DC261" s="218">
        <f t="shared" si="321"/>
        <v>0</v>
      </c>
      <c r="DD261" s="160" t="str">
        <f t="shared" si="400"/>
        <v>دون المســـتوى</v>
      </c>
      <c r="DE261" s="165">
        <f t="shared" si="401"/>
        <v>14</v>
      </c>
      <c r="DF261" s="156"/>
      <c r="DG261" s="156"/>
      <c r="DH261" s="159">
        <f t="shared" si="402"/>
        <v>0</v>
      </c>
      <c r="DI261" s="156"/>
      <c r="DJ261" s="156"/>
      <c r="DK261" s="160">
        <f t="shared" si="403"/>
        <v>0</v>
      </c>
      <c r="DL261" s="163">
        <f t="shared" si="404"/>
        <v>0</v>
      </c>
      <c r="DM261" s="161">
        <f t="shared" si="405"/>
        <v>0</v>
      </c>
      <c r="DN261" s="162">
        <f t="shared" si="406"/>
        <v>0</v>
      </c>
      <c r="DO261" s="160">
        <f t="shared" si="407"/>
        <v>0</v>
      </c>
      <c r="DP261" s="160">
        <f t="shared" si="408"/>
        <v>0</v>
      </c>
      <c r="DQ261" s="156"/>
      <c r="DR261" s="156"/>
      <c r="DS261" s="157">
        <f t="shared" si="409"/>
        <v>0</v>
      </c>
      <c r="DT261" s="156"/>
      <c r="DU261" s="156"/>
      <c r="DV261" s="159">
        <f t="shared" si="410"/>
        <v>0</v>
      </c>
      <c r="DW261" s="160">
        <f t="shared" si="411"/>
        <v>0</v>
      </c>
      <c r="DX261" s="161">
        <f t="shared" si="412"/>
        <v>0</v>
      </c>
      <c r="DY261" s="162">
        <f t="shared" si="413"/>
        <v>0</v>
      </c>
      <c r="DZ261" s="160">
        <f t="shared" si="414"/>
        <v>0</v>
      </c>
      <c r="EA261" s="159">
        <f t="shared" si="415"/>
        <v>0</v>
      </c>
      <c r="EB261" s="135" t="str">
        <f t="shared" si="322"/>
        <v>/ لغة عربية</v>
      </c>
      <c r="EC261" s="135" t="str">
        <f t="shared" si="323"/>
        <v>/ لغة انجليزية</v>
      </c>
      <c r="ED261" s="135" t="str">
        <f t="shared" si="324"/>
        <v>/ دراسات إجتماعية</v>
      </c>
      <c r="EE261" s="135" t="str">
        <f t="shared" si="325"/>
        <v>/ رياضيات</v>
      </c>
      <c r="EF261" s="135" t="str">
        <f t="shared" si="326"/>
        <v>/ علوم</v>
      </c>
      <c r="EG261" s="135" t="str">
        <f t="shared" si="327"/>
        <v>/ تربية فنية</v>
      </c>
      <c r="EH261" s="135" t="str">
        <f t="shared" si="328"/>
        <v>/ حاسب آلى</v>
      </c>
      <c r="EI261" s="135" t="str">
        <f t="shared" si="416"/>
        <v>/ نشـــاط1</v>
      </c>
      <c r="EJ261" s="135" t="str">
        <f t="shared" si="417"/>
        <v>/ نشـــاط2</v>
      </c>
      <c r="EK261" s="135" t="str">
        <f t="shared" si="418"/>
        <v>/ مجموع كلى</v>
      </c>
      <c r="EL261" s="135" t="str">
        <f t="shared" si="329"/>
        <v>/ تربية دينية</v>
      </c>
      <c r="EM261" s="135" t="str">
        <f t="shared" si="419"/>
        <v>/ لغــة فرنسيــــة</v>
      </c>
      <c r="EN261" s="135" t="str">
        <f t="shared" si="330"/>
        <v>1</v>
      </c>
      <c r="EO261" s="135" t="str">
        <f t="shared" si="331"/>
        <v>1</v>
      </c>
      <c r="EP261" s="136" t="str">
        <f t="shared" si="332"/>
        <v>1</v>
      </c>
      <c r="EQ261" s="137" t="str">
        <f t="shared" si="333"/>
        <v>1</v>
      </c>
      <c r="ER261" s="136" t="str">
        <f t="shared" si="334"/>
        <v>1</v>
      </c>
      <c r="ES261" s="136" t="str">
        <f t="shared" si="335"/>
        <v>1</v>
      </c>
      <c r="ET261" s="150" t="str">
        <f t="shared" si="336"/>
        <v>1</v>
      </c>
      <c r="EU261" s="138" t="str">
        <f t="shared" si="420"/>
        <v>1</v>
      </c>
      <c r="EV261" s="147" t="str">
        <f t="shared" si="421"/>
        <v>1</v>
      </c>
      <c r="EW261" s="123" t="str">
        <f t="shared" si="422"/>
        <v>1</v>
      </c>
      <c r="EX261" s="124" t="str">
        <f t="shared" si="337"/>
        <v>1</v>
      </c>
      <c r="EY261" s="124" t="str">
        <f t="shared" si="423"/>
        <v>1</v>
      </c>
      <c r="EZ261" s="35">
        <f t="shared" si="424"/>
        <v>12</v>
      </c>
      <c r="FA261" s="36" t="str">
        <f t="shared" si="425"/>
        <v>/ لـه دور ثــان فى مــواد</v>
      </c>
      <c r="FB261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62" spans="1:259" ht="20.25" x14ac:dyDescent="0.3">
      <c r="A262" s="154" t="str">
        <f>+IF(B262="","",SUBTOTAL(3,B$10:B262))</f>
        <v/>
      </c>
      <c r="B262" s="186"/>
      <c r="C262" s="156"/>
      <c r="D262" s="156"/>
      <c r="E262" s="183"/>
      <c r="F262" s="183"/>
      <c r="G262" s="156"/>
      <c r="H262" s="156"/>
      <c r="I262" s="157">
        <f t="shared" si="338"/>
        <v>0</v>
      </c>
      <c r="J262" s="156"/>
      <c r="K262" s="158"/>
      <c r="L262" s="159">
        <f t="shared" si="339"/>
        <v>0</v>
      </c>
      <c r="M262" s="160">
        <f t="shared" si="340"/>
        <v>0</v>
      </c>
      <c r="N262" s="161">
        <f t="shared" si="341"/>
        <v>0</v>
      </c>
      <c r="O262" s="162">
        <f t="shared" si="342"/>
        <v>0</v>
      </c>
      <c r="P262" s="160">
        <f t="shared" si="343"/>
        <v>0</v>
      </c>
      <c r="Q262" s="159">
        <f t="shared" si="344"/>
        <v>0</v>
      </c>
      <c r="R262" s="156"/>
      <c r="S262" s="156"/>
      <c r="T262" s="157">
        <f t="shared" si="345"/>
        <v>0</v>
      </c>
      <c r="U262" s="156"/>
      <c r="V262" s="156"/>
      <c r="W262" s="159">
        <f t="shared" si="346"/>
        <v>0</v>
      </c>
      <c r="X262" s="160">
        <f t="shared" si="347"/>
        <v>0</v>
      </c>
      <c r="Y262" s="161">
        <f t="shared" si="348"/>
        <v>0</v>
      </c>
      <c r="Z262" s="162">
        <f t="shared" si="349"/>
        <v>0</v>
      </c>
      <c r="AA262" s="160">
        <f t="shared" si="350"/>
        <v>0</v>
      </c>
      <c r="AB262" s="159">
        <f t="shared" si="351"/>
        <v>0</v>
      </c>
      <c r="AC262" s="156"/>
      <c r="AD262" s="156"/>
      <c r="AE262" s="157">
        <f t="shared" si="352"/>
        <v>0</v>
      </c>
      <c r="AF262" s="156"/>
      <c r="AG262" s="156"/>
      <c r="AH262" s="159">
        <f t="shared" si="353"/>
        <v>0</v>
      </c>
      <c r="AI262" s="160">
        <f t="shared" si="354"/>
        <v>0</v>
      </c>
      <c r="AJ262" s="161">
        <f t="shared" si="355"/>
        <v>0</v>
      </c>
      <c r="AK262" s="162">
        <f t="shared" si="356"/>
        <v>0</v>
      </c>
      <c r="AL262" s="160">
        <f t="shared" si="357"/>
        <v>0</v>
      </c>
      <c r="AM262" s="159">
        <f t="shared" si="358"/>
        <v>0</v>
      </c>
      <c r="AN262" s="156"/>
      <c r="AO262" s="156"/>
      <c r="AP262" s="156"/>
      <c r="AQ262" s="159">
        <f t="shared" si="359"/>
        <v>0</v>
      </c>
      <c r="AR262" s="156"/>
      <c r="AS262" s="156"/>
      <c r="AT262" s="156"/>
      <c r="AU262" s="163">
        <f t="shared" si="360"/>
        <v>0</v>
      </c>
      <c r="AV262" s="160">
        <f t="shared" si="361"/>
        <v>0</v>
      </c>
      <c r="AW262" s="164">
        <f t="shared" si="362"/>
        <v>0</v>
      </c>
      <c r="AX262" s="163">
        <f t="shared" si="363"/>
        <v>0</v>
      </c>
      <c r="AY262" s="160">
        <f t="shared" si="364"/>
        <v>0</v>
      </c>
      <c r="AZ262" s="160">
        <f t="shared" si="365"/>
        <v>0</v>
      </c>
      <c r="BA262" s="159">
        <f t="shared" si="366"/>
        <v>0</v>
      </c>
      <c r="BB262" s="156"/>
      <c r="BC262" s="156"/>
      <c r="BD262" s="156"/>
      <c r="BE262" s="159">
        <f t="shared" si="367"/>
        <v>0</v>
      </c>
      <c r="BF262" s="156"/>
      <c r="BG262" s="156"/>
      <c r="BH262" s="156"/>
      <c r="BI262" s="160">
        <f t="shared" si="368"/>
        <v>0</v>
      </c>
      <c r="BJ262" s="159">
        <f t="shared" si="369"/>
        <v>0</v>
      </c>
      <c r="BK262" s="164">
        <f t="shared" si="370"/>
        <v>0</v>
      </c>
      <c r="BL262" s="163">
        <f t="shared" si="371"/>
        <v>0</v>
      </c>
      <c r="BM262" s="160">
        <f t="shared" si="372"/>
        <v>0</v>
      </c>
      <c r="BN262" s="160">
        <f t="shared" si="373"/>
        <v>0</v>
      </c>
      <c r="BO262" s="159">
        <f t="shared" si="374"/>
        <v>0</v>
      </c>
      <c r="BP262" s="156"/>
      <c r="BQ262" s="156"/>
      <c r="BR262" s="159">
        <f t="shared" si="375"/>
        <v>0</v>
      </c>
      <c r="BS262" s="156"/>
      <c r="BT262" s="156"/>
      <c r="BU262" s="159">
        <f t="shared" si="376"/>
        <v>0</v>
      </c>
      <c r="BV262" s="160">
        <f t="shared" si="377"/>
        <v>0</v>
      </c>
      <c r="BW262" s="161">
        <f t="shared" si="378"/>
        <v>0</v>
      </c>
      <c r="BX262" s="162">
        <f t="shared" si="379"/>
        <v>0</v>
      </c>
      <c r="BY262" s="160">
        <f t="shared" si="380"/>
        <v>0</v>
      </c>
      <c r="BZ262" s="159">
        <f t="shared" si="381"/>
        <v>0</v>
      </c>
      <c r="CA262" s="156"/>
      <c r="CB262" s="156"/>
      <c r="CC262" s="156"/>
      <c r="CD262" s="159">
        <f t="shared" si="382"/>
        <v>0</v>
      </c>
      <c r="CE262" s="156"/>
      <c r="CF262" s="156"/>
      <c r="CG262" s="156"/>
      <c r="CH262" s="159">
        <f t="shared" si="383"/>
        <v>0</v>
      </c>
      <c r="CI262" s="160">
        <f t="shared" si="384"/>
        <v>0</v>
      </c>
      <c r="CJ262" s="164">
        <f t="shared" si="385"/>
        <v>0</v>
      </c>
      <c r="CK262" s="163">
        <f t="shared" si="386"/>
        <v>0</v>
      </c>
      <c r="CL262" s="163">
        <f t="shared" si="387"/>
        <v>0</v>
      </c>
      <c r="CM262" s="160">
        <f t="shared" si="388"/>
        <v>0</v>
      </c>
      <c r="CN262" s="160">
        <f t="shared" si="389"/>
        <v>0</v>
      </c>
      <c r="CO262" s="156"/>
      <c r="CP262" s="156"/>
      <c r="CQ262" s="159">
        <f t="shared" si="390"/>
        <v>0</v>
      </c>
      <c r="CR262" s="161">
        <f t="shared" si="391"/>
        <v>0</v>
      </c>
      <c r="CS262" s="162">
        <f t="shared" si="392"/>
        <v>0</v>
      </c>
      <c r="CT262" s="160">
        <f t="shared" si="393"/>
        <v>0</v>
      </c>
      <c r="CU262" s="160">
        <f t="shared" si="394"/>
        <v>0</v>
      </c>
      <c r="CV262" s="156"/>
      <c r="CW262" s="156"/>
      <c r="CX262" s="159">
        <f t="shared" si="395"/>
        <v>0</v>
      </c>
      <c r="CY262" s="161">
        <f t="shared" si="396"/>
        <v>0</v>
      </c>
      <c r="CZ262" s="162">
        <f t="shared" si="397"/>
        <v>0</v>
      </c>
      <c r="DA262" s="160">
        <f t="shared" si="398"/>
        <v>0</v>
      </c>
      <c r="DB262" s="160">
        <f t="shared" si="399"/>
        <v>0</v>
      </c>
      <c r="DC262" s="218">
        <f t="shared" si="321"/>
        <v>0</v>
      </c>
      <c r="DD262" s="160" t="str">
        <f t="shared" si="400"/>
        <v>دون المســـتوى</v>
      </c>
      <c r="DE262" s="165">
        <f t="shared" si="401"/>
        <v>14</v>
      </c>
      <c r="DF262" s="156"/>
      <c r="DG262" s="156"/>
      <c r="DH262" s="159">
        <f t="shared" si="402"/>
        <v>0</v>
      </c>
      <c r="DI262" s="156"/>
      <c r="DJ262" s="156"/>
      <c r="DK262" s="160">
        <f t="shared" si="403"/>
        <v>0</v>
      </c>
      <c r="DL262" s="163">
        <f t="shared" si="404"/>
        <v>0</v>
      </c>
      <c r="DM262" s="161">
        <f t="shared" si="405"/>
        <v>0</v>
      </c>
      <c r="DN262" s="162">
        <f t="shared" si="406"/>
        <v>0</v>
      </c>
      <c r="DO262" s="160">
        <f t="shared" si="407"/>
        <v>0</v>
      </c>
      <c r="DP262" s="160">
        <f t="shared" si="408"/>
        <v>0</v>
      </c>
      <c r="DQ262" s="156"/>
      <c r="DR262" s="156"/>
      <c r="DS262" s="157">
        <f t="shared" si="409"/>
        <v>0</v>
      </c>
      <c r="DT262" s="156"/>
      <c r="DU262" s="156"/>
      <c r="DV262" s="159">
        <f t="shared" si="410"/>
        <v>0</v>
      </c>
      <c r="DW262" s="160">
        <f t="shared" si="411"/>
        <v>0</v>
      </c>
      <c r="DX262" s="161">
        <f t="shared" si="412"/>
        <v>0</v>
      </c>
      <c r="DY262" s="162">
        <f t="shared" si="413"/>
        <v>0</v>
      </c>
      <c r="DZ262" s="160">
        <f t="shared" si="414"/>
        <v>0</v>
      </c>
      <c r="EA262" s="159">
        <f t="shared" si="415"/>
        <v>0</v>
      </c>
      <c r="EB262" s="135" t="str">
        <f t="shared" si="322"/>
        <v>/ لغة عربية</v>
      </c>
      <c r="EC262" s="135" t="str">
        <f t="shared" si="323"/>
        <v>/ لغة انجليزية</v>
      </c>
      <c r="ED262" s="135" t="str">
        <f t="shared" si="324"/>
        <v>/ دراسات إجتماعية</v>
      </c>
      <c r="EE262" s="135" t="str">
        <f t="shared" si="325"/>
        <v>/ رياضيات</v>
      </c>
      <c r="EF262" s="135" t="str">
        <f t="shared" si="326"/>
        <v>/ علوم</v>
      </c>
      <c r="EG262" s="135" t="str">
        <f t="shared" si="327"/>
        <v>/ تربية فنية</v>
      </c>
      <c r="EH262" s="135" t="str">
        <f t="shared" si="328"/>
        <v>/ حاسب آلى</v>
      </c>
      <c r="EI262" s="135" t="str">
        <f t="shared" si="416"/>
        <v>/ نشـــاط1</v>
      </c>
      <c r="EJ262" s="135" t="str">
        <f t="shared" si="417"/>
        <v>/ نشـــاط2</v>
      </c>
      <c r="EK262" s="135" t="str">
        <f t="shared" si="418"/>
        <v>/ مجموع كلى</v>
      </c>
      <c r="EL262" s="135" t="str">
        <f t="shared" si="329"/>
        <v>/ تربية دينية</v>
      </c>
      <c r="EM262" s="135" t="str">
        <f t="shared" si="419"/>
        <v>/ لغــة فرنسيــــة</v>
      </c>
      <c r="EN262" s="135" t="str">
        <f t="shared" si="330"/>
        <v>1</v>
      </c>
      <c r="EO262" s="135" t="str">
        <f t="shared" si="331"/>
        <v>1</v>
      </c>
      <c r="EP262" s="136" t="str">
        <f t="shared" si="332"/>
        <v>1</v>
      </c>
      <c r="EQ262" s="137" t="str">
        <f t="shared" si="333"/>
        <v>1</v>
      </c>
      <c r="ER262" s="136" t="str">
        <f t="shared" si="334"/>
        <v>1</v>
      </c>
      <c r="ES262" s="136" t="str">
        <f t="shared" si="335"/>
        <v>1</v>
      </c>
      <c r="ET262" s="150" t="str">
        <f t="shared" si="336"/>
        <v>1</v>
      </c>
      <c r="EU262" s="138" t="str">
        <f t="shared" si="420"/>
        <v>1</v>
      </c>
      <c r="EV262" s="147" t="str">
        <f t="shared" si="421"/>
        <v>1</v>
      </c>
      <c r="EW262" s="123" t="str">
        <f t="shared" si="422"/>
        <v>1</v>
      </c>
      <c r="EX262" s="124" t="str">
        <f t="shared" si="337"/>
        <v>1</v>
      </c>
      <c r="EY262" s="124" t="str">
        <f t="shared" si="423"/>
        <v>1</v>
      </c>
      <c r="EZ262" s="35">
        <f t="shared" si="424"/>
        <v>12</v>
      </c>
      <c r="FA262" s="36" t="str">
        <f t="shared" si="425"/>
        <v>/ لـه دور ثــان فى مــواد</v>
      </c>
      <c r="FB262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63" spans="1:259" ht="20.25" x14ac:dyDescent="0.3">
      <c r="A263" s="184" t="str">
        <f>+IF(B263="","",SUBTOTAL(3,B$10:B263))</f>
        <v/>
      </c>
      <c r="B263" s="186"/>
      <c r="C263" s="156"/>
      <c r="D263" s="156"/>
      <c r="E263" s="183"/>
      <c r="F263" s="183"/>
      <c r="G263" s="156"/>
      <c r="H263" s="156"/>
      <c r="I263" s="157">
        <f t="shared" si="338"/>
        <v>0</v>
      </c>
      <c r="J263" s="156"/>
      <c r="K263" s="158"/>
      <c r="L263" s="159">
        <f t="shared" si="339"/>
        <v>0</v>
      </c>
      <c r="M263" s="160">
        <f t="shared" si="340"/>
        <v>0</v>
      </c>
      <c r="N263" s="161">
        <f t="shared" si="341"/>
        <v>0</v>
      </c>
      <c r="O263" s="162">
        <f t="shared" si="342"/>
        <v>0</v>
      </c>
      <c r="P263" s="160">
        <f t="shared" si="343"/>
        <v>0</v>
      </c>
      <c r="Q263" s="159">
        <f t="shared" si="344"/>
        <v>0</v>
      </c>
      <c r="R263" s="156"/>
      <c r="S263" s="156"/>
      <c r="T263" s="157">
        <f t="shared" si="345"/>
        <v>0</v>
      </c>
      <c r="U263" s="156"/>
      <c r="V263" s="156"/>
      <c r="W263" s="159">
        <f t="shared" si="346"/>
        <v>0</v>
      </c>
      <c r="X263" s="160">
        <f t="shared" si="347"/>
        <v>0</v>
      </c>
      <c r="Y263" s="161">
        <f t="shared" si="348"/>
        <v>0</v>
      </c>
      <c r="Z263" s="162">
        <f t="shared" si="349"/>
        <v>0</v>
      </c>
      <c r="AA263" s="160">
        <f t="shared" si="350"/>
        <v>0</v>
      </c>
      <c r="AB263" s="159">
        <f t="shared" si="351"/>
        <v>0</v>
      </c>
      <c r="AC263" s="156"/>
      <c r="AD263" s="156"/>
      <c r="AE263" s="157">
        <f t="shared" si="352"/>
        <v>0</v>
      </c>
      <c r="AF263" s="156"/>
      <c r="AG263" s="156"/>
      <c r="AH263" s="159">
        <f t="shared" si="353"/>
        <v>0</v>
      </c>
      <c r="AI263" s="160">
        <f t="shared" si="354"/>
        <v>0</v>
      </c>
      <c r="AJ263" s="161">
        <f t="shared" si="355"/>
        <v>0</v>
      </c>
      <c r="AK263" s="162">
        <f t="shared" si="356"/>
        <v>0</v>
      </c>
      <c r="AL263" s="160">
        <f t="shared" si="357"/>
        <v>0</v>
      </c>
      <c r="AM263" s="159">
        <f t="shared" si="358"/>
        <v>0</v>
      </c>
      <c r="AN263" s="156"/>
      <c r="AO263" s="156"/>
      <c r="AP263" s="156"/>
      <c r="AQ263" s="159">
        <f t="shared" si="359"/>
        <v>0</v>
      </c>
      <c r="AR263" s="156"/>
      <c r="AS263" s="156"/>
      <c r="AT263" s="156"/>
      <c r="AU263" s="163">
        <f t="shared" si="360"/>
        <v>0</v>
      </c>
      <c r="AV263" s="160">
        <f t="shared" si="361"/>
        <v>0</v>
      </c>
      <c r="AW263" s="164">
        <f t="shared" si="362"/>
        <v>0</v>
      </c>
      <c r="AX263" s="163">
        <f t="shared" si="363"/>
        <v>0</v>
      </c>
      <c r="AY263" s="160">
        <f t="shared" si="364"/>
        <v>0</v>
      </c>
      <c r="AZ263" s="160">
        <f t="shared" si="365"/>
        <v>0</v>
      </c>
      <c r="BA263" s="159">
        <f t="shared" si="366"/>
        <v>0</v>
      </c>
      <c r="BB263" s="156"/>
      <c r="BC263" s="156"/>
      <c r="BD263" s="156"/>
      <c r="BE263" s="159">
        <f t="shared" si="367"/>
        <v>0</v>
      </c>
      <c r="BF263" s="156"/>
      <c r="BG263" s="156"/>
      <c r="BH263" s="156"/>
      <c r="BI263" s="160">
        <f t="shared" si="368"/>
        <v>0</v>
      </c>
      <c r="BJ263" s="159">
        <f t="shared" si="369"/>
        <v>0</v>
      </c>
      <c r="BK263" s="164">
        <f t="shared" si="370"/>
        <v>0</v>
      </c>
      <c r="BL263" s="163">
        <f t="shared" si="371"/>
        <v>0</v>
      </c>
      <c r="BM263" s="160">
        <f t="shared" si="372"/>
        <v>0</v>
      </c>
      <c r="BN263" s="160">
        <f t="shared" si="373"/>
        <v>0</v>
      </c>
      <c r="BO263" s="159">
        <f t="shared" si="374"/>
        <v>0</v>
      </c>
      <c r="BP263" s="156"/>
      <c r="BQ263" s="156"/>
      <c r="BR263" s="159">
        <f t="shared" si="375"/>
        <v>0</v>
      </c>
      <c r="BS263" s="156"/>
      <c r="BT263" s="156"/>
      <c r="BU263" s="159">
        <f t="shared" si="376"/>
        <v>0</v>
      </c>
      <c r="BV263" s="160">
        <f t="shared" si="377"/>
        <v>0</v>
      </c>
      <c r="BW263" s="161">
        <f t="shared" si="378"/>
        <v>0</v>
      </c>
      <c r="BX263" s="162">
        <f t="shared" si="379"/>
        <v>0</v>
      </c>
      <c r="BY263" s="160">
        <f t="shared" si="380"/>
        <v>0</v>
      </c>
      <c r="BZ263" s="159">
        <f t="shared" si="381"/>
        <v>0</v>
      </c>
      <c r="CA263" s="156"/>
      <c r="CB263" s="156"/>
      <c r="CC263" s="156"/>
      <c r="CD263" s="159">
        <f t="shared" si="382"/>
        <v>0</v>
      </c>
      <c r="CE263" s="156"/>
      <c r="CF263" s="156"/>
      <c r="CG263" s="156"/>
      <c r="CH263" s="159">
        <f t="shared" si="383"/>
        <v>0</v>
      </c>
      <c r="CI263" s="160">
        <f t="shared" si="384"/>
        <v>0</v>
      </c>
      <c r="CJ263" s="164">
        <f t="shared" si="385"/>
        <v>0</v>
      </c>
      <c r="CK263" s="163">
        <f t="shared" si="386"/>
        <v>0</v>
      </c>
      <c r="CL263" s="163">
        <f t="shared" si="387"/>
        <v>0</v>
      </c>
      <c r="CM263" s="160">
        <f t="shared" si="388"/>
        <v>0</v>
      </c>
      <c r="CN263" s="160">
        <f t="shared" si="389"/>
        <v>0</v>
      </c>
      <c r="CO263" s="156"/>
      <c r="CP263" s="156"/>
      <c r="CQ263" s="159">
        <f t="shared" si="390"/>
        <v>0</v>
      </c>
      <c r="CR263" s="161">
        <f t="shared" si="391"/>
        <v>0</v>
      </c>
      <c r="CS263" s="162">
        <f t="shared" si="392"/>
        <v>0</v>
      </c>
      <c r="CT263" s="160">
        <f t="shared" si="393"/>
        <v>0</v>
      </c>
      <c r="CU263" s="160">
        <f t="shared" si="394"/>
        <v>0</v>
      </c>
      <c r="CV263" s="156"/>
      <c r="CW263" s="156"/>
      <c r="CX263" s="159">
        <f t="shared" si="395"/>
        <v>0</v>
      </c>
      <c r="CY263" s="161">
        <f t="shared" si="396"/>
        <v>0</v>
      </c>
      <c r="CZ263" s="162">
        <f t="shared" si="397"/>
        <v>0</v>
      </c>
      <c r="DA263" s="160">
        <f t="shared" si="398"/>
        <v>0</v>
      </c>
      <c r="DB263" s="160">
        <f t="shared" si="399"/>
        <v>0</v>
      </c>
      <c r="DC263" s="218">
        <f t="shared" si="321"/>
        <v>0</v>
      </c>
      <c r="DD263" s="160" t="str">
        <f t="shared" si="400"/>
        <v>دون المســـتوى</v>
      </c>
      <c r="DE263" s="165">
        <f t="shared" si="401"/>
        <v>14</v>
      </c>
      <c r="DF263" s="156"/>
      <c r="DG263" s="156"/>
      <c r="DH263" s="159">
        <f t="shared" si="402"/>
        <v>0</v>
      </c>
      <c r="DI263" s="156"/>
      <c r="DJ263" s="156"/>
      <c r="DK263" s="160">
        <f t="shared" si="403"/>
        <v>0</v>
      </c>
      <c r="DL263" s="163">
        <f t="shared" si="404"/>
        <v>0</v>
      </c>
      <c r="DM263" s="161">
        <f t="shared" si="405"/>
        <v>0</v>
      </c>
      <c r="DN263" s="162">
        <f t="shared" si="406"/>
        <v>0</v>
      </c>
      <c r="DO263" s="160">
        <f t="shared" si="407"/>
        <v>0</v>
      </c>
      <c r="DP263" s="160">
        <f t="shared" si="408"/>
        <v>0</v>
      </c>
      <c r="DQ263" s="156"/>
      <c r="DR263" s="156"/>
      <c r="DS263" s="157">
        <f t="shared" si="409"/>
        <v>0</v>
      </c>
      <c r="DT263" s="156"/>
      <c r="DU263" s="156"/>
      <c r="DV263" s="159">
        <f t="shared" si="410"/>
        <v>0</v>
      </c>
      <c r="DW263" s="160">
        <f t="shared" si="411"/>
        <v>0</v>
      </c>
      <c r="DX263" s="161">
        <f t="shared" si="412"/>
        <v>0</v>
      </c>
      <c r="DY263" s="162">
        <f t="shared" si="413"/>
        <v>0</v>
      </c>
      <c r="DZ263" s="160">
        <f t="shared" si="414"/>
        <v>0</v>
      </c>
      <c r="EA263" s="159">
        <f t="shared" si="415"/>
        <v>0</v>
      </c>
      <c r="EB263" s="135" t="str">
        <f t="shared" si="322"/>
        <v>/ لغة عربية</v>
      </c>
      <c r="EC263" s="135" t="str">
        <f t="shared" si="323"/>
        <v>/ لغة انجليزية</v>
      </c>
      <c r="ED263" s="135" t="str">
        <f t="shared" si="324"/>
        <v>/ دراسات إجتماعية</v>
      </c>
      <c r="EE263" s="135" t="str">
        <f t="shared" si="325"/>
        <v>/ رياضيات</v>
      </c>
      <c r="EF263" s="135" t="str">
        <f t="shared" si="326"/>
        <v>/ علوم</v>
      </c>
      <c r="EG263" s="135" t="str">
        <f t="shared" si="327"/>
        <v>/ تربية فنية</v>
      </c>
      <c r="EH263" s="135" t="str">
        <f t="shared" si="328"/>
        <v>/ حاسب آلى</v>
      </c>
      <c r="EI263" s="135" t="str">
        <f t="shared" si="416"/>
        <v>/ نشـــاط1</v>
      </c>
      <c r="EJ263" s="135" t="str">
        <f t="shared" si="417"/>
        <v>/ نشـــاط2</v>
      </c>
      <c r="EK263" s="135" t="str">
        <f t="shared" si="418"/>
        <v>/ مجموع كلى</v>
      </c>
      <c r="EL263" s="135" t="str">
        <f t="shared" si="329"/>
        <v>/ تربية دينية</v>
      </c>
      <c r="EM263" s="135" t="str">
        <f t="shared" si="419"/>
        <v>/ لغــة فرنسيــــة</v>
      </c>
      <c r="EN263" s="135" t="str">
        <f t="shared" si="330"/>
        <v>1</v>
      </c>
      <c r="EO263" s="135" t="str">
        <f t="shared" si="331"/>
        <v>1</v>
      </c>
      <c r="EP263" s="136" t="str">
        <f t="shared" si="332"/>
        <v>1</v>
      </c>
      <c r="EQ263" s="137" t="str">
        <f t="shared" si="333"/>
        <v>1</v>
      </c>
      <c r="ER263" s="136" t="str">
        <f t="shared" si="334"/>
        <v>1</v>
      </c>
      <c r="ES263" s="136" t="str">
        <f t="shared" si="335"/>
        <v>1</v>
      </c>
      <c r="ET263" s="150" t="str">
        <f t="shared" si="336"/>
        <v>1</v>
      </c>
      <c r="EU263" s="138" t="str">
        <f t="shared" si="420"/>
        <v>1</v>
      </c>
      <c r="EV263" s="147" t="str">
        <f t="shared" si="421"/>
        <v>1</v>
      </c>
      <c r="EW263" s="123" t="str">
        <f t="shared" si="422"/>
        <v>1</v>
      </c>
      <c r="EX263" s="124" t="str">
        <f t="shared" si="337"/>
        <v>1</v>
      </c>
      <c r="EY263" s="124" t="str">
        <f t="shared" si="423"/>
        <v>1</v>
      </c>
      <c r="EZ263" s="35">
        <f t="shared" si="424"/>
        <v>12</v>
      </c>
      <c r="FA263" s="36" t="str">
        <f t="shared" si="425"/>
        <v>/ لـه دور ثــان فى مــواد</v>
      </c>
      <c r="FB263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64" spans="1:259" s="44" customFormat="1" ht="20.25" x14ac:dyDescent="0.3">
      <c r="A264" s="184" t="str">
        <f>+IF(B264="","",SUBTOTAL(3,B$10:B264))</f>
        <v/>
      </c>
      <c r="B264" s="191"/>
      <c r="C264" s="156"/>
      <c r="D264" s="156"/>
      <c r="E264" s="185"/>
      <c r="F264" s="185"/>
      <c r="G264" s="156"/>
      <c r="H264" s="156"/>
      <c r="I264" s="157">
        <f t="shared" si="338"/>
        <v>0</v>
      </c>
      <c r="J264" s="156"/>
      <c r="K264" s="158"/>
      <c r="L264" s="159">
        <f t="shared" si="339"/>
        <v>0</v>
      </c>
      <c r="M264" s="160">
        <f t="shared" si="340"/>
        <v>0</v>
      </c>
      <c r="N264" s="161">
        <f t="shared" si="341"/>
        <v>0</v>
      </c>
      <c r="O264" s="162">
        <f t="shared" si="342"/>
        <v>0</v>
      </c>
      <c r="P264" s="160">
        <f t="shared" si="343"/>
        <v>0</v>
      </c>
      <c r="Q264" s="159">
        <f t="shared" si="344"/>
        <v>0</v>
      </c>
      <c r="R264" s="156"/>
      <c r="S264" s="156"/>
      <c r="T264" s="157">
        <f t="shared" si="345"/>
        <v>0</v>
      </c>
      <c r="U264" s="156"/>
      <c r="V264" s="156"/>
      <c r="W264" s="159">
        <f t="shared" si="346"/>
        <v>0</v>
      </c>
      <c r="X264" s="160">
        <f t="shared" si="347"/>
        <v>0</v>
      </c>
      <c r="Y264" s="161">
        <f t="shared" si="348"/>
        <v>0</v>
      </c>
      <c r="Z264" s="162">
        <f t="shared" si="349"/>
        <v>0</v>
      </c>
      <c r="AA264" s="160">
        <f t="shared" si="350"/>
        <v>0</v>
      </c>
      <c r="AB264" s="159">
        <f t="shared" si="351"/>
        <v>0</v>
      </c>
      <c r="AC264" s="156"/>
      <c r="AD264" s="156"/>
      <c r="AE264" s="157">
        <f t="shared" si="352"/>
        <v>0</v>
      </c>
      <c r="AF264" s="156"/>
      <c r="AG264" s="156"/>
      <c r="AH264" s="159">
        <f t="shared" si="353"/>
        <v>0</v>
      </c>
      <c r="AI264" s="160">
        <f t="shared" si="354"/>
        <v>0</v>
      </c>
      <c r="AJ264" s="161">
        <f t="shared" si="355"/>
        <v>0</v>
      </c>
      <c r="AK264" s="162">
        <f t="shared" si="356"/>
        <v>0</v>
      </c>
      <c r="AL264" s="160">
        <f t="shared" si="357"/>
        <v>0</v>
      </c>
      <c r="AM264" s="159">
        <f t="shared" si="358"/>
        <v>0</v>
      </c>
      <c r="AN264" s="156"/>
      <c r="AO264" s="156"/>
      <c r="AP264" s="156"/>
      <c r="AQ264" s="159">
        <f t="shared" si="359"/>
        <v>0</v>
      </c>
      <c r="AR264" s="156"/>
      <c r="AS264" s="156"/>
      <c r="AT264" s="156"/>
      <c r="AU264" s="163">
        <f t="shared" si="360"/>
        <v>0</v>
      </c>
      <c r="AV264" s="160">
        <f t="shared" si="361"/>
        <v>0</v>
      </c>
      <c r="AW264" s="164">
        <f t="shared" si="362"/>
        <v>0</v>
      </c>
      <c r="AX264" s="163">
        <f t="shared" si="363"/>
        <v>0</v>
      </c>
      <c r="AY264" s="160">
        <f t="shared" si="364"/>
        <v>0</v>
      </c>
      <c r="AZ264" s="160">
        <f t="shared" si="365"/>
        <v>0</v>
      </c>
      <c r="BA264" s="159">
        <f t="shared" si="366"/>
        <v>0</v>
      </c>
      <c r="BB264" s="156"/>
      <c r="BC264" s="156"/>
      <c r="BD264" s="156"/>
      <c r="BE264" s="159">
        <f t="shared" si="367"/>
        <v>0</v>
      </c>
      <c r="BF264" s="156"/>
      <c r="BG264" s="156"/>
      <c r="BH264" s="156"/>
      <c r="BI264" s="160">
        <f t="shared" si="368"/>
        <v>0</v>
      </c>
      <c r="BJ264" s="159">
        <f t="shared" si="369"/>
        <v>0</v>
      </c>
      <c r="BK264" s="164">
        <f t="shared" si="370"/>
        <v>0</v>
      </c>
      <c r="BL264" s="163">
        <f t="shared" si="371"/>
        <v>0</v>
      </c>
      <c r="BM264" s="160">
        <f t="shared" si="372"/>
        <v>0</v>
      </c>
      <c r="BN264" s="160">
        <f t="shared" si="373"/>
        <v>0</v>
      </c>
      <c r="BO264" s="159">
        <f t="shared" si="374"/>
        <v>0</v>
      </c>
      <c r="BP264" s="156"/>
      <c r="BQ264" s="156"/>
      <c r="BR264" s="159">
        <f t="shared" si="375"/>
        <v>0</v>
      </c>
      <c r="BS264" s="156"/>
      <c r="BT264" s="156"/>
      <c r="BU264" s="159">
        <f t="shared" si="376"/>
        <v>0</v>
      </c>
      <c r="BV264" s="160">
        <f t="shared" si="377"/>
        <v>0</v>
      </c>
      <c r="BW264" s="161">
        <f t="shared" si="378"/>
        <v>0</v>
      </c>
      <c r="BX264" s="162">
        <f t="shared" si="379"/>
        <v>0</v>
      </c>
      <c r="BY264" s="160">
        <f t="shared" si="380"/>
        <v>0</v>
      </c>
      <c r="BZ264" s="159">
        <f t="shared" si="381"/>
        <v>0</v>
      </c>
      <c r="CA264" s="156"/>
      <c r="CB264" s="156"/>
      <c r="CC264" s="156"/>
      <c r="CD264" s="159">
        <f t="shared" si="382"/>
        <v>0</v>
      </c>
      <c r="CE264" s="156"/>
      <c r="CF264" s="156"/>
      <c r="CG264" s="156"/>
      <c r="CH264" s="159">
        <f t="shared" si="383"/>
        <v>0</v>
      </c>
      <c r="CI264" s="160">
        <f t="shared" si="384"/>
        <v>0</v>
      </c>
      <c r="CJ264" s="164">
        <f t="shared" si="385"/>
        <v>0</v>
      </c>
      <c r="CK264" s="163">
        <f t="shared" si="386"/>
        <v>0</v>
      </c>
      <c r="CL264" s="163">
        <f t="shared" si="387"/>
        <v>0</v>
      </c>
      <c r="CM264" s="160">
        <f t="shared" si="388"/>
        <v>0</v>
      </c>
      <c r="CN264" s="160">
        <f t="shared" si="389"/>
        <v>0</v>
      </c>
      <c r="CO264" s="156"/>
      <c r="CP264" s="156"/>
      <c r="CQ264" s="159">
        <f t="shared" si="390"/>
        <v>0</v>
      </c>
      <c r="CR264" s="161">
        <f t="shared" si="391"/>
        <v>0</v>
      </c>
      <c r="CS264" s="162">
        <f t="shared" si="392"/>
        <v>0</v>
      </c>
      <c r="CT264" s="160">
        <f t="shared" si="393"/>
        <v>0</v>
      </c>
      <c r="CU264" s="160">
        <f t="shared" si="394"/>
        <v>0</v>
      </c>
      <c r="CV264" s="156"/>
      <c r="CW264" s="156"/>
      <c r="CX264" s="159">
        <f t="shared" si="395"/>
        <v>0</v>
      </c>
      <c r="CY264" s="161">
        <f t="shared" si="396"/>
        <v>0</v>
      </c>
      <c r="CZ264" s="162">
        <f t="shared" si="397"/>
        <v>0</v>
      </c>
      <c r="DA264" s="160">
        <f t="shared" si="398"/>
        <v>0</v>
      </c>
      <c r="DB264" s="160">
        <f t="shared" si="399"/>
        <v>0</v>
      </c>
      <c r="DC264" s="218">
        <f t="shared" si="321"/>
        <v>0</v>
      </c>
      <c r="DD264" s="160" t="str">
        <f t="shared" si="400"/>
        <v>دون المســـتوى</v>
      </c>
      <c r="DE264" s="165">
        <f t="shared" si="401"/>
        <v>14</v>
      </c>
      <c r="DF264" s="156"/>
      <c r="DG264" s="156"/>
      <c r="DH264" s="159">
        <f t="shared" si="402"/>
        <v>0</v>
      </c>
      <c r="DI264" s="156"/>
      <c r="DJ264" s="156"/>
      <c r="DK264" s="160">
        <f t="shared" si="403"/>
        <v>0</v>
      </c>
      <c r="DL264" s="163">
        <f t="shared" si="404"/>
        <v>0</v>
      </c>
      <c r="DM264" s="161">
        <f t="shared" si="405"/>
        <v>0</v>
      </c>
      <c r="DN264" s="162">
        <f t="shared" si="406"/>
        <v>0</v>
      </c>
      <c r="DO264" s="160">
        <f t="shared" si="407"/>
        <v>0</v>
      </c>
      <c r="DP264" s="160">
        <f t="shared" si="408"/>
        <v>0</v>
      </c>
      <c r="DQ264" s="156"/>
      <c r="DR264" s="156"/>
      <c r="DS264" s="157">
        <f t="shared" si="409"/>
        <v>0</v>
      </c>
      <c r="DT264" s="156"/>
      <c r="DU264" s="156"/>
      <c r="DV264" s="159">
        <f t="shared" si="410"/>
        <v>0</v>
      </c>
      <c r="DW264" s="160">
        <f t="shared" si="411"/>
        <v>0</v>
      </c>
      <c r="DX264" s="161">
        <f t="shared" si="412"/>
        <v>0</v>
      </c>
      <c r="DY264" s="162">
        <f t="shared" si="413"/>
        <v>0</v>
      </c>
      <c r="DZ264" s="160">
        <f t="shared" si="414"/>
        <v>0</v>
      </c>
      <c r="EA264" s="159">
        <f t="shared" si="415"/>
        <v>0</v>
      </c>
      <c r="EB264" s="135" t="str">
        <f t="shared" si="322"/>
        <v>/ لغة عربية</v>
      </c>
      <c r="EC264" s="135" t="str">
        <f t="shared" si="323"/>
        <v>/ لغة انجليزية</v>
      </c>
      <c r="ED264" s="135" t="str">
        <f t="shared" si="324"/>
        <v>/ دراسات إجتماعية</v>
      </c>
      <c r="EE264" s="135" t="str">
        <f t="shared" si="325"/>
        <v>/ رياضيات</v>
      </c>
      <c r="EF264" s="135" t="str">
        <f t="shared" si="326"/>
        <v>/ علوم</v>
      </c>
      <c r="EG264" s="135" t="str">
        <f t="shared" si="327"/>
        <v>/ تربية فنية</v>
      </c>
      <c r="EH264" s="135" t="str">
        <f t="shared" si="328"/>
        <v>/ حاسب آلى</v>
      </c>
      <c r="EI264" s="135" t="str">
        <f t="shared" si="416"/>
        <v>/ نشـــاط1</v>
      </c>
      <c r="EJ264" s="135" t="str">
        <f t="shared" si="417"/>
        <v>/ نشـــاط2</v>
      </c>
      <c r="EK264" s="135" t="str">
        <f t="shared" si="418"/>
        <v>/ مجموع كلى</v>
      </c>
      <c r="EL264" s="135" t="str">
        <f t="shared" si="329"/>
        <v>/ تربية دينية</v>
      </c>
      <c r="EM264" s="135" t="str">
        <f t="shared" si="419"/>
        <v>/ لغــة فرنسيــــة</v>
      </c>
      <c r="EN264" s="135" t="str">
        <f t="shared" si="330"/>
        <v>1</v>
      </c>
      <c r="EO264" s="135" t="str">
        <f t="shared" si="331"/>
        <v>1</v>
      </c>
      <c r="EP264" s="136" t="str">
        <f t="shared" si="332"/>
        <v>1</v>
      </c>
      <c r="EQ264" s="137" t="str">
        <f t="shared" si="333"/>
        <v>1</v>
      </c>
      <c r="ER264" s="136" t="str">
        <f t="shared" si="334"/>
        <v>1</v>
      </c>
      <c r="ES264" s="136" t="str">
        <f t="shared" si="335"/>
        <v>1</v>
      </c>
      <c r="ET264" s="150" t="str">
        <f t="shared" si="336"/>
        <v>1</v>
      </c>
      <c r="EU264" s="138" t="str">
        <f t="shared" si="420"/>
        <v>1</v>
      </c>
      <c r="EV264" s="147" t="str">
        <f t="shared" si="421"/>
        <v>1</v>
      </c>
      <c r="EW264" s="123" t="str">
        <f t="shared" si="422"/>
        <v>1</v>
      </c>
      <c r="EX264" s="124" t="str">
        <f t="shared" si="337"/>
        <v>1</v>
      </c>
      <c r="EY264" s="124" t="str">
        <f t="shared" si="423"/>
        <v>1</v>
      </c>
      <c r="EZ264" s="35">
        <f t="shared" si="424"/>
        <v>12</v>
      </c>
      <c r="FA264" s="45" t="str">
        <f t="shared" si="425"/>
        <v>/ لـه دور ثــان فى مــواد</v>
      </c>
      <c r="FB264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FC264" s="43"/>
      <c r="FD264" s="43"/>
      <c r="FE264" s="43"/>
      <c r="FF264" s="43"/>
      <c r="FG264" s="43"/>
      <c r="FH264" s="43"/>
      <c r="FI264" s="43"/>
      <c r="FJ264" s="43"/>
      <c r="FK264" s="43"/>
      <c r="FL264" s="43"/>
      <c r="FM264" s="43"/>
      <c r="FN264" s="43"/>
      <c r="FO264" s="43"/>
      <c r="FP264" s="43"/>
      <c r="FQ264" s="43"/>
      <c r="FR264" s="43"/>
      <c r="FS264" s="43"/>
      <c r="FT264" s="43"/>
      <c r="FU264" s="43"/>
      <c r="FV264" s="43"/>
      <c r="FW264" s="43"/>
      <c r="FX264" s="43"/>
      <c r="FY264" s="43"/>
      <c r="FZ264" s="43"/>
      <c r="GA264" s="43"/>
      <c r="GB264" s="43"/>
      <c r="GC264" s="43"/>
      <c r="GD264" s="43"/>
      <c r="GE264" s="43"/>
      <c r="GF264" s="43"/>
      <c r="GG264" s="43"/>
      <c r="GH264" s="43"/>
      <c r="GI264" s="43"/>
      <c r="GJ264" s="43"/>
      <c r="GK264" s="43"/>
      <c r="GL264" s="43"/>
      <c r="GM264" s="43"/>
      <c r="GN264" s="43"/>
      <c r="GO264" s="43"/>
      <c r="GP264" s="43"/>
      <c r="GQ264" s="43"/>
      <c r="GR264" s="43"/>
      <c r="GS264" s="43"/>
      <c r="GT264" s="43"/>
      <c r="GU264" s="43"/>
      <c r="GV264" s="43"/>
      <c r="GW264" s="43"/>
      <c r="GX264" s="43"/>
      <c r="GY264" s="43"/>
      <c r="GZ264" s="43"/>
      <c r="HA264" s="43"/>
      <c r="HB264" s="43"/>
      <c r="HC264" s="43"/>
      <c r="HD264" s="43"/>
      <c r="HE264" s="43"/>
      <c r="HF264" s="43"/>
      <c r="HG264" s="43"/>
      <c r="HH264" s="43"/>
      <c r="HI264" s="43"/>
      <c r="HJ264" s="43"/>
      <c r="HK264" s="43"/>
      <c r="HL264" s="43"/>
      <c r="HM264" s="43"/>
      <c r="HN264" s="43"/>
      <c r="HO264" s="43"/>
      <c r="HP264" s="43"/>
      <c r="HQ264" s="43"/>
      <c r="HR264" s="43"/>
      <c r="HS264" s="43"/>
      <c r="HT264" s="43"/>
      <c r="HU264" s="43"/>
      <c r="HV264" s="43"/>
      <c r="HW264" s="43"/>
      <c r="HX264" s="43"/>
      <c r="HY264" s="43"/>
      <c r="HZ264" s="43"/>
      <c r="IA264" s="43"/>
      <c r="IB264" s="43"/>
      <c r="IC264" s="43"/>
      <c r="ID264" s="43"/>
      <c r="IE264" s="43"/>
      <c r="IF264" s="43"/>
      <c r="IG264" s="43"/>
      <c r="IH264" s="43"/>
      <c r="II264" s="43"/>
      <c r="IJ264" s="43"/>
      <c r="IK264" s="43"/>
      <c r="IL264" s="43"/>
      <c r="IM264" s="43"/>
      <c r="IN264" s="43"/>
      <c r="IO264" s="43"/>
      <c r="IP264" s="43"/>
      <c r="IQ264" s="43"/>
      <c r="IR264" s="43"/>
      <c r="IS264" s="43"/>
      <c r="IT264" s="43"/>
      <c r="IU264" s="43"/>
      <c r="IV264" s="43"/>
      <c r="IW264" s="43"/>
      <c r="IX264" s="43"/>
      <c r="IY264" s="43"/>
    </row>
    <row r="265" spans="1:259" ht="20.25" x14ac:dyDescent="0.3">
      <c r="A265" s="184" t="str">
        <f>+IF(B265="","",SUBTOTAL(3,B$10:B265))</f>
        <v/>
      </c>
      <c r="B265" s="186"/>
      <c r="C265" s="156"/>
      <c r="D265" s="156"/>
      <c r="E265" s="183"/>
      <c r="F265" s="183"/>
      <c r="G265" s="156"/>
      <c r="H265" s="156"/>
      <c r="I265" s="157">
        <f t="shared" si="338"/>
        <v>0</v>
      </c>
      <c r="J265" s="156"/>
      <c r="K265" s="158"/>
      <c r="L265" s="159">
        <f t="shared" si="339"/>
        <v>0</v>
      </c>
      <c r="M265" s="160">
        <f t="shared" si="340"/>
        <v>0</v>
      </c>
      <c r="N265" s="161">
        <f t="shared" si="341"/>
        <v>0</v>
      </c>
      <c r="O265" s="162">
        <f t="shared" si="342"/>
        <v>0</v>
      </c>
      <c r="P265" s="160">
        <f t="shared" si="343"/>
        <v>0</v>
      </c>
      <c r="Q265" s="159">
        <f t="shared" si="344"/>
        <v>0</v>
      </c>
      <c r="R265" s="156"/>
      <c r="S265" s="156"/>
      <c r="T265" s="157">
        <f t="shared" si="345"/>
        <v>0</v>
      </c>
      <c r="U265" s="156"/>
      <c r="V265" s="156"/>
      <c r="W265" s="159">
        <f t="shared" si="346"/>
        <v>0</v>
      </c>
      <c r="X265" s="160">
        <f t="shared" si="347"/>
        <v>0</v>
      </c>
      <c r="Y265" s="161">
        <f t="shared" si="348"/>
        <v>0</v>
      </c>
      <c r="Z265" s="162">
        <f t="shared" si="349"/>
        <v>0</v>
      </c>
      <c r="AA265" s="160">
        <f t="shared" si="350"/>
        <v>0</v>
      </c>
      <c r="AB265" s="159">
        <f t="shared" si="351"/>
        <v>0</v>
      </c>
      <c r="AC265" s="156"/>
      <c r="AD265" s="156"/>
      <c r="AE265" s="157">
        <f t="shared" si="352"/>
        <v>0</v>
      </c>
      <c r="AF265" s="156"/>
      <c r="AG265" s="156"/>
      <c r="AH265" s="159">
        <f t="shared" si="353"/>
        <v>0</v>
      </c>
      <c r="AI265" s="160">
        <f t="shared" si="354"/>
        <v>0</v>
      </c>
      <c r="AJ265" s="161">
        <f t="shared" si="355"/>
        <v>0</v>
      </c>
      <c r="AK265" s="162">
        <f t="shared" si="356"/>
        <v>0</v>
      </c>
      <c r="AL265" s="160">
        <f t="shared" si="357"/>
        <v>0</v>
      </c>
      <c r="AM265" s="159">
        <f t="shared" si="358"/>
        <v>0</v>
      </c>
      <c r="AN265" s="156"/>
      <c r="AO265" s="156"/>
      <c r="AP265" s="156"/>
      <c r="AQ265" s="159">
        <f t="shared" si="359"/>
        <v>0</v>
      </c>
      <c r="AR265" s="156"/>
      <c r="AS265" s="156"/>
      <c r="AT265" s="156"/>
      <c r="AU265" s="163">
        <f t="shared" si="360"/>
        <v>0</v>
      </c>
      <c r="AV265" s="160">
        <f t="shared" si="361"/>
        <v>0</v>
      </c>
      <c r="AW265" s="164">
        <f t="shared" si="362"/>
        <v>0</v>
      </c>
      <c r="AX265" s="163">
        <f t="shared" si="363"/>
        <v>0</v>
      </c>
      <c r="AY265" s="160">
        <f t="shared" si="364"/>
        <v>0</v>
      </c>
      <c r="AZ265" s="160">
        <f t="shared" si="365"/>
        <v>0</v>
      </c>
      <c r="BA265" s="159">
        <f t="shared" si="366"/>
        <v>0</v>
      </c>
      <c r="BB265" s="156"/>
      <c r="BC265" s="156"/>
      <c r="BD265" s="156"/>
      <c r="BE265" s="159">
        <f t="shared" si="367"/>
        <v>0</v>
      </c>
      <c r="BF265" s="156"/>
      <c r="BG265" s="156"/>
      <c r="BH265" s="156"/>
      <c r="BI265" s="160">
        <f t="shared" si="368"/>
        <v>0</v>
      </c>
      <c r="BJ265" s="159">
        <f t="shared" si="369"/>
        <v>0</v>
      </c>
      <c r="BK265" s="164">
        <f t="shared" si="370"/>
        <v>0</v>
      </c>
      <c r="BL265" s="163">
        <f t="shared" si="371"/>
        <v>0</v>
      </c>
      <c r="BM265" s="160">
        <f t="shared" si="372"/>
        <v>0</v>
      </c>
      <c r="BN265" s="160">
        <f t="shared" si="373"/>
        <v>0</v>
      </c>
      <c r="BO265" s="159">
        <f t="shared" si="374"/>
        <v>0</v>
      </c>
      <c r="BP265" s="156"/>
      <c r="BQ265" s="156"/>
      <c r="BR265" s="159">
        <f t="shared" si="375"/>
        <v>0</v>
      </c>
      <c r="BS265" s="156"/>
      <c r="BT265" s="156"/>
      <c r="BU265" s="159">
        <f t="shared" si="376"/>
        <v>0</v>
      </c>
      <c r="BV265" s="160">
        <f t="shared" si="377"/>
        <v>0</v>
      </c>
      <c r="BW265" s="161">
        <f t="shared" si="378"/>
        <v>0</v>
      </c>
      <c r="BX265" s="162">
        <f t="shared" si="379"/>
        <v>0</v>
      </c>
      <c r="BY265" s="160">
        <f t="shared" si="380"/>
        <v>0</v>
      </c>
      <c r="BZ265" s="159">
        <f t="shared" si="381"/>
        <v>0</v>
      </c>
      <c r="CA265" s="156"/>
      <c r="CB265" s="156"/>
      <c r="CC265" s="156"/>
      <c r="CD265" s="159">
        <f t="shared" si="382"/>
        <v>0</v>
      </c>
      <c r="CE265" s="156"/>
      <c r="CF265" s="156"/>
      <c r="CG265" s="156"/>
      <c r="CH265" s="159">
        <f t="shared" si="383"/>
        <v>0</v>
      </c>
      <c r="CI265" s="160">
        <f t="shared" si="384"/>
        <v>0</v>
      </c>
      <c r="CJ265" s="164">
        <f t="shared" si="385"/>
        <v>0</v>
      </c>
      <c r="CK265" s="163">
        <f t="shared" si="386"/>
        <v>0</v>
      </c>
      <c r="CL265" s="163">
        <f t="shared" si="387"/>
        <v>0</v>
      </c>
      <c r="CM265" s="160">
        <f t="shared" si="388"/>
        <v>0</v>
      </c>
      <c r="CN265" s="160">
        <f t="shared" si="389"/>
        <v>0</v>
      </c>
      <c r="CO265" s="156"/>
      <c r="CP265" s="156"/>
      <c r="CQ265" s="159">
        <f t="shared" si="390"/>
        <v>0</v>
      </c>
      <c r="CR265" s="161">
        <f t="shared" si="391"/>
        <v>0</v>
      </c>
      <c r="CS265" s="162">
        <f t="shared" si="392"/>
        <v>0</v>
      </c>
      <c r="CT265" s="160">
        <f t="shared" si="393"/>
        <v>0</v>
      </c>
      <c r="CU265" s="160">
        <f t="shared" si="394"/>
        <v>0</v>
      </c>
      <c r="CV265" s="156"/>
      <c r="CW265" s="156"/>
      <c r="CX265" s="159">
        <f t="shared" si="395"/>
        <v>0</v>
      </c>
      <c r="CY265" s="161">
        <f t="shared" si="396"/>
        <v>0</v>
      </c>
      <c r="CZ265" s="162">
        <f t="shared" si="397"/>
        <v>0</v>
      </c>
      <c r="DA265" s="160">
        <f t="shared" si="398"/>
        <v>0</v>
      </c>
      <c r="DB265" s="160">
        <f t="shared" si="399"/>
        <v>0</v>
      </c>
      <c r="DC265" s="218">
        <f t="shared" si="321"/>
        <v>0</v>
      </c>
      <c r="DD265" s="160" t="str">
        <f t="shared" si="400"/>
        <v>دون المســـتوى</v>
      </c>
      <c r="DE265" s="165">
        <f t="shared" si="401"/>
        <v>14</v>
      </c>
      <c r="DF265" s="156"/>
      <c r="DG265" s="156"/>
      <c r="DH265" s="159">
        <f t="shared" si="402"/>
        <v>0</v>
      </c>
      <c r="DI265" s="156"/>
      <c r="DJ265" s="156"/>
      <c r="DK265" s="160">
        <f t="shared" si="403"/>
        <v>0</v>
      </c>
      <c r="DL265" s="163">
        <f t="shared" si="404"/>
        <v>0</v>
      </c>
      <c r="DM265" s="161">
        <f t="shared" si="405"/>
        <v>0</v>
      </c>
      <c r="DN265" s="162">
        <f t="shared" si="406"/>
        <v>0</v>
      </c>
      <c r="DO265" s="160">
        <f t="shared" si="407"/>
        <v>0</v>
      </c>
      <c r="DP265" s="160">
        <f t="shared" si="408"/>
        <v>0</v>
      </c>
      <c r="DQ265" s="156"/>
      <c r="DR265" s="156"/>
      <c r="DS265" s="157">
        <f t="shared" si="409"/>
        <v>0</v>
      </c>
      <c r="DT265" s="156"/>
      <c r="DU265" s="156"/>
      <c r="DV265" s="159">
        <f t="shared" si="410"/>
        <v>0</v>
      </c>
      <c r="DW265" s="160">
        <f t="shared" si="411"/>
        <v>0</v>
      </c>
      <c r="DX265" s="161">
        <f t="shared" si="412"/>
        <v>0</v>
      </c>
      <c r="DY265" s="162">
        <f t="shared" si="413"/>
        <v>0</v>
      </c>
      <c r="DZ265" s="160">
        <f t="shared" si="414"/>
        <v>0</v>
      </c>
      <c r="EA265" s="159">
        <f t="shared" si="415"/>
        <v>0</v>
      </c>
      <c r="EB265" s="135" t="str">
        <f t="shared" si="322"/>
        <v>/ لغة عربية</v>
      </c>
      <c r="EC265" s="135" t="str">
        <f t="shared" si="323"/>
        <v>/ لغة انجليزية</v>
      </c>
      <c r="ED265" s="135" t="str">
        <f t="shared" si="324"/>
        <v>/ دراسات إجتماعية</v>
      </c>
      <c r="EE265" s="135" t="str">
        <f t="shared" si="325"/>
        <v>/ رياضيات</v>
      </c>
      <c r="EF265" s="135" t="str">
        <f t="shared" si="326"/>
        <v>/ علوم</v>
      </c>
      <c r="EG265" s="135" t="str">
        <f t="shared" si="327"/>
        <v>/ تربية فنية</v>
      </c>
      <c r="EH265" s="135" t="str">
        <f t="shared" si="328"/>
        <v>/ حاسب آلى</v>
      </c>
      <c r="EI265" s="135" t="str">
        <f t="shared" si="416"/>
        <v>/ نشـــاط1</v>
      </c>
      <c r="EJ265" s="135" t="str">
        <f t="shared" si="417"/>
        <v>/ نشـــاط2</v>
      </c>
      <c r="EK265" s="135" t="str">
        <f t="shared" si="418"/>
        <v>/ مجموع كلى</v>
      </c>
      <c r="EL265" s="135" t="str">
        <f t="shared" si="329"/>
        <v>/ تربية دينية</v>
      </c>
      <c r="EM265" s="135" t="str">
        <f t="shared" si="419"/>
        <v>/ لغــة فرنسيــــة</v>
      </c>
      <c r="EN265" s="135" t="str">
        <f t="shared" si="330"/>
        <v>1</v>
      </c>
      <c r="EO265" s="135" t="str">
        <f t="shared" si="331"/>
        <v>1</v>
      </c>
      <c r="EP265" s="136" t="str">
        <f t="shared" si="332"/>
        <v>1</v>
      </c>
      <c r="EQ265" s="137" t="str">
        <f t="shared" si="333"/>
        <v>1</v>
      </c>
      <c r="ER265" s="136" t="str">
        <f t="shared" si="334"/>
        <v>1</v>
      </c>
      <c r="ES265" s="136" t="str">
        <f t="shared" si="335"/>
        <v>1</v>
      </c>
      <c r="ET265" s="150" t="str">
        <f t="shared" si="336"/>
        <v>1</v>
      </c>
      <c r="EU265" s="138" t="str">
        <f t="shared" si="420"/>
        <v>1</v>
      </c>
      <c r="EV265" s="147" t="str">
        <f t="shared" si="421"/>
        <v>1</v>
      </c>
      <c r="EW265" s="123" t="str">
        <f t="shared" si="422"/>
        <v>1</v>
      </c>
      <c r="EX265" s="124" t="str">
        <f t="shared" si="337"/>
        <v>1</v>
      </c>
      <c r="EY265" s="124" t="str">
        <f t="shared" si="423"/>
        <v>1</v>
      </c>
      <c r="EZ265" s="35">
        <f t="shared" si="424"/>
        <v>12</v>
      </c>
      <c r="FA265" s="36" t="str">
        <f t="shared" si="425"/>
        <v>/ لـه دور ثــان فى مــواد</v>
      </c>
      <c r="FB265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66" spans="1:259" ht="20.25" x14ac:dyDescent="0.3">
      <c r="A266" s="154" t="str">
        <f>+IF(B266="","",SUBTOTAL(3,B$10:B266))</f>
        <v/>
      </c>
      <c r="B266" s="186"/>
      <c r="C266" s="156"/>
      <c r="D266" s="156"/>
      <c r="E266" s="183"/>
      <c r="F266" s="183"/>
      <c r="G266" s="156"/>
      <c r="H266" s="156"/>
      <c r="I266" s="157">
        <f t="shared" si="338"/>
        <v>0</v>
      </c>
      <c r="J266" s="156"/>
      <c r="K266" s="158"/>
      <c r="L266" s="159">
        <f t="shared" si="339"/>
        <v>0</v>
      </c>
      <c r="M266" s="160">
        <f t="shared" si="340"/>
        <v>0</v>
      </c>
      <c r="N266" s="161">
        <f t="shared" si="341"/>
        <v>0</v>
      </c>
      <c r="O266" s="162">
        <f t="shared" si="342"/>
        <v>0</v>
      </c>
      <c r="P266" s="160">
        <f t="shared" si="343"/>
        <v>0</v>
      </c>
      <c r="Q266" s="159">
        <f t="shared" si="344"/>
        <v>0</v>
      </c>
      <c r="R266" s="156"/>
      <c r="S266" s="156"/>
      <c r="T266" s="157">
        <f t="shared" si="345"/>
        <v>0</v>
      </c>
      <c r="U266" s="156"/>
      <c r="V266" s="156"/>
      <c r="W266" s="159">
        <f t="shared" si="346"/>
        <v>0</v>
      </c>
      <c r="X266" s="160">
        <f t="shared" si="347"/>
        <v>0</v>
      </c>
      <c r="Y266" s="161">
        <f t="shared" si="348"/>
        <v>0</v>
      </c>
      <c r="Z266" s="162">
        <f t="shared" si="349"/>
        <v>0</v>
      </c>
      <c r="AA266" s="160">
        <f t="shared" si="350"/>
        <v>0</v>
      </c>
      <c r="AB266" s="159">
        <f t="shared" si="351"/>
        <v>0</v>
      </c>
      <c r="AC266" s="156"/>
      <c r="AD266" s="156"/>
      <c r="AE266" s="157">
        <f t="shared" si="352"/>
        <v>0</v>
      </c>
      <c r="AF266" s="156"/>
      <c r="AG266" s="156"/>
      <c r="AH266" s="159">
        <f t="shared" si="353"/>
        <v>0</v>
      </c>
      <c r="AI266" s="160">
        <f t="shared" si="354"/>
        <v>0</v>
      </c>
      <c r="AJ266" s="161">
        <f t="shared" si="355"/>
        <v>0</v>
      </c>
      <c r="AK266" s="162">
        <f t="shared" si="356"/>
        <v>0</v>
      </c>
      <c r="AL266" s="160">
        <f t="shared" si="357"/>
        <v>0</v>
      </c>
      <c r="AM266" s="159">
        <f t="shared" si="358"/>
        <v>0</v>
      </c>
      <c r="AN266" s="156"/>
      <c r="AO266" s="156"/>
      <c r="AP266" s="156"/>
      <c r="AQ266" s="159">
        <f t="shared" si="359"/>
        <v>0</v>
      </c>
      <c r="AR266" s="156"/>
      <c r="AS266" s="156"/>
      <c r="AT266" s="156"/>
      <c r="AU266" s="163">
        <f t="shared" si="360"/>
        <v>0</v>
      </c>
      <c r="AV266" s="160">
        <f t="shared" si="361"/>
        <v>0</v>
      </c>
      <c r="AW266" s="164">
        <f t="shared" si="362"/>
        <v>0</v>
      </c>
      <c r="AX266" s="163">
        <f t="shared" si="363"/>
        <v>0</v>
      </c>
      <c r="AY266" s="160">
        <f t="shared" si="364"/>
        <v>0</v>
      </c>
      <c r="AZ266" s="160">
        <f t="shared" si="365"/>
        <v>0</v>
      </c>
      <c r="BA266" s="159">
        <f t="shared" si="366"/>
        <v>0</v>
      </c>
      <c r="BB266" s="156"/>
      <c r="BC266" s="156"/>
      <c r="BD266" s="156"/>
      <c r="BE266" s="159">
        <f t="shared" si="367"/>
        <v>0</v>
      </c>
      <c r="BF266" s="156"/>
      <c r="BG266" s="156"/>
      <c r="BH266" s="156"/>
      <c r="BI266" s="160">
        <f t="shared" si="368"/>
        <v>0</v>
      </c>
      <c r="BJ266" s="159">
        <f t="shared" si="369"/>
        <v>0</v>
      </c>
      <c r="BK266" s="164">
        <f t="shared" si="370"/>
        <v>0</v>
      </c>
      <c r="BL266" s="163">
        <f t="shared" si="371"/>
        <v>0</v>
      </c>
      <c r="BM266" s="160">
        <f t="shared" si="372"/>
        <v>0</v>
      </c>
      <c r="BN266" s="160">
        <f t="shared" si="373"/>
        <v>0</v>
      </c>
      <c r="BO266" s="159">
        <f t="shared" si="374"/>
        <v>0</v>
      </c>
      <c r="BP266" s="156"/>
      <c r="BQ266" s="156"/>
      <c r="BR266" s="159">
        <f t="shared" si="375"/>
        <v>0</v>
      </c>
      <c r="BS266" s="156"/>
      <c r="BT266" s="156"/>
      <c r="BU266" s="159">
        <f t="shared" si="376"/>
        <v>0</v>
      </c>
      <c r="BV266" s="160">
        <f t="shared" si="377"/>
        <v>0</v>
      </c>
      <c r="BW266" s="161">
        <f t="shared" si="378"/>
        <v>0</v>
      </c>
      <c r="BX266" s="162">
        <f t="shared" si="379"/>
        <v>0</v>
      </c>
      <c r="BY266" s="160">
        <f t="shared" si="380"/>
        <v>0</v>
      </c>
      <c r="BZ266" s="159">
        <f t="shared" si="381"/>
        <v>0</v>
      </c>
      <c r="CA266" s="156"/>
      <c r="CB266" s="156"/>
      <c r="CC266" s="156"/>
      <c r="CD266" s="159">
        <f t="shared" si="382"/>
        <v>0</v>
      </c>
      <c r="CE266" s="156"/>
      <c r="CF266" s="156"/>
      <c r="CG266" s="156"/>
      <c r="CH266" s="159">
        <f t="shared" si="383"/>
        <v>0</v>
      </c>
      <c r="CI266" s="160">
        <f t="shared" si="384"/>
        <v>0</v>
      </c>
      <c r="CJ266" s="164">
        <f t="shared" si="385"/>
        <v>0</v>
      </c>
      <c r="CK266" s="163">
        <f t="shared" si="386"/>
        <v>0</v>
      </c>
      <c r="CL266" s="163">
        <f t="shared" si="387"/>
        <v>0</v>
      </c>
      <c r="CM266" s="160">
        <f t="shared" si="388"/>
        <v>0</v>
      </c>
      <c r="CN266" s="160">
        <f t="shared" si="389"/>
        <v>0</v>
      </c>
      <c r="CO266" s="156"/>
      <c r="CP266" s="156"/>
      <c r="CQ266" s="159">
        <f t="shared" si="390"/>
        <v>0</v>
      </c>
      <c r="CR266" s="161">
        <f t="shared" si="391"/>
        <v>0</v>
      </c>
      <c r="CS266" s="162">
        <f t="shared" si="392"/>
        <v>0</v>
      </c>
      <c r="CT266" s="160">
        <f t="shared" si="393"/>
        <v>0</v>
      </c>
      <c r="CU266" s="160">
        <f t="shared" si="394"/>
        <v>0</v>
      </c>
      <c r="CV266" s="156"/>
      <c r="CW266" s="156"/>
      <c r="CX266" s="159">
        <f t="shared" si="395"/>
        <v>0</v>
      </c>
      <c r="CY266" s="161">
        <f t="shared" si="396"/>
        <v>0</v>
      </c>
      <c r="CZ266" s="162">
        <f t="shared" si="397"/>
        <v>0</v>
      </c>
      <c r="DA266" s="160">
        <f t="shared" si="398"/>
        <v>0</v>
      </c>
      <c r="DB266" s="160">
        <f t="shared" si="399"/>
        <v>0</v>
      </c>
      <c r="DC266" s="218">
        <f t="shared" ref="DC266:DC269" si="427">IF(AND(Q266="غ",AB266="غ",AM266="غ",BA266="غ",BO266="غ",BZ266="غ",CN266="غ",CU266="غ",DB266="غ"),"غ",SUM(Q266,AB266,AM266,BA266,BO266,BZ266,CN266,CU266,DB266))</f>
        <v>0</v>
      </c>
      <c r="DD266" s="160" t="str">
        <f t="shared" si="400"/>
        <v>دون المســـتوى</v>
      </c>
      <c r="DE266" s="165">
        <f t="shared" si="401"/>
        <v>14</v>
      </c>
      <c r="DF266" s="156"/>
      <c r="DG266" s="156"/>
      <c r="DH266" s="159">
        <f t="shared" si="402"/>
        <v>0</v>
      </c>
      <c r="DI266" s="156"/>
      <c r="DJ266" s="156"/>
      <c r="DK266" s="160">
        <f t="shared" si="403"/>
        <v>0</v>
      </c>
      <c r="DL266" s="163">
        <f t="shared" si="404"/>
        <v>0</v>
      </c>
      <c r="DM266" s="161">
        <f t="shared" si="405"/>
        <v>0</v>
      </c>
      <c r="DN266" s="162">
        <f t="shared" si="406"/>
        <v>0</v>
      </c>
      <c r="DO266" s="160">
        <f t="shared" si="407"/>
        <v>0</v>
      </c>
      <c r="DP266" s="160">
        <f t="shared" si="408"/>
        <v>0</v>
      </c>
      <c r="DQ266" s="156"/>
      <c r="DR266" s="156"/>
      <c r="DS266" s="157">
        <f t="shared" si="409"/>
        <v>0</v>
      </c>
      <c r="DT266" s="156"/>
      <c r="DU266" s="156"/>
      <c r="DV266" s="159">
        <f t="shared" si="410"/>
        <v>0</v>
      </c>
      <c r="DW266" s="160">
        <f t="shared" si="411"/>
        <v>0</v>
      </c>
      <c r="DX266" s="161">
        <f t="shared" si="412"/>
        <v>0</v>
      </c>
      <c r="DY266" s="162">
        <f t="shared" si="413"/>
        <v>0</v>
      </c>
      <c r="DZ266" s="160">
        <f t="shared" si="414"/>
        <v>0</v>
      </c>
      <c r="EA266" s="159">
        <f t="shared" si="415"/>
        <v>0</v>
      </c>
      <c r="EB266" s="135" t="str">
        <f t="shared" si="322"/>
        <v>/ لغة عربية</v>
      </c>
      <c r="EC266" s="135" t="str">
        <f t="shared" si="323"/>
        <v>/ لغة انجليزية</v>
      </c>
      <c r="ED266" s="135" t="str">
        <f t="shared" si="324"/>
        <v>/ دراسات إجتماعية</v>
      </c>
      <c r="EE266" s="135" t="str">
        <f t="shared" si="325"/>
        <v>/ رياضيات</v>
      </c>
      <c r="EF266" s="135" t="str">
        <f t="shared" si="326"/>
        <v>/ علوم</v>
      </c>
      <c r="EG266" s="135" t="str">
        <f t="shared" si="327"/>
        <v>/ تربية فنية</v>
      </c>
      <c r="EH266" s="135" t="str">
        <f t="shared" si="328"/>
        <v>/ حاسب آلى</v>
      </c>
      <c r="EI266" s="135" t="str">
        <f t="shared" si="416"/>
        <v>/ نشـــاط1</v>
      </c>
      <c r="EJ266" s="135" t="str">
        <f t="shared" si="417"/>
        <v>/ نشـــاط2</v>
      </c>
      <c r="EK266" s="135" t="str">
        <f t="shared" si="418"/>
        <v>/ مجموع كلى</v>
      </c>
      <c r="EL266" s="135" t="str">
        <f t="shared" si="329"/>
        <v>/ تربية دينية</v>
      </c>
      <c r="EM266" s="135" t="str">
        <f t="shared" si="419"/>
        <v>/ لغــة فرنسيــــة</v>
      </c>
      <c r="EN266" s="135" t="str">
        <f t="shared" si="330"/>
        <v>1</v>
      </c>
      <c r="EO266" s="135" t="str">
        <f t="shared" si="331"/>
        <v>1</v>
      </c>
      <c r="EP266" s="136" t="str">
        <f t="shared" si="332"/>
        <v>1</v>
      </c>
      <c r="EQ266" s="137" t="str">
        <f t="shared" si="333"/>
        <v>1</v>
      </c>
      <c r="ER266" s="136" t="str">
        <f t="shared" si="334"/>
        <v>1</v>
      </c>
      <c r="ES266" s="136" t="str">
        <f t="shared" si="335"/>
        <v>1</v>
      </c>
      <c r="ET266" s="150" t="str">
        <f t="shared" si="336"/>
        <v>1</v>
      </c>
      <c r="EU266" s="138" t="str">
        <f t="shared" si="420"/>
        <v>1</v>
      </c>
      <c r="EV266" s="147" t="str">
        <f t="shared" si="421"/>
        <v>1</v>
      </c>
      <c r="EW266" s="123" t="str">
        <f t="shared" si="422"/>
        <v>1</v>
      </c>
      <c r="EX266" s="124" t="str">
        <f t="shared" si="337"/>
        <v>1</v>
      </c>
      <c r="EY266" s="124" t="str">
        <f t="shared" si="423"/>
        <v>1</v>
      </c>
      <c r="EZ266" s="35">
        <f t="shared" si="424"/>
        <v>12</v>
      </c>
      <c r="FA266" s="36" t="str">
        <f t="shared" si="425"/>
        <v>/ لـه دور ثــان فى مــواد</v>
      </c>
      <c r="FB266" s="37" t="str">
        <f t="shared" si="426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67" spans="1:259" ht="20.25" x14ac:dyDescent="0.3">
      <c r="A267" s="184" t="str">
        <f>+IF(B267="","",SUBTOTAL(3,B$10:B267))</f>
        <v/>
      </c>
      <c r="B267" s="186"/>
      <c r="C267" s="156"/>
      <c r="D267" s="156"/>
      <c r="E267" s="183"/>
      <c r="F267" s="183"/>
      <c r="G267" s="156"/>
      <c r="H267" s="156"/>
      <c r="I267" s="157">
        <f>IF(AND(G267="غ",H267="غ"),"غ",SUM(G267:H267))</f>
        <v>0</v>
      </c>
      <c r="J267" s="156"/>
      <c r="K267" s="158"/>
      <c r="L267" s="159">
        <f>IF(AND(J267="غ",K267="غ"),"غ",SUM(J267:K267))</f>
        <v>0</v>
      </c>
      <c r="M267" s="160">
        <f>IF(AND(I267="غ",L267="غ"),"غ",SUM(I267,L267))</f>
        <v>0</v>
      </c>
      <c r="N267" s="161">
        <f>IF(AND(M267="غ"),"غ",M267/2)</f>
        <v>0</v>
      </c>
      <c r="O267" s="162">
        <f>IF(AND(N267="غ"),"غ",MROUND(N267,0.5))</f>
        <v>0</v>
      </c>
      <c r="P267" s="160">
        <f>IF(AND(N267="غ"),"غ",N267*80%)</f>
        <v>0</v>
      </c>
      <c r="Q267" s="159">
        <f>IF(AND(P267="غ"),"غ",MROUND(P267,0.5))</f>
        <v>0</v>
      </c>
      <c r="R267" s="156"/>
      <c r="S267" s="156"/>
      <c r="T267" s="157">
        <f>IF(AND(R267="غ",S267="غ"),"غ",SUM(R267:S267))</f>
        <v>0</v>
      </c>
      <c r="U267" s="156"/>
      <c r="V267" s="156"/>
      <c r="W267" s="159">
        <f>IF(AND(U267="غ",V267="غ"),"غ",SUM(U267:V267))</f>
        <v>0</v>
      </c>
      <c r="X267" s="160">
        <f>IF(AND(T267="غ",W267="غ"),"غ",SUM(T267,W267))</f>
        <v>0</v>
      </c>
      <c r="Y267" s="161">
        <f>IF(AND(X267="غ"),"غ",X267/2)</f>
        <v>0</v>
      </c>
      <c r="Z267" s="162">
        <f>IF(AND(Y267="غ"),"غ",MROUND(Y267,0.5))</f>
        <v>0</v>
      </c>
      <c r="AA267" s="160">
        <f>IF(AND(Y267="غ"),"غ",Y267*60%)</f>
        <v>0</v>
      </c>
      <c r="AB267" s="159">
        <f>IF(AND(AA267="غ"),"غ",MROUND(AA267,0.5))</f>
        <v>0</v>
      </c>
      <c r="AC267" s="156"/>
      <c r="AD267" s="156"/>
      <c r="AE267" s="157">
        <f>IF(AND(AC267="غ",AD267="غ"),"غ",SUM(AC267:AD267))</f>
        <v>0</v>
      </c>
      <c r="AF267" s="156"/>
      <c r="AG267" s="156"/>
      <c r="AH267" s="159">
        <f>IF(AND(AF267="غ",AG267="غ"),"غ",SUM(AF267:AG267))</f>
        <v>0</v>
      </c>
      <c r="AI267" s="160">
        <f>IF(AND(AE267="غ",AH267="غ"),"غ",SUM(AE267,AH267))</f>
        <v>0</v>
      </c>
      <c r="AJ267" s="161">
        <f>IF(AND(AI267="غ"),"غ",AI267/2)</f>
        <v>0</v>
      </c>
      <c r="AK267" s="162">
        <f>IF(AND(AJ267="غ"),"غ",MROUND(AJ267,0.5))</f>
        <v>0</v>
      </c>
      <c r="AL267" s="160">
        <f>IF(AND(AJ267="غ"),"غ",AJ267*40%)</f>
        <v>0</v>
      </c>
      <c r="AM267" s="159">
        <f>IF(AND(AL267="غ"),"غ",MROUND(AL267,0.5))</f>
        <v>0</v>
      </c>
      <c r="AN267" s="156"/>
      <c r="AO267" s="156"/>
      <c r="AP267" s="156"/>
      <c r="AQ267" s="159">
        <f>IF(AND(AO267="غ",AP267="غ",AN267="غ"),"غ",SUM(AN267:AP267))</f>
        <v>0</v>
      </c>
      <c r="AR267" s="156"/>
      <c r="AS267" s="156"/>
      <c r="AT267" s="156"/>
      <c r="AU267" s="163">
        <f>IF(AND(AS267="غ",AT267="غ"),"غ",SUM(AS267:AT267))</f>
        <v>0</v>
      </c>
      <c r="AV267" s="160">
        <f>IF(AND(AR267="غ",AS267="غ",AT267="غ"),"غ",SUM(AR267:AT267))</f>
        <v>0</v>
      </c>
      <c r="AW267" s="164">
        <f>IF(AND(AQ267="غ",AV267="غ"),"غ",SUM(AQ267,AV267))</f>
        <v>0</v>
      </c>
      <c r="AX267" s="163">
        <f>IF(AND(AW267="غ"),"غ",AW267/2)</f>
        <v>0</v>
      </c>
      <c r="AY267" s="160">
        <f>IF(AND(AX267="غ"),"غ",MROUND(AX267,0.5))</f>
        <v>0</v>
      </c>
      <c r="AZ267" s="160">
        <f>IF(AND(AX267="غ"),"غ",AX267*60%)</f>
        <v>0</v>
      </c>
      <c r="BA267" s="159">
        <f>IF(AND(AZ267="غ"),"غ",MROUND(AZ267,0.5))</f>
        <v>0</v>
      </c>
      <c r="BB267" s="156"/>
      <c r="BC267" s="156"/>
      <c r="BD267" s="156"/>
      <c r="BE267" s="159">
        <f>IF(AND(BC267="غ",BD267="غ",BB267="غ"),"غ",SUM(BB267:BD267))</f>
        <v>0</v>
      </c>
      <c r="BF267" s="156"/>
      <c r="BG267" s="156"/>
      <c r="BH267" s="156"/>
      <c r="BI267" s="160">
        <f>IF(AND(BG267="غ",BH267="غ"),"غ",SUM(BG267:BH267))</f>
        <v>0</v>
      </c>
      <c r="BJ267" s="159">
        <f>IF(AND(BF267="غ",BG267="غ",BH267="غ"),"غ",SUM(BF267:BH267))</f>
        <v>0</v>
      </c>
      <c r="BK267" s="164">
        <f>IF(AND(BE267="غ",BJ267="غ"),"غ",SUM(BE267,BJ267))</f>
        <v>0</v>
      </c>
      <c r="BL267" s="163">
        <f>IF(AND(BK267="غ"),"غ",BK267/2)</f>
        <v>0</v>
      </c>
      <c r="BM267" s="160">
        <f>IF(AND(BL267="غ"),"غ",MROUND(BL267,0.5))</f>
        <v>0</v>
      </c>
      <c r="BN267" s="160">
        <f>IF(AND(BL267="غ"),"غ",BL267*40%)</f>
        <v>0</v>
      </c>
      <c r="BO267" s="159">
        <f>IF(AND(BN267="غ"),"غ",MROUND(BN267,0.5))</f>
        <v>0</v>
      </c>
      <c r="BP267" s="156"/>
      <c r="BQ267" s="156"/>
      <c r="BR267" s="159">
        <f>IF(AND(BP267="غ",BQ267="غ"),"غ",SUM(BP267:BQ267))</f>
        <v>0</v>
      </c>
      <c r="BS267" s="156"/>
      <c r="BT267" s="156"/>
      <c r="BU267" s="159">
        <f>IF(AND(BS267="غ",BT267="غ"),"غ",SUM(BS267:BT267))</f>
        <v>0</v>
      </c>
      <c r="BV267" s="160">
        <f>IF(AND(BR267="غ",BU267="غ"),"غ",SUM(BR267,BU267))</f>
        <v>0</v>
      </c>
      <c r="BW267" s="161">
        <f>IF(AND(BV267="غ"),"غ",BV267/2)</f>
        <v>0</v>
      </c>
      <c r="BX267" s="162">
        <f>IF(AND(BW267="غ"),"غ",MROUND(BW267,0.5))</f>
        <v>0</v>
      </c>
      <c r="BY267" s="160">
        <f>IF(AND(BW267="غ"),"غ",BW267*20%)</f>
        <v>0</v>
      </c>
      <c r="BZ267" s="159">
        <f>IF(AND(BY267="غ"),"غ",MROUND(BY267,0.5))</f>
        <v>0</v>
      </c>
      <c r="CA267" s="156"/>
      <c r="CB267" s="156"/>
      <c r="CC267" s="156"/>
      <c r="CD267" s="159">
        <f>IF(AND(CB267="غ",CC267="غ",CA267="غ"),"غ",SUM(CA267:CC267))</f>
        <v>0</v>
      </c>
      <c r="CE267" s="156"/>
      <c r="CF267" s="156"/>
      <c r="CG267" s="156"/>
      <c r="CH267" s="159">
        <f>IF(AND(CF267="غ",CG267="غ"),"غ",SUM(CF267:CG267))</f>
        <v>0</v>
      </c>
      <c r="CI267" s="160">
        <f>IF(AND(CE267="غ",CF267="غ",CG267="غ"),"غ",SUM(CE267:CG267))</f>
        <v>0</v>
      </c>
      <c r="CJ267" s="164">
        <f>IF(AND(CD267="غ",CI267="غ"),"غ",SUM(CD267,CI267))</f>
        <v>0</v>
      </c>
      <c r="CK267" s="163">
        <f>IF(AND(CJ267="غ"),"غ",CJ267/2)</f>
        <v>0</v>
      </c>
      <c r="CL267" s="163">
        <f>IF(AND(CK267="غ"),"غ",MROUND(CK267,0.5))</f>
        <v>0</v>
      </c>
      <c r="CM267" s="160">
        <f t="shared" ref="CM267:CM269" si="428">IF(AND(CK267="غ"),"غ",CK267*20%)</f>
        <v>0</v>
      </c>
      <c r="CN267" s="160">
        <f>IF(AND(CM267="غ"),"غ",MROUND(CM267,0.5))</f>
        <v>0</v>
      </c>
      <c r="CO267" s="156"/>
      <c r="CP267" s="156"/>
      <c r="CQ267" s="159">
        <f t="shared" ref="CQ267:CQ269" si="429">IF(AND(CO267="غ",CP267="غ"),"غ",SUM(CO267:CP267))</f>
        <v>0</v>
      </c>
      <c r="CR267" s="161">
        <f t="shared" ref="CR267:CR269" si="430">IF(AND(CQ267="غ"),"غ",CQ267/2)</f>
        <v>0</v>
      </c>
      <c r="CS267" s="162">
        <f t="shared" ref="CS267:CS269" si="431">IF(AND(CR267="غ"),"غ",MROUND(CR267,0.5))</f>
        <v>0</v>
      </c>
      <c r="CT267" s="160">
        <f t="shared" ref="CT267:CT269" si="432">IF(AND(CR267="غ"),"غ",CR267*20%)</f>
        <v>0</v>
      </c>
      <c r="CU267" s="160">
        <f t="shared" ref="CU267:CU269" si="433">IF(AND(CT267="غ"),"غ",MROUND(CT267,0.5))</f>
        <v>0</v>
      </c>
      <c r="CV267" s="156"/>
      <c r="CW267" s="156"/>
      <c r="CX267" s="159">
        <f t="shared" ref="CX267:CX269" si="434">IF(AND(CV267="غ",CW267="غ"),"غ",SUM(CV267:CW267))</f>
        <v>0</v>
      </c>
      <c r="CY267" s="161">
        <f t="shared" ref="CY267:CY269" si="435">IF(AND(CX267="غ"),"غ",CX267/2)</f>
        <v>0</v>
      </c>
      <c r="CZ267" s="162">
        <f t="shared" ref="CZ267:CZ269" si="436">IF(AND(CY267="غ"),"غ",MROUND(CY267,0.5))</f>
        <v>0</v>
      </c>
      <c r="DA267" s="160">
        <f t="shared" ref="DA267:DA269" si="437">IF(AND(CY267="غ"),"غ",CY267*20%)</f>
        <v>0</v>
      </c>
      <c r="DB267" s="160">
        <f t="shared" ref="DB267:DB269" si="438">IF(AND(DA267="غ"),"غ",MROUND(DA267,0.5))</f>
        <v>0</v>
      </c>
      <c r="DC267" s="218">
        <f t="shared" si="427"/>
        <v>0</v>
      </c>
      <c r="DD267" s="160" t="str">
        <f t="shared" ref="DD267:DD269" si="439">IF(EZ267&gt;=1,"دون المســـتوى",IF(DC267&gt;=306,"ممتـــــاز",IF(DC267&gt;=270,"جيــــد جـــــــدا",IF(DC267&gt;=234,"جيـــــــد",IF(DC267&gt;=180,"مقــــــبول",)))))</f>
        <v>دون المســـتوى</v>
      </c>
      <c r="DE267" s="165">
        <f t="shared" ref="DE267:DE269" si="440">_xlfn.RANK.EQ(DC267,$DC$10:$DC$269,0)</f>
        <v>14</v>
      </c>
      <c r="DF267" s="156"/>
      <c r="DG267" s="156"/>
      <c r="DH267" s="159">
        <f>IF(AND(DF267="غ",DG267="غ"),"غ",SUM(DF267:DG267))</f>
        <v>0</v>
      </c>
      <c r="DI267" s="156"/>
      <c r="DJ267" s="156"/>
      <c r="DK267" s="160">
        <f>IF(AND(DI267="غ",DJ267="غ"),"غ",SUM(DI267:DJ267))</f>
        <v>0</v>
      </c>
      <c r="DL267" s="163">
        <f>IF(AND(DH267="غ",DK267="غ"),"غ",SUM(DH267,DK267))</f>
        <v>0</v>
      </c>
      <c r="DM267" s="161">
        <f>IF(AND(DL267="غ"),"غ",DL267/2)</f>
        <v>0</v>
      </c>
      <c r="DN267" s="162">
        <f>IF(AND(DM267="غ"),"غ",MROUND(DM267,0.5))</f>
        <v>0</v>
      </c>
      <c r="DO267" s="160">
        <f>IF(AND(DM267="غ"),"غ",DM267*40%)</f>
        <v>0</v>
      </c>
      <c r="DP267" s="160">
        <f>IF(AND(DO267="غ"),"غ",MROUND(DO267,0.5))</f>
        <v>0</v>
      </c>
      <c r="DQ267" s="156"/>
      <c r="DR267" s="156"/>
      <c r="DS267" s="157">
        <f t="shared" ref="DS267:DS269" si="441">IF(AND(DQ267="غ",DR267="غ"),"غ",SUM(DQ267:DR267))</f>
        <v>0</v>
      </c>
      <c r="DT267" s="156"/>
      <c r="DU267" s="156"/>
      <c r="DV267" s="159">
        <f t="shared" ref="DV267:DV269" si="442">IF(AND(DT267="غ",DU267="غ"),"غ",SUM(DT267:DU267))</f>
        <v>0</v>
      </c>
      <c r="DW267" s="160">
        <f t="shared" ref="DW267:DW269" si="443">IF(AND(DS267="غ",DV267="غ"),"غ",SUM(DS267,DV267))</f>
        <v>0</v>
      </c>
      <c r="DX267" s="161">
        <f t="shared" ref="DX267:DX269" si="444">IF(AND(DW267="غ"),"غ",DW267/2)</f>
        <v>0</v>
      </c>
      <c r="DY267" s="162">
        <f t="shared" ref="DY267:DY269" si="445">IF(AND(DX267="غ"),"غ",MROUND(DX267,0.5))</f>
        <v>0</v>
      </c>
      <c r="DZ267" s="160">
        <f t="shared" ref="DZ267:DZ269" si="446">IF(AND(DX267="غ"),"غ",DX267*30%)</f>
        <v>0</v>
      </c>
      <c r="EA267" s="159">
        <f t="shared" ref="EA267:EA269" si="447">IF(AND(DZ267="غ"),"غ",MROUND(DZ267,0.5))</f>
        <v>0</v>
      </c>
      <c r="EB267" s="135" t="str">
        <f t="shared" si="322"/>
        <v>/ لغة عربية</v>
      </c>
      <c r="EC267" s="135" t="str">
        <f t="shared" si="323"/>
        <v>/ لغة انجليزية</v>
      </c>
      <c r="ED267" s="135" t="str">
        <f t="shared" si="324"/>
        <v>/ دراسات إجتماعية</v>
      </c>
      <c r="EE267" s="135" t="str">
        <f t="shared" si="325"/>
        <v>/ رياضيات</v>
      </c>
      <c r="EF267" s="135" t="str">
        <f t="shared" si="326"/>
        <v>/ علوم</v>
      </c>
      <c r="EG267" s="135" t="str">
        <f t="shared" si="327"/>
        <v>/ تربية فنية</v>
      </c>
      <c r="EH267" s="135" t="str">
        <f t="shared" si="328"/>
        <v>/ حاسب آلى</v>
      </c>
      <c r="EI267" s="135" t="str">
        <f t="shared" ref="EI267:EI269" si="448">IF(OR(CU267&lt;10,CU267="غ"),"/ نشـــاط1","")</f>
        <v>/ نشـــاط1</v>
      </c>
      <c r="EJ267" s="135" t="str">
        <f t="shared" ref="EJ267:EJ269" si="449">IF(OR(DB267&lt;10,DB267="غ"),"/ نشـــاط2","")</f>
        <v>/ نشـــاط2</v>
      </c>
      <c r="EK267" s="135" t="str">
        <f t="shared" ref="EK267:EK269" si="450">IF(OR(DC267&lt;180,DC267="غ"),"/ مجموع كلى","")</f>
        <v>/ مجموع كلى</v>
      </c>
      <c r="EL267" s="135" t="str">
        <f t="shared" si="329"/>
        <v>/ تربية دينية</v>
      </c>
      <c r="EM267" s="135" t="str">
        <f t="shared" ref="EM267:EM269" si="451">IF(OR(EA267&lt;12,DU267&lt;15,DU267="غ"),"/ لغــة فرنسيــــة","")</f>
        <v>/ لغــة فرنسيــــة</v>
      </c>
      <c r="EN267" s="135" t="str">
        <f t="shared" si="330"/>
        <v>1</v>
      </c>
      <c r="EO267" s="135" t="str">
        <f t="shared" si="331"/>
        <v>1</v>
      </c>
      <c r="EP267" s="136" t="str">
        <f t="shared" si="332"/>
        <v>1</v>
      </c>
      <c r="EQ267" s="137" t="str">
        <f t="shared" si="333"/>
        <v>1</v>
      </c>
      <c r="ER267" s="136" t="str">
        <f t="shared" si="334"/>
        <v>1</v>
      </c>
      <c r="ES267" s="136" t="str">
        <f t="shared" si="335"/>
        <v>1</v>
      </c>
      <c r="ET267" s="150" t="str">
        <f t="shared" si="336"/>
        <v>1</v>
      </c>
      <c r="EU267" s="138" t="str">
        <f t="shared" ref="EU267:EU269" si="452">IF(OR(CU267&lt;10,CU267="غ"),"1","0")</f>
        <v>1</v>
      </c>
      <c r="EV267" s="147" t="str">
        <f t="shared" ref="EV267:EV269" si="453">IF(OR(DB267&lt;10,DB267="غ"),"1","0")</f>
        <v>1</v>
      </c>
      <c r="EW267" s="123" t="str">
        <f t="shared" ref="EW267:EW269" si="454">IF(OR(DC267&lt;180,DC267="غ"),"1","0")</f>
        <v>1</v>
      </c>
      <c r="EX267" s="124" t="str">
        <f t="shared" si="337"/>
        <v>1</v>
      </c>
      <c r="EY267" s="124" t="str">
        <f t="shared" ref="EY267:EY269" si="455">IF(OR(EA267&lt;12,DU267&lt;15,DU267="غ"),"1","0")</f>
        <v>1</v>
      </c>
      <c r="EZ267" s="35">
        <f t="shared" ref="EZ267:EZ269" si="456">SUM((VALUE(EN267)),(VALUE(EO267)),(VALUE(EP267)),(VALUE(EQ267)),(VALUE(ER267)),(VALUE(ES267)),(VALUE(ET267)),(VALUE(EU267)),(VALUE(EV267)),(VALUE(EX267)),(VALUE(EW267)),(VALUE(EY267)))</f>
        <v>12</v>
      </c>
      <c r="FA267" s="36" t="str">
        <f t="shared" ref="FA267:FA269" si="457">IF(EZ267&gt;=13,"/ راســب فى مــواد",IF(EZ267&gt;=1,"/ لـه دور ثــان فى مــواد","نــاجــــح ومنقــــــول للصـــــف الثـــانى"))</f>
        <v>/ لـه دور ثــان فى مــواد</v>
      </c>
      <c r="FB267" s="37" t="str">
        <f t="shared" ref="FB267:FB269" si="458">CONCATENATE(FA267,EB267,EC267,ED267,EE267,EF267,EG267,EH267,EI267,EJ267,EL267,EM267,EK267)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68" spans="1:259" ht="20.25" x14ac:dyDescent="0.3">
      <c r="A268" s="154" t="str">
        <f>+IF(B268="","",SUBTOTAL(3,B$10:B268))</f>
        <v/>
      </c>
      <c r="B268" s="186"/>
      <c r="C268" s="156"/>
      <c r="D268" s="156"/>
      <c r="E268" s="183"/>
      <c r="F268" s="183"/>
      <c r="G268" s="156"/>
      <c r="H268" s="156"/>
      <c r="I268" s="157">
        <f>IF(AND(G268="غ",H268="غ"),"غ",SUM(G268:H268))</f>
        <v>0</v>
      </c>
      <c r="J268" s="156"/>
      <c r="K268" s="158"/>
      <c r="L268" s="159">
        <f>IF(AND(J268="غ",K268="غ"),"غ",SUM(J268:K268))</f>
        <v>0</v>
      </c>
      <c r="M268" s="160">
        <f>IF(AND(I268="غ",L268="غ"),"غ",SUM(I268,L268))</f>
        <v>0</v>
      </c>
      <c r="N268" s="161">
        <f>IF(AND(M268="غ"),"غ",M268/2)</f>
        <v>0</v>
      </c>
      <c r="O268" s="162">
        <f>IF(AND(N268="غ"),"غ",MROUND(N268,0.5))</f>
        <v>0</v>
      </c>
      <c r="P268" s="160">
        <f>IF(AND(N268="غ"),"غ",N268*80%)</f>
        <v>0</v>
      </c>
      <c r="Q268" s="159">
        <f>IF(AND(P268="غ"),"غ",MROUND(P268,0.5))</f>
        <v>0</v>
      </c>
      <c r="R268" s="156"/>
      <c r="S268" s="156"/>
      <c r="T268" s="157">
        <f>IF(AND(R268="غ",S268="غ"),"غ",SUM(R268:S268))</f>
        <v>0</v>
      </c>
      <c r="U268" s="156"/>
      <c r="V268" s="156"/>
      <c r="W268" s="159">
        <f>IF(AND(U268="غ",V268="غ"),"غ",SUM(U268:V268))</f>
        <v>0</v>
      </c>
      <c r="X268" s="160">
        <f>IF(AND(T268="غ",W268="غ"),"غ",SUM(T268,W268))</f>
        <v>0</v>
      </c>
      <c r="Y268" s="161">
        <f>IF(AND(X268="غ"),"غ",X268/2)</f>
        <v>0</v>
      </c>
      <c r="Z268" s="162">
        <f>IF(AND(Y268="غ"),"غ",MROUND(Y268,0.5))</f>
        <v>0</v>
      </c>
      <c r="AA268" s="160">
        <f>IF(AND(Y268="غ"),"غ",Y268*60%)</f>
        <v>0</v>
      </c>
      <c r="AB268" s="159">
        <f>IF(AND(AA268="غ"),"غ",MROUND(AA268,0.5))</f>
        <v>0</v>
      </c>
      <c r="AC268" s="156"/>
      <c r="AD268" s="156"/>
      <c r="AE268" s="157">
        <f>IF(AND(AC268="غ",AD268="غ"),"غ",SUM(AC268:AD268))</f>
        <v>0</v>
      </c>
      <c r="AF268" s="156"/>
      <c r="AG268" s="156"/>
      <c r="AH268" s="159">
        <f>IF(AND(AF268="غ",AG268="غ"),"غ",SUM(AF268:AG268))</f>
        <v>0</v>
      </c>
      <c r="AI268" s="160">
        <f>IF(AND(AE268="غ",AH268="غ"),"غ",SUM(AE268,AH268))</f>
        <v>0</v>
      </c>
      <c r="AJ268" s="161">
        <f>IF(AND(AI268="غ"),"غ",AI268/2)</f>
        <v>0</v>
      </c>
      <c r="AK268" s="162">
        <f>IF(AND(AJ268="غ"),"غ",MROUND(AJ268,0.5))</f>
        <v>0</v>
      </c>
      <c r="AL268" s="160">
        <f>IF(AND(AJ268="غ"),"غ",AJ268*40%)</f>
        <v>0</v>
      </c>
      <c r="AM268" s="159">
        <f>IF(AND(AL268="غ"),"غ",MROUND(AL268,0.5))</f>
        <v>0</v>
      </c>
      <c r="AN268" s="156"/>
      <c r="AO268" s="156"/>
      <c r="AP268" s="156"/>
      <c r="AQ268" s="159">
        <f>IF(AND(AO268="غ",AP268="غ",AN268="غ"),"غ",SUM(AN268:AP268))</f>
        <v>0</v>
      </c>
      <c r="AR268" s="156"/>
      <c r="AS268" s="156"/>
      <c r="AT268" s="156"/>
      <c r="AU268" s="163">
        <f>IF(AND(AS268="غ",AT268="غ"),"غ",SUM(AS268:AT268))</f>
        <v>0</v>
      </c>
      <c r="AV268" s="160">
        <f>IF(AND(AR268="غ",AS268="غ",AT268="غ"),"غ",SUM(AR268:AT268))</f>
        <v>0</v>
      </c>
      <c r="AW268" s="164">
        <f>IF(AND(AQ268="غ",AV268="غ"),"غ",SUM(AQ268,AV268))</f>
        <v>0</v>
      </c>
      <c r="AX268" s="163">
        <f>IF(AND(AW268="غ"),"غ",AW268/2)</f>
        <v>0</v>
      </c>
      <c r="AY268" s="160">
        <f>IF(AND(AX268="غ"),"غ",MROUND(AX268,0.5))</f>
        <v>0</v>
      </c>
      <c r="AZ268" s="160">
        <f>IF(AND(AX268="غ"),"غ",AX268*60%)</f>
        <v>0</v>
      </c>
      <c r="BA268" s="159">
        <f>IF(AND(AZ268="غ"),"غ",MROUND(AZ268,0.5))</f>
        <v>0</v>
      </c>
      <c r="BB268" s="156"/>
      <c r="BC268" s="156"/>
      <c r="BD268" s="156"/>
      <c r="BE268" s="159">
        <f>IF(AND(BC268="غ",BD268="غ",BB268="غ"),"غ",SUM(BB268:BD268))</f>
        <v>0</v>
      </c>
      <c r="BF268" s="156"/>
      <c r="BG268" s="156"/>
      <c r="BH268" s="156"/>
      <c r="BI268" s="160">
        <f>IF(AND(BG268="غ",BH268="غ"),"غ",SUM(BG268:BH268))</f>
        <v>0</v>
      </c>
      <c r="BJ268" s="159">
        <f>IF(AND(BF268="غ",BG268="غ",BH268="غ"),"غ",SUM(BF268:BH268))</f>
        <v>0</v>
      </c>
      <c r="BK268" s="164">
        <f>IF(AND(BE268="غ",BJ268="غ"),"غ",SUM(BE268,BJ268))</f>
        <v>0</v>
      </c>
      <c r="BL268" s="163">
        <f>IF(AND(BK268="غ"),"غ",BK268/2)</f>
        <v>0</v>
      </c>
      <c r="BM268" s="160">
        <f>IF(AND(BL268="غ"),"غ",MROUND(BL268,0.5))</f>
        <v>0</v>
      </c>
      <c r="BN268" s="160">
        <f>IF(AND(BL268="غ"),"غ",BL268*40%)</f>
        <v>0</v>
      </c>
      <c r="BO268" s="159">
        <f>IF(AND(BN268="غ"),"غ",MROUND(BN268,0.5))</f>
        <v>0</v>
      </c>
      <c r="BP268" s="156"/>
      <c r="BQ268" s="156"/>
      <c r="BR268" s="159">
        <f>IF(AND(BP268="غ",BQ268="غ"),"غ",SUM(BP268:BQ268))</f>
        <v>0</v>
      </c>
      <c r="BS268" s="156"/>
      <c r="BT268" s="156"/>
      <c r="BU268" s="159">
        <f>IF(AND(BS268="غ",BT268="غ"),"غ",SUM(BS268:BT268))</f>
        <v>0</v>
      </c>
      <c r="BV268" s="160">
        <f>IF(AND(BR268="غ",BU268="غ"),"غ",SUM(BR268,BU268))</f>
        <v>0</v>
      </c>
      <c r="BW268" s="161">
        <f>IF(AND(BV268="غ"),"غ",BV268/2)</f>
        <v>0</v>
      </c>
      <c r="BX268" s="162">
        <f>IF(AND(BW268="غ"),"غ",MROUND(BW268,0.5))</f>
        <v>0</v>
      </c>
      <c r="BY268" s="160">
        <f>IF(AND(BW268="غ"),"غ",BW268*20%)</f>
        <v>0</v>
      </c>
      <c r="BZ268" s="159">
        <f>IF(AND(BY268="غ"),"غ",MROUND(BY268,0.5))</f>
        <v>0</v>
      </c>
      <c r="CA268" s="156"/>
      <c r="CB268" s="156"/>
      <c r="CC268" s="156"/>
      <c r="CD268" s="159">
        <f>IF(AND(CB268="غ",CC268="غ",CA268="غ"),"غ",SUM(CA268:CC268))</f>
        <v>0</v>
      </c>
      <c r="CE268" s="156"/>
      <c r="CF268" s="156"/>
      <c r="CG268" s="156"/>
      <c r="CH268" s="159">
        <f>IF(AND(CF268="غ",CG268="غ"),"غ",SUM(CF268:CG268))</f>
        <v>0</v>
      </c>
      <c r="CI268" s="160">
        <f>IF(AND(CE268="غ",CF268="غ",CG268="غ"),"غ",SUM(CE268:CG268))</f>
        <v>0</v>
      </c>
      <c r="CJ268" s="164">
        <f>IF(AND(CD268="غ",CI268="غ"),"غ",SUM(CD268,CI268))</f>
        <v>0</v>
      </c>
      <c r="CK268" s="163">
        <f>IF(AND(CJ268="غ"),"غ",CJ268/2)</f>
        <v>0</v>
      </c>
      <c r="CL268" s="163">
        <f>IF(AND(CK268="غ"),"غ",MROUND(CK268,0.5))</f>
        <v>0</v>
      </c>
      <c r="CM268" s="160">
        <f t="shared" si="428"/>
        <v>0</v>
      </c>
      <c r="CN268" s="160">
        <f>IF(AND(CM268="غ"),"غ",MROUND(CM268,0.5))</f>
        <v>0</v>
      </c>
      <c r="CO268" s="156"/>
      <c r="CP268" s="156"/>
      <c r="CQ268" s="159">
        <f t="shared" si="429"/>
        <v>0</v>
      </c>
      <c r="CR268" s="161">
        <f t="shared" si="430"/>
        <v>0</v>
      </c>
      <c r="CS268" s="162">
        <f t="shared" si="431"/>
        <v>0</v>
      </c>
      <c r="CT268" s="160">
        <f t="shared" si="432"/>
        <v>0</v>
      </c>
      <c r="CU268" s="160">
        <f t="shared" si="433"/>
        <v>0</v>
      </c>
      <c r="CV268" s="156"/>
      <c r="CW268" s="156"/>
      <c r="CX268" s="159">
        <f t="shared" si="434"/>
        <v>0</v>
      </c>
      <c r="CY268" s="161">
        <f t="shared" si="435"/>
        <v>0</v>
      </c>
      <c r="CZ268" s="162">
        <f t="shared" si="436"/>
        <v>0</v>
      </c>
      <c r="DA268" s="160">
        <f t="shared" si="437"/>
        <v>0</v>
      </c>
      <c r="DB268" s="160">
        <f t="shared" si="438"/>
        <v>0</v>
      </c>
      <c r="DC268" s="218">
        <f t="shared" si="427"/>
        <v>0</v>
      </c>
      <c r="DD268" s="160" t="str">
        <f t="shared" si="439"/>
        <v>دون المســـتوى</v>
      </c>
      <c r="DE268" s="165">
        <f t="shared" si="440"/>
        <v>14</v>
      </c>
      <c r="DF268" s="156"/>
      <c r="DG268" s="156"/>
      <c r="DH268" s="159">
        <f>IF(AND(DF268="غ",DG268="غ"),"غ",SUM(DF268:DG268))</f>
        <v>0</v>
      </c>
      <c r="DI268" s="156"/>
      <c r="DJ268" s="156"/>
      <c r="DK268" s="160">
        <f>IF(AND(DI268="غ",DJ268="غ"),"غ",SUM(DI268:DJ268))</f>
        <v>0</v>
      </c>
      <c r="DL268" s="163">
        <f>IF(AND(DH268="غ",DK268="غ"),"غ",SUM(DH268,DK268))</f>
        <v>0</v>
      </c>
      <c r="DM268" s="161">
        <f>IF(AND(DL268="غ"),"غ",DL268/2)</f>
        <v>0</v>
      </c>
      <c r="DN268" s="162">
        <f>IF(AND(DM268="غ"),"غ",MROUND(DM268,0.5))</f>
        <v>0</v>
      </c>
      <c r="DO268" s="160">
        <f>IF(AND(DM268="غ"),"غ",DM268*40%)</f>
        <v>0</v>
      </c>
      <c r="DP268" s="160">
        <f>IF(AND(DO268="غ"),"غ",MROUND(DO268,0.5))</f>
        <v>0</v>
      </c>
      <c r="DQ268" s="156"/>
      <c r="DR268" s="156"/>
      <c r="DS268" s="157">
        <f t="shared" si="441"/>
        <v>0</v>
      </c>
      <c r="DT268" s="156"/>
      <c r="DU268" s="156"/>
      <c r="DV268" s="159">
        <f t="shared" si="442"/>
        <v>0</v>
      </c>
      <c r="DW268" s="160">
        <f t="shared" si="443"/>
        <v>0</v>
      </c>
      <c r="DX268" s="161">
        <f t="shared" si="444"/>
        <v>0</v>
      </c>
      <c r="DY268" s="162">
        <f t="shared" si="445"/>
        <v>0</v>
      </c>
      <c r="DZ268" s="160">
        <f t="shared" si="446"/>
        <v>0</v>
      </c>
      <c r="EA268" s="159">
        <f t="shared" si="447"/>
        <v>0</v>
      </c>
      <c r="EB268" s="135" t="str">
        <f t="shared" si="322"/>
        <v>/ لغة عربية</v>
      </c>
      <c r="EC268" s="135" t="str">
        <f t="shared" si="323"/>
        <v>/ لغة انجليزية</v>
      </c>
      <c r="ED268" s="135" t="str">
        <f t="shared" si="324"/>
        <v>/ دراسات إجتماعية</v>
      </c>
      <c r="EE268" s="135" t="str">
        <f t="shared" si="325"/>
        <v>/ رياضيات</v>
      </c>
      <c r="EF268" s="135" t="str">
        <f t="shared" si="326"/>
        <v>/ علوم</v>
      </c>
      <c r="EG268" s="135" t="str">
        <f t="shared" si="327"/>
        <v>/ تربية فنية</v>
      </c>
      <c r="EH268" s="135" t="str">
        <f t="shared" si="328"/>
        <v>/ حاسب آلى</v>
      </c>
      <c r="EI268" s="135" t="str">
        <f t="shared" si="448"/>
        <v>/ نشـــاط1</v>
      </c>
      <c r="EJ268" s="135" t="str">
        <f t="shared" si="449"/>
        <v>/ نشـــاط2</v>
      </c>
      <c r="EK268" s="135" t="str">
        <f t="shared" si="450"/>
        <v>/ مجموع كلى</v>
      </c>
      <c r="EL268" s="135" t="str">
        <f t="shared" si="329"/>
        <v>/ تربية دينية</v>
      </c>
      <c r="EM268" s="135" t="str">
        <f t="shared" si="451"/>
        <v>/ لغــة فرنسيــــة</v>
      </c>
      <c r="EN268" s="135" t="str">
        <f t="shared" si="330"/>
        <v>1</v>
      </c>
      <c r="EO268" s="135" t="str">
        <f t="shared" si="331"/>
        <v>1</v>
      </c>
      <c r="EP268" s="136" t="str">
        <f t="shared" si="332"/>
        <v>1</v>
      </c>
      <c r="EQ268" s="137" t="str">
        <f t="shared" si="333"/>
        <v>1</v>
      </c>
      <c r="ER268" s="136" t="str">
        <f t="shared" si="334"/>
        <v>1</v>
      </c>
      <c r="ES268" s="136" t="str">
        <f t="shared" si="335"/>
        <v>1</v>
      </c>
      <c r="ET268" s="150" t="str">
        <f t="shared" si="336"/>
        <v>1</v>
      </c>
      <c r="EU268" s="138" t="str">
        <f t="shared" si="452"/>
        <v>1</v>
      </c>
      <c r="EV268" s="147" t="str">
        <f t="shared" si="453"/>
        <v>1</v>
      </c>
      <c r="EW268" s="123" t="str">
        <f t="shared" si="454"/>
        <v>1</v>
      </c>
      <c r="EX268" s="124" t="str">
        <f t="shared" si="337"/>
        <v>1</v>
      </c>
      <c r="EY268" s="124" t="str">
        <f t="shared" si="455"/>
        <v>1</v>
      </c>
      <c r="EZ268" s="35">
        <f t="shared" si="456"/>
        <v>12</v>
      </c>
      <c r="FA268" s="36" t="str">
        <f t="shared" si="457"/>
        <v>/ لـه دور ثــان فى مــواد</v>
      </c>
      <c r="FB268" s="37" t="str">
        <f t="shared" si="458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69" spans="1:259" ht="21" thickBot="1" x14ac:dyDescent="0.35">
      <c r="A269" s="195" t="str">
        <f>+IF(B269="","",SUBTOTAL(3,B$10:B269))</f>
        <v/>
      </c>
      <c r="B269" s="196"/>
      <c r="C269" s="197"/>
      <c r="D269" s="197"/>
      <c r="E269" s="198"/>
      <c r="F269" s="198"/>
      <c r="G269" s="197"/>
      <c r="H269" s="197"/>
      <c r="I269" s="199">
        <f>IF(AND(G269="غ",H269="غ"),"غ",SUM(G269:H269))</f>
        <v>0</v>
      </c>
      <c r="J269" s="197"/>
      <c r="K269" s="200"/>
      <c r="L269" s="201">
        <f>IF(AND(J269="غ",K269="غ"),"غ",SUM(J269:K269))</f>
        <v>0</v>
      </c>
      <c r="M269" s="202">
        <f>IF(AND(I269="غ",L269="غ"),"غ",SUM(I269,L269))</f>
        <v>0</v>
      </c>
      <c r="N269" s="203">
        <f>IF(AND(M269="غ"),"غ",M269/2)</f>
        <v>0</v>
      </c>
      <c r="O269" s="204">
        <f>IF(AND(N269="غ"),"غ",MROUND(N269,0.5))</f>
        <v>0</v>
      </c>
      <c r="P269" s="202">
        <f>IF(AND(N269="غ"),"غ",N269*80%)</f>
        <v>0</v>
      </c>
      <c r="Q269" s="201">
        <f>IF(AND(P269="غ"),"غ",MROUND(P269,0.5))</f>
        <v>0</v>
      </c>
      <c r="R269" s="197"/>
      <c r="S269" s="197"/>
      <c r="T269" s="199">
        <f>IF(AND(R269="غ",S269="غ"),"غ",SUM(R269:S269))</f>
        <v>0</v>
      </c>
      <c r="U269" s="197"/>
      <c r="V269" s="197"/>
      <c r="W269" s="201">
        <f>IF(AND(U269="غ",V269="غ"),"غ",SUM(U269:V269))</f>
        <v>0</v>
      </c>
      <c r="X269" s="202">
        <f>IF(AND(T269="غ",W269="غ"),"غ",SUM(T269,W269))</f>
        <v>0</v>
      </c>
      <c r="Y269" s="203">
        <f>IF(AND(X269="غ"),"غ",X269/2)</f>
        <v>0</v>
      </c>
      <c r="Z269" s="204">
        <f>IF(AND(Y269="غ"),"غ",MROUND(Y269,0.5))</f>
        <v>0</v>
      </c>
      <c r="AA269" s="202">
        <f>IF(AND(Y269="غ"),"غ",Y269*60%)</f>
        <v>0</v>
      </c>
      <c r="AB269" s="201">
        <f>IF(AND(AA269="غ"),"غ",MROUND(AA269,0.5))</f>
        <v>0</v>
      </c>
      <c r="AC269" s="197"/>
      <c r="AD269" s="197"/>
      <c r="AE269" s="199">
        <f>IF(AND(AC269="غ",AD269="غ"),"غ",SUM(AC269:AD269))</f>
        <v>0</v>
      </c>
      <c r="AF269" s="197"/>
      <c r="AG269" s="197"/>
      <c r="AH269" s="201">
        <f>IF(AND(AF269="غ",AG269="غ"),"غ",SUM(AF269:AG269))</f>
        <v>0</v>
      </c>
      <c r="AI269" s="202">
        <f>IF(AND(AE269="غ",AH269="غ"),"غ",SUM(AE269,AH269))</f>
        <v>0</v>
      </c>
      <c r="AJ269" s="203">
        <f>IF(AND(AI269="غ"),"غ",AI269/2)</f>
        <v>0</v>
      </c>
      <c r="AK269" s="204">
        <f>IF(AND(AJ269="غ"),"غ",MROUND(AJ269,0.5))</f>
        <v>0</v>
      </c>
      <c r="AL269" s="202">
        <f>IF(AND(AJ269="غ"),"غ",AJ269*40%)</f>
        <v>0</v>
      </c>
      <c r="AM269" s="201">
        <f>IF(AND(AL269="غ"),"غ",MROUND(AL269,0.5))</f>
        <v>0</v>
      </c>
      <c r="AN269" s="197"/>
      <c r="AO269" s="197"/>
      <c r="AP269" s="197"/>
      <c r="AQ269" s="201">
        <f>IF(AND(AO269="غ",AP269="غ",AN269="غ"),"غ",SUM(AN269:AP269))</f>
        <v>0</v>
      </c>
      <c r="AR269" s="197"/>
      <c r="AS269" s="197"/>
      <c r="AT269" s="197"/>
      <c r="AU269" s="205">
        <f>IF(AND(AS269="غ",AT269="غ"),"غ",SUM(AS269:AT269))</f>
        <v>0</v>
      </c>
      <c r="AV269" s="202">
        <f>IF(AND(AR269="غ",AS269="غ",AT269="غ"),"غ",SUM(AR269:AT269))</f>
        <v>0</v>
      </c>
      <c r="AW269" s="206">
        <f>IF(AND(AQ269="غ",AV269="غ"),"غ",SUM(AQ269,AV269))</f>
        <v>0</v>
      </c>
      <c r="AX269" s="205">
        <f>IF(AND(AW269="غ"),"غ",AW269/2)</f>
        <v>0</v>
      </c>
      <c r="AY269" s="202">
        <f>IF(AND(AX269="غ"),"غ",MROUND(AX269,0.5))</f>
        <v>0</v>
      </c>
      <c r="AZ269" s="202">
        <f>IF(AND(AX269="غ"),"غ",AX269*60%)</f>
        <v>0</v>
      </c>
      <c r="BA269" s="201">
        <f>IF(AND(AZ269="غ"),"غ",MROUND(AZ269,0.5))</f>
        <v>0</v>
      </c>
      <c r="BB269" s="197"/>
      <c r="BC269" s="197"/>
      <c r="BD269" s="197"/>
      <c r="BE269" s="201">
        <f>IF(AND(BC269="غ",BD269="غ",BB269="غ"),"غ",SUM(BB269:BD269))</f>
        <v>0</v>
      </c>
      <c r="BF269" s="197"/>
      <c r="BG269" s="197"/>
      <c r="BH269" s="197"/>
      <c r="BI269" s="202">
        <f>IF(AND(BG269="غ",BH269="غ"),"غ",SUM(BG269:BH269))</f>
        <v>0</v>
      </c>
      <c r="BJ269" s="201">
        <f>IF(AND(BF269="غ",BG269="غ",BH269="غ"),"غ",SUM(BF269:BH269))</f>
        <v>0</v>
      </c>
      <c r="BK269" s="206">
        <f>IF(AND(BE269="غ",BJ269="غ"),"غ",SUM(BE269,BJ269))</f>
        <v>0</v>
      </c>
      <c r="BL269" s="205">
        <f>IF(AND(BK269="غ"),"غ",BK269/2)</f>
        <v>0</v>
      </c>
      <c r="BM269" s="202">
        <f>IF(AND(BL269="غ"),"غ",MROUND(BL269,0.5))</f>
        <v>0</v>
      </c>
      <c r="BN269" s="202">
        <f>IF(AND(BL269="غ"),"غ",BL269*40%)</f>
        <v>0</v>
      </c>
      <c r="BO269" s="201">
        <f>IF(AND(BN269="غ"),"غ",MROUND(BN269,0.5))</f>
        <v>0</v>
      </c>
      <c r="BP269" s="197"/>
      <c r="BQ269" s="197"/>
      <c r="BR269" s="201">
        <f>IF(AND(BP269="غ",BQ269="غ"),"غ",SUM(BP269:BQ269))</f>
        <v>0</v>
      </c>
      <c r="BS269" s="197"/>
      <c r="BT269" s="197"/>
      <c r="BU269" s="201">
        <f>IF(AND(BS269="غ",BT269="غ"),"غ",SUM(BS269:BT269))</f>
        <v>0</v>
      </c>
      <c r="BV269" s="202">
        <f>IF(AND(BR269="غ",BU269="غ"),"غ",SUM(BR269,BU269))</f>
        <v>0</v>
      </c>
      <c r="BW269" s="203">
        <f>IF(AND(BV269="غ"),"غ",BV269/2)</f>
        <v>0</v>
      </c>
      <c r="BX269" s="204">
        <f>IF(AND(BW269="غ"),"غ",MROUND(BW269,0.5))</f>
        <v>0</v>
      </c>
      <c r="BY269" s="202">
        <f>IF(AND(BW269="غ"),"غ",BW269*20%)</f>
        <v>0</v>
      </c>
      <c r="BZ269" s="201">
        <f>IF(AND(BY269="غ"),"غ",MROUND(BY269,0.5))</f>
        <v>0</v>
      </c>
      <c r="CA269" s="197"/>
      <c r="CB269" s="197"/>
      <c r="CC269" s="197"/>
      <c r="CD269" s="201">
        <f>IF(AND(CB269="غ",CC269="غ",CA269="غ"),"غ",SUM(CA269:CC269))</f>
        <v>0</v>
      </c>
      <c r="CE269" s="197"/>
      <c r="CF269" s="197"/>
      <c r="CG269" s="197"/>
      <c r="CH269" s="201">
        <f>IF(AND(CF269="غ",CG269="غ"),"غ",SUM(CF269:CG269))</f>
        <v>0</v>
      </c>
      <c r="CI269" s="202">
        <f>IF(AND(CE269="غ",CF269="غ",CG269="غ"),"غ",SUM(CE269:CG269))</f>
        <v>0</v>
      </c>
      <c r="CJ269" s="206">
        <f>IF(AND(CD269="غ",CI269="غ"),"غ",SUM(CD269,CI269))</f>
        <v>0</v>
      </c>
      <c r="CK269" s="205">
        <f>IF(AND(CJ269="غ"),"غ",CJ269/2)</f>
        <v>0</v>
      </c>
      <c r="CL269" s="205">
        <f>IF(AND(CK269="غ"),"غ",MROUND(CK269,0.5))</f>
        <v>0</v>
      </c>
      <c r="CM269" s="202">
        <f t="shared" si="428"/>
        <v>0</v>
      </c>
      <c r="CN269" s="202">
        <f>IF(AND(CM269="غ"),"غ",MROUND(CM269,0.5))</f>
        <v>0</v>
      </c>
      <c r="CO269" s="197"/>
      <c r="CP269" s="207"/>
      <c r="CQ269" s="121">
        <f t="shared" si="429"/>
        <v>0</v>
      </c>
      <c r="CR269" s="208">
        <f t="shared" si="430"/>
        <v>0</v>
      </c>
      <c r="CS269" s="209">
        <f t="shared" si="431"/>
        <v>0</v>
      </c>
      <c r="CT269" s="210">
        <f t="shared" si="432"/>
        <v>0</v>
      </c>
      <c r="CU269" s="210">
        <f t="shared" si="433"/>
        <v>0</v>
      </c>
      <c r="CV269" s="197"/>
      <c r="CW269" s="207"/>
      <c r="CX269" s="121">
        <f t="shared" si="434"/>
        <v>0</v>
      </c>
      <c r="CY269" s="208">
        <f t="shared" si="435"/>
        <v>0</v>
      </c>
      <c r="CZ269" s="209">
        <f t="shared" si="436"/>
        <v>0</v>
      </c>
      <c r="DA269" s="210">
        <f t="shared" si="437"/>
        <v>0</v>
      </c>
      <c r="DB269" s="210">
        <f t="shared" si="438"/>
        <v>0</v>
      </c>
      <c r="DC269" s="219">
        <f t="shared" si="427"/>
        <v>0</v>
      </c>
      <c r="DD269" s="210" t="str">
        <f t="shared" si="439"/>
        <v>دون المســـتوى</v>
      </c>
      <c r="DE269" s="211">
        <f t="shared" si="440"/>
        <v>14</v>
      </c>
      <c r="DF269" s="197"/>
      <c r="DG269" s="197"/>
      <c r="DH269" s="201">
        <f>IF(AND(DF269="غ",DG269="غ"),"غ",SUM(DF269:DG269))</f>
        <v>0</v>
      </c>
      <c r="DI269" s="197"/>
      <c r="DJ269" s="197"/>
      <c r="DK269" s="202">
        <f>IF(AND(DI269="غ",DJ269="غ"),"غ",SUM(DI269:DJ269))</f>
        <v>0</v>
      </c>
      <c r="DL269" s="205">
        <f>IF(AND(DH269="غ",DK269="غ"),"غ",SUM(DH269,DK269))</f>
        <v>0</v>
      </c>
      <c r="DM269" s="203">
        <f>IF(AND(DL269="غ"),"غ",DL269/2)</f>
        <v>0</v>
      </c>
      <c r="DN269" s="204">
        <f>IF(AND(DM269="غ"),"غ",MROUND(DM269,0.5))</f>
        <v>0</v>
      </c>
      <c r="DO269" s="202">
        <f>IF(AND(DM269="غ"),"غ",DM269*40%)</f>
        <v>0</v>
      </c>
      <c r="DP269" s="202">
        <f>IF(AND(DO269="غ"),"غ",MROUND(DO269,0.5))</f>
        <v>0</v>
      </c>
      <c r="DQ269" s="212"/>
      <c r="DR269" s="212"/>
      <c r="DS269" s="213">
        <f t="shared" si="441"/>
        <v>0</v>
      </c>
      <c r="DT269" s="212"/>
      <c r="DU269" s="212"/>
      <c r="DV269" s="214">
        <f t="shared" si="442"/>
        <v>0</v>
      </c>
      <c r="DW269" s="215">
        <f t="shared" si="443"/>
        <v>0</v>
      </c>
      <c r="DX269" s="216">
        <f t="shared" si="444"/>
        <v>0</v>
      </c>
      <c r="DY269" s="217">
        <f t="shared" si="445"/>
        <v>0</v>
      </c>
      <c r="DZ269" s="215">
        <f t="shared" si="446"/>
        <v>0</v>
      </c>
      <c r="EA269" s="214">
        <f t="shared" si="447"/>
        <v>0</v>
      </c>
      <c r="EB269" s="127" t="str">
        <f t="shared" si="322"/>
        <v>/ لغة عربية</v>
      </c>
      <c r="EC269" s="127" t="str">
        <f t="shared" si="323"/>
        <v>/ لغة انجليزية</v>
      </c>
      <c r="ED269" s="127" t="str">
        <f t="shared" si="324"/>
        <v>/ دراسات إجتماعية</v>
      </c>
      <c r="EE269" s="127" t="str">
        <f t="shared" si="325"/>
        <v>/ رياضيات</v>
      </c>
      <c r="EF269" s="127" t="str">
        <f t="shared" si="326"/>
        <v>/ علوم</v>
      </c>
      <c r="EG269" s="127" t="str">
        <f t="shared" si="327"/>
        <v>/ تربية فنية</v>
      </c>
      <c r="EH269" s="127" t="str">
        <f t="shared" si="328"/>
        <v>/ حاسب آلى</v>
      </c>
      <c r="EI269" s="127" t="str">
        <f t="shared" si="448"/>
        <v>/ نشـــاط1</v>
      </c>
      <c r="EJ269" s="127" t="str">
        <f t="shared" si="449"/>
        <v>/ نشـــاط2</v>
      </c>
      <c r="EK269" s="127" t="str">
        <f t="shared" si="450"/>
        <v>/ مجموع كلى</v>
      </c>
      <c r="EL269" s="127" t="str">
        <f t="shared" si="329"/>
        <v>/ تربية دينية</v>
      </c>
      <c r="EM269" s="127" t="str">
        <f t="shared" si="451"/>
        <v>/ لغــة فرنسيــــة</v>
      </c>
      <c r="EN269" s="127" t="str">
        <f t="shared" si="330"/>
        <v>1</v>
      </c>
      <c r="EO269" s="127" t="str">
        <f t="shared" si="331"/>
        <v>1</v>
      </c>
      <c r="EP269" s="127" t="str">
        <f t="shared" si="332"/>
        <v>1</v>
      </c>
      <c r="EQ269" s="127" t="str">
        <f t="shared" si="333"/>
        <v>1</v>
      </c>
      <c r="ER269" s="127" t="str">
        <f t="shared" si="334"/>
        <v>1</v>
      </c>
      <c r="ES269" s="127" t="str">
        <f t="shared" si="335"/>
        <v>1</v>
      </c>
      <c r="ET269" s="152" t="str">
        <f t="shared" si="336"/>
        <v>1</v>
      </c>
      <c r="EU269" s="127" t="str">
        <f t="shared" si="452"/>
        <v>1</v>
      </c>
      <c r="EV269" s="149" t="str">
        <f t="shared" si="453"/>
        <v>1</v>
      </c>
      <c r="EW269" s="127" t="str">
        <f t="shared" si="454"/>
        <v>1</v>
      </c>
      <c r="EX269" s="127" t="str">
        <f t="shared" si="337"/>
        <v>1</v>
      </c>
      <c r="EY269" s="127" t="str">
        <f t="shared" si="455"/>
        <v>1</v>
      </c>
      <c r="EZ269" s="46">
        <f t="shared" si="456"/>
        <v>12</v>
      </c>
      <c r="FA269" s="65" t="str">
        <f t="shared" si="457"/>
        <v>/ لـه دور ثــان فى مــواد</v>
      </c>
      <c r="FB269" s="66" t="str">
        <f t="shared" si="458"/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</row>
    <row r="270" spans="1:259" ht="16.5" thickTop="1" x14ac:dyDescent="0.25"/>
  </sheetData>
  <sheetProtection sort="0" autoFilter="0"/>
  <autoFilter ref="A9:FB269"/>
  <customSheetViews>
    <customSheetView guid="{4605BF3B-B497-468F-A004-8117E7EEC59D}" hiddenColumns="1" showRuler="0">
      <pane xSplit="13" ySplit="6" topLeftCell="N7" activePane="bottomRight" state="frozen"/>
      <selection pane="bottomRight" activeCell="J9" sqref="J9"/>
      <pageMargins left="0.75" right="0.75" top="1" bottom="1" header="0.5" footer="0.5"/>
      <headerFooter alignWithMargins="0"/>
    </customSheetView>
  </customSheetViews>
  <mergeCells count="152">
    <mergeCell ref="CV2:CZ3"/>
    <mergeCell ref="DA2:DA6"/>
    <mergeCell ref="CV4:CV6"/>
    <mergeCell ref="CW4:CW6"/>
    <mergeCell ref="CX4:CX6"/>
    <mergeCell ref="CY4:CY6"/>
    <mergeCell ref="CZ4:CZ6"/>
    <mergeCell ref="DC2:DC6"/>
    <mergeCell ref="DD2:DD7"/>
    <mergeCell ref="DE2:DE8"/>
    <mergeCell ref="DQ2:DY4"/>
    <mergeCell ref="DZ2:DZ6"/>
    <mergeCell ref="EA2:EA6"/>
    <mergeCell ref="DQ5:DQ6"/>
    <mergeCell ref="DR5:DR6"/>
    <mergeCell ref="DS5:DS6"/>
    <mergeCell ref="DT5:DT6"/>
    <mergeCell ref="DU5:DU6"/>
    <mergeCell ref="DV5:DV6"/>
    <mergeCell ref="DW5:DW6"/>
    <mergeCell ref="DX5:DX6"/>
    <mergeCell ref="DY5:DY6"/>
    <mergeCell ref="DI5:DI6"/>
    <mergeCell ref="AF5:AF6"/>
    <mergeCell ref="BY2:BY6"/>
    <mergeCell ref="BP5:BP6"/>
    <mergeCell ref="AN4:AQ4"/>
    <mergeCell ref="AO5:AO6"/>
    <mergeCell ref="AX4:AX6"/>
    <mergeCell ref="AS5:AS6"/>
    <mergeCell ref="AU5:AU6"/>
    <mergeCell ref="AP5:AP6"/>
    <mergeCell ref="AN2:AY3"/>
    <mergeCell ref="BB2:BM3"/>
    <mergeCell ref="BV5:BV6"/>
    <mergeCell ref="AK5:AK6"/>
    <mergeCell ref="AN5:AN6"/>
    <mergeCell ref="BA2:BA6"/>
    <mergeCell ref="BL4:BL6"/>
    <mergeCell ref="AJ5:AJ6"/>
    <mergeCell ref="AL2:AL6"/>
    <mergeCell ref="B5:B8"/>
    <mergeCell ref="B2:B4"/>
    <mergeCell ref="C2:C8"/>
    <mergeCell ref="Y5:Y6"/>
    <mergeCell ref="D2:D8"/>
    <mergeCell ref="S5:S6"/>
    <mergeCell ref="T5:T6"/>
    <mergeCell ref="L5:L6"/>
    <mergeCell ref="R5:R6"/>
    <mergeCell ref="U5:U6"/>
    <mergeCell ref="N5:N6"/>
    <mergeCell ref="G5:G6"/>
    <mergeCell ref="O5:O6"/>
    <mergeCell ref="P2:P6"/>
    <mergeCell ref="K5:K6"/>
    <mergeCell ref="H5:H6"/>
    <mergeCell ref="I5:I6"/>
    <mergeCell ref="J5:J6"/>
    <mergeCell ref="M5:M6"/>
    <mergeCell ref="X5:X6"/>
    <mergeCell ref="Q2:Q6"/>
    <mergeCell ref="V5:V6"/>
    <mergeCell ref="W5:W6"/>
    <mergeCell ref="F2:F6"/>
    <mergeCell ref="FA2:FA8"/>
    <mergeCell ref="AC2:AK4"/>
    <mergeCell ref="AB2:AB6"/>
    <mergeCell ref="AW4:AW6"/>
    <mergeCell ref="AR5:AR6"/>
    <mergeCell ref="CU2:CU6"/>
    <mergeCell ref="DK5:DK6"/>
    <mergeCell ref="DM5:DM6"/>
    <mergeCell ref="DF5:DF6"/>
    <mergeCell ref="AC5:AC6"/>
    <mergeCell ref="BQ5:BQ6"/>
    <mergeCell ref="AD5:AD6"/>
    <mergeCell ref="AM2:AM6"/>
    <mergeCell ref="AQ5:AQ6"/>
    <mergeCell ref="AI5:AI6"/>
    <mergeCell ref="AG5:AG6"/>
    <mergeCell ref="BH5:BH6"/>
    <mergeCell ref="AR4:AV4"/>
    <mergeCell ref="CL4:CL6"/>
    <mergeCell ref="CO4:CO6"/>
    <mergeCell ref="CP4:CP6"/>
    <mergeCell ref="CQ4:CQ6"/>
    <mergeCell ref="CR4:CR6"/>
    <mergeCell ref="CS4:CS6"/>
    <mergeCell ref="AV5:AV6"/>
    <mergeCell ref="AT5:AT6"/>
    <mergeCell ref="BK4:BK6"/>
    <mergeCell ref="BU5:BU6"/>
    <mergeCell ref="CF5:CF6"/>
    <mergeCell ref="CC5:CC6"/>
    <mergeCell ref="CD5:CD6"/>
    <mergeCell ref="CE4:CI4"/>
    <mergeCell ref="CE5:CE6"/>
    <mergeCell ref="BP2:BX4"/>
    <mergeCell ref="CA4:CD4"/>
    <mergeCell ref="AZ2:AZ6"/>
    <mergeCell ref="BM4:BM6"/>
    <mergeCell ref="BN2:BN6"/>
    <mergeCell ref="BX5:BX6"/>
    <mergeCell ref="CO2:CS3"/>
    <mergeCell ref="AE5:AE6"/>
    <mergeCell ref="DO2:DO6"/>
    <mergeCell ref="A2:A8"/>
    <mergeCell ref="BG5:BG6"/>
    <mergeCell ref="DP2:DP6"/>
    <mergeCell ref="CN2:CN6"/>
    <mergeCell ref="BR5:BR6"/>
    <mergeCell ref="E2:E6"/>
    <mergeCell ref="CK4:CK6"/>
    <mergeCell ref="CA2:CL3"/>
    <mergeCell ref="CI5:CI6"/>
    <mergeCell ref="DF2:DN4"/>
    <mergeCell ref="DL5:DL6"/>
    <mergeCell ref="DH5:DH6"/>
    <mergeCell ref="BS5:BS6"/>
    <mergeCell ref="AH5:AH6"/>
    <mergeCell ref="CA5:CA6"/>
    <mergeCell ref="Z5:Z6"/>
    <mergeCell ref="AA2:AA6"/>
    <mergeCell ref="R2:Z4"/>
    <mergeCell ref="AY4:AY6"/>
    <mergeCell ref="I2:O4"/>
    <mergeCell ref="CG5:CG6"/>
    <mergeCell ref="FB5:FB8"/>
    <mergeCell ref="BB5:BB6"/>
    <mergeCell ref="BC5:BC6"/>
    <mergeCell ref="BD5:BD6"/>
    <mergeCell ref="BE5:BE6"/>
    <mergeCell ref="BF5:BF6"/>
    <mergeCell ref="CB5:CB6"/>
    <mergeCell ref="BJ5:BJ6"/>
    <mergeCell ref="BW5:BW6"/>
    <mergeCell ref="EZ5:EZ6"/>
    <mergeCell ref="BI5:BI6"/>
    <mergeCell ref="BZ2:BZ6"/>
    <mergeCell ref="BO2:BO6"/>
    <mergeCell ref="BF4:BJ4"/>
    <mergeCell ref="BT5:BT6"/>
    <mergeCell ref="DB2:DB6"/>
    <mergeCell ref="CH5:CH6"/>
    <mergeCell ref="BB4:BE4"/>
    <mergeCell ref="CM2:CM6"/>
    <mergeCell ref="DG5:DG6"/>
    <mergeCell ref="CJ4:CJ6"/>
    <mergeCell ref="DJ5:DJ6"/>
    <mergeCell ref="DN5:DN6"/>
    <mergeCell ref="CT2:CT6"/>
  </mergeCells>
  <phoneticPr fontId="0" type="noConversion"/>
  <conditionalFormatting sqref="BA10:BA269 BO10:BO269">
    <cfRule type="cellIs" dxfId="165" priority="236" stopIfTrue="1" operator="equal">
      <formula>"غ"</formula>
    </cfRule>
  </conditionalFormatting>
  <conditionalFormatting sqref="V10:V269 DJ10:DJ269 K10:K269 AG10:AG269">
    <cfRule type="cellIs" dxfId="164" priority="154" stopIfTrue="1" operator="lessThan">
      <formula>15</formula>
    </cfRule>
    <cfRule type="cellIs" dxfId="163" priority="155" stopIfTrue="1" operator="equal">
      <formula>"غ"</formula>
    </cfRule>
  </conditionalFormatting>
  <conditionalFormatting sqref="AU10:AU269 BI10:BI269 BT10:BT269 CH10:CH269">
    <cfRule type="cellIs" dxfId="162" priority="410" stopIfTrue="1" operator="equal">
      <formula>"غ"</formula>
    </cfRule>
    <cfRule type="cellIs" dxfId="161" priority="411" stopIfTrue="1" operator="lessThan">
      <formula>15</formula>
    </cfRule>
  </conditionalFormatting>
  <conditionalFormatting sqref="H10:H269">
    <cfRule type="cellIs" dxfId="160" priority="80" stopIfTrue="1" operator="equal">
      <formula>"غ"</formula>
    </cfRule>
    <cfRule type="cellIs" dxfId="159" priority="104" stopIfTrue="1" operator="lessThan">
      <formula>15</formula>
    </cfRule>
  </conditionalFormatting>
  <conditionalFormatting sqref="S10:S269">
    <cfRule type="cellIs" dxfId="158" priority="76" stopIfTrue="1" operator="equal">
      <formula>"غ"</formula>
    </cfRule>
    <cfRule type="cellIs" dxfId="157" priority="103" stopIfTrue="1" operator="lessThan">
      <formula>15</formula>
    </cfRule>
  </conditionalFormatting>
  <conditionalFormatting sqref="AD10:AD269">
    <cfRule type="cellIs" dxfId="156" priority="71" stopIfTrue="1" operator="equal">
      <formula>"غ"</formula>
    </cfRule>
    <cfRule type="cellIs" dxfId="155" priority="102" stopIfTrue="1" operator="lessThan">
      <formula>15</formula>
    </cfRule>
  </conditionalFormatting>
  <conditionalFormatting sqref="AQ10:AQ269">
    <cfRule type="cellIs" dxfId="154" priority="66" stopIfTrue="1" operator="equal">
      <formula>"غ"</formula>
    </cfRule>
    <cfRule type="cellIs" dxfId="153" priority="101" stopIfTrue="1" operator="lessThan">
      <formula>15</formula>
    </cfRule>
  </conditionalFormatting>
  <conditionalFormatting sqref="BE10:BE269">
    <cfRule type="cellIs" dxfId="152" priority="99" stopIfTrue="1" operator="equal">
      <formula>"غ"</formula>
    </cfRule>
    <cfRule type="cellIs" dxfId="151" priority="100" stopIfTrue="1" operator="lessThan">
      <formula>15</formula>
    </cfRule>
  </conditionalFormatting>
  <conditionalFormatting sqref="Q10:Q269">
    <cfRule type="cellIs" dxfId="150" priority="97" operator="equal">
      <formula>"غ"</formula>
    </cfRule>
    <cfRule type="cellIs" dxfId="149" priority="98" operator="lessThan">
      <formula>40</formula>
    </cfRule>
  </conditionalFormatting>
  <conditionalFormatting sqref="AB10:AB269">
    <cfRule type="cellIs" dxfId="148" priority="95" stopIfTrue="1" operator="equal">
      <formula>"غ"</formula>
    </cfRule>
    <cfRule type="cellIs" dxfId="147" priority="96" stopIfTrue="1" operator="lessThan">
      <formula>30</formula>
    </cfRule>
  </conditionalFormatting>
  <conditionalFormatting sqref="AM10:AM269">
    <cfRule type="cellIs" dxfId="146" priority="93" stopIfTrue="1" operator="equal">
      <formula>"غ"</formula>
    </cfRule>
    <cfRule type="cellIs" dxfId="145" priority="94" stopIfTrue="1" operator="lessThan">
      <formula>20</formula>
    </cfRule>
  </conditionalFormatting>
  <conditionalFormatting sqref="BZ10:BZ269">
    <cfRule type="cellIs" dxfId="144" priority="91" stopIfTrue="1" operator="equal">
      <formula>"غ"</formula>
    </cfRule>
    <cfRule type="cellIs" dxfId="143" priority="92" stopIfTrue="1" operator="lessThan">
      <formula>10</formula>
    </cfRule>
  </conditionalFormatting>
  <conditionalFormatting sqref="CN10:CN269">
    <cfRule type="cellIs" dxfId="142" priority="89" stopIfTrue="1" operator="equal">
      <formula>"غ"</formula>
    </cfRule>
    <cfRule type="cellIs" dxfId="141" priority="90" stopIfTrue="1" operator="lessThan">
      <formula>10</formula>
    </cfRule>
  </conditionalFormatting>
  <conditionalFormatting sqref="DP10:DP269">
    <cfRule type="cellIs" dxfId="140" priority="87" stopIfTrue="1" operator="equal">
      <formula>"غ"</formula>
    </cfRule>
    <cfRule type="cellIs" dxfId="139" priority="88" stopIfTrue="1" operator="lessThan">
      <formula>20</formula>
    </cfRule>
  </conditionalFormatting>
  <conditionalFormatting sqref="BA10:BA269">
    <cfRule type="cellIs" dxfId="138" priority="237" stopIfTrue="1" operator="lessThan">
      <formula>30</formula>
    </cfRule>
  </conditionalFormatting>
  <conditionalFormatting sqref="BO10:BO269">
    <cfRule type="cellIs" dxfId="137" priority="86" stopIfTrue="1" operator="lessThan">
      <formula>20</formula>
    </cfRule>
  </conditionalFormatting>
  <conditionalFormatting sqref="CD10:CD269">
    <cfRule type="cellIs" dxfId="136" priority="84" stopIfTrue="1" operator="equal">
      <formula>"غ"</formula>
    </cfRule>
    <cfRule type="cellIs" dxfId="135" priority="85" stopIfTrue="1" operator="lessThan">
      <formula>15</formula>
    </cfRule>
  </conditionalFormatting>
  <conditionalFormatting sqref="DG10:DG269">
    <cfRule type="cellIs" dxfId="134" priority="50" stopIfTrue="1" operator="equal">
      <formula>"غ"</formula>
    </cfRule>
    <cfRule type="cellIs" dxfId="133" priority="83" stopIfTrue="1" operator="lessThan">
      <formula>15</formula>
    </cfRule>
  </conditionalFormatting>
  <conditionalFormatting sqref="G10:G269">
    <cfRule type="cellIs" dxfId="132" priority="81" stopIfTrue="1" operator="equal">
      <formula>"غ"</formula>
    </cfRule>
  </conditionalFormatting>
  <conditionalFormatting sqref="J10:J269">
    <cfRule type="cellIs" dxfId="131" priority="79" stopIfTrue="1" operator="equal">
      <formula>"غ"</formula>
    </cfRule>
  </conditionalFormatting>
  <conditionalFormatting sqref="L10:O269">
    <cfRule type="cellIs" dxfId="130" priority="78" stopIfTrue="1" operator="equal">
      <formula>"غ"</formula>
    </cfRule>
  </conditionalFormatting>
  <conditionalFormatting sqref="R10:R269">
    <cfRule type="cellIs" dxfId="129" priority="77" stopIfTrue="1" operator="equal">
      <formula>"غ"</formula>
    </cfRule>
  </conditionalFormatting>
  <conditionalFormatting sqref="T10:T269">
    <cfRule type="cellIs" dxfId="128" priority="75" stopIfTrue="1" operator="equal">
      <formula>"غ"</formula>
    </cfRule>
  </conditionalFormatting>
  <conditionalFormatting sqref="U10:U269">
    <cfRule type="cellIs" dxfId="127" priority="74" stopIfTrue="1" operator="equal">
      <formula>"غ"</formula>
    </cfRule>
  </conditionalFormatting>
  <conditionalFormatting sqref="W10:Z269">
    <cfRule type="cellIs" dxfId="126" priority="73" stopIfTrue="1" operator="equal">
      <formula>"غ"</formula>
    </cfRule>
  </conditionalFormatting>
  <conditionalFormatting sqref="AC10:AC269">
    <cfRule type="cellIs" dxfId="125" priority="72" stopIfTrue="1" operator="equal">
      <formula>"غ"</formula>
    </cfRule>
  </conditionalFormatting>
  <conditionalFormatting sqref="AE10:AE269">
    <cfRule type="cellIs" dxfId="124" priority="70" stopIfTrue="1" operator="equal">
      <formula>"غ"</formula>
    </cfRule>
  </conditionalFormatting>
  <conditionalFormatting sqref="AF10:AF269">
    <cfRule type="cellIs" dxfId="123" priority="69" stopIfTrue="1" operator="equal">
      <formula>"غ"</formula>
    </cfRule>
  </conditionalFormatting>
  <conditionalFormatting sqref="AH10:AK269">
    <cfRule type="cellIs" dxfId="122" priority="68" stopIfTrue="1" operator="equal">
      <formula>"غ"</formula>
    </cfRule>
  </conditionalFormatting>
  <conditionalFormatting sqref="AN10:AP269">
    <cfRule type="cellIs" dxfId="121" priority="67" stopIfTrue="1" operator="equal">
      <formula>"غ"</formula>
    </cfRule>
  </conditionalFormatting>
  <conditionalFormatting sqref="AR10:AT269">
    <cfRule type="cellIs" dxfId="120" priority="65" stopIfTrue="1" operator="equal">
      <formula>"غ"</formula>
    </cfRule>
  </conditionalFormatting>
  <conditionalFormatting sqref="AV10:AY269">
    <cfRule type="cellIs" dxfId="119" priority="64" stopIfTrue="1" operator="equal">
      <formula>"غ"</formula>
    </cfRule>
  </conditionalFormatting>
  <conditionalFormatting sqref="BB10:BD269">
    <cfRule type="cellIs" dxfId="118" priority="63" stopIfTrue="1" operator="equal">
      <formula>"غ"</formula>
    </cfRule>
  </conditionalFormatting>
  <conditionalFormatting sqref="BF10:BH269">
    <cfRule type="cellIs" dxfId="117" priority="62" stopIfTrue="1" operator="equal">
      <formula>"غ"</formula>
    </cfRule>
  </conditionalFormatting>
  <conditionalFormatting sqref="BJ10:BM269">
    <cfRule type="cellIs" dxfId="116" priority="61" stopIfTrue="1" operator="equal">
      <formula>"غ"</formula>
    </cfRule>
  </conditionalFormatting>
  <conditionalFormatting sqref="BP10:BP269">
    <cfRule type="cellIs" dxfId="115" priority="59" stopIfTrue="1" operator="equal">
      <formula>"غ"</formula>
    </cfRule>
  </conditionalFormatting>
  <conditionalFormatting sqref="BQ10:BQ269">
    <cfRule type="cellIs" dxfId="114" priority="57" stopIfTrue="1" operator="lessThan">
      <formula>15</formula>
    </cfRule>
    <cfRule type="cellIs" dxfId="113" priority="58" stopIfTrue="1" operator="equal">
      <formula>"غ"</formula>
    </cfRule>
  </conditionalFormatting>
  <conditionalFormatting sqref="BR10:BS269">
    <cfRule type="cellIs" dxfId="112" priority="56" stopIfTrue="1" operator="equal">
      <formula>"غ"</formula>
    </cfRule>
  </conditionalFormatting>
  <conditionalFormatting sqref="BU10:BX269">
    <cfRule type="cellIs" dxfId="111" priority="55" stopIfTrue="1" operator="equal">
      <formula>"غ"</formula>
    </cfRule>
  </conditionalFormatting>
  <conditionalFormatting sqref="CA10:CC269">
    <cfRule type="cellIs" dxfId="110" priority="54" stopIfTrue="1" operator="equal">
      <formula>"غ"</formula>
    </cfRule>
  </conditionalFormatting>
  <conditionalFormatting sqref="CE10:CG269">
    <cfRule type="cellIs" dxfId="109" priority="53" stopIfTrue="1" operator="equal">
      <formula>"غ"</formula>
    </cfRule>
  </conditionalFormatting>
  <conditionalFormatting sqref="CI10:CL269">
    <cfRule type="cellIs" dxfId="108" priority="52" stopIfTrue="1" operator="equal">
      <formula>"غ"</formula>
    </cfRule>
  </conditionalFormatting>
  <conditionalFormatting sqref="CO10:CP269 DF10:DF269">
    <cfRule type="cellIs" dxfId="107" priority="51" stopIfTrue="1" operator="equal">
      <formula>"غ"</formula>
    </cfRule>
  </conditionalFormatting>
  <conditionalFormatting sqref="DH10:DI269">
    <cfRule type="cellIs" dxfId="106" priority="49" stopIfTrue="1" operator="equal">
      <formula>"غ"</formula>
    </cfRule>
  </conditionalFormatting>
  <conditionalFormatting sqref="DK10:DN269">
    <cfRule type="cellIs" dxfId="105" priority="48" stopIfTrue="1" operator="equal">
      <formula>"غ"</formula>
    </cfRule>
  </conditionalFormatting>
  <conditionalFormatting sqref="CQ10">
    <cfRule type="cellIs" dxfId="104" priority="47" stopIfTrue="1" operator="equal">
      <formula>"غ"</formula>
    </cfRule>
  </conditionalFormatting>
  <conditionalFormatting sqref="CR10">
    <cfRule type="cellIs" dxfId="103" priority="46" stopIfTrue="1" operator="equal">
      <formula>"غ"</formula>
    </cfRule>
  </conditionalFormatting>
  <conditionalFormatting sqref="CS10">
    <cfRule type="cellIs" dxfId="102" priority="45" stopIfTrue="1" operator="equal">
      <formula>"غ"</formula>
    </cfRule>
  </conditionalFormatting>
  <conditionalFormatting sqref="CU10">
    <cfRule type="cellIs" dxfId="101" priority="43" stopIfTrue="1" operator="equal">
      <formula>"غ"</formula>
    </cfRule>
    <cfRule type="cellIs" dxfId="100" priority="44" stopIfTrue="1" operator="lessThan">
      <formula>10</formula>
    </cfRule>
  </conditionalFormatting>
  <conditionalFormatting sqref="CQ11:CQ269">
    <cfRule type="cellIs" dxfId="99" priority="42" stopIfTrue="1" operator="equal">
      <formula>"غ"</formula>
    </cfRule>
  </conditionalFormatting>
  <conditionalFormatting sqref="CR11:CR269">
    <cfRule type="cellIs" dxfId="98" priority="41" stopIfTrue="1" operator="equal">
      <formula>"غ"</formula>
    </cfRule>
  </conditionalFormatting>
  <conditionalFormatting sqref="CS11:CS269">
    <cfRule type="cellIs" dxfId="97" priority="40" stopIfTrue="1" operator="equal">
      <formula>"غ"</formula>
    </cfRule>
  </conditionalFormatting>
  <conditionalFormatting sqref="CU11:CU269">
    <cfRule type="cellIs" dxfId="96" priority="38" stopIfTrue="1" operator="equal">
      <formula>"غ"</formula>
    </cfRule>
    <cfRule type="cellIs" dxfId="95" priority="39" stopIfTrue="1" operator="lessThan">
      <formula>10</formula>
    </cfRule>
  </conditionalFormatting>
  <conditionalFormatting sqref="CV10:CW269">
    <cfRule type="cellIs" dxfId="94" priority="37" stopIfTrue="1" operator="equal">
      <formula>"غ"</formula>
    </cfRule>
  </conditionalFormatting>
  <conditionalFormatting sqref="CX10">
    <cfRule type="cellIs" dxfId="93" priority="36" stopIfTrue="1" operator="equal">
      <formula>"غ"</formula>
    </cfRule>
  </conditionalFormatting>
  <conditionalFormatting sqref="CY10">
    <cfRule type="cellIs" dxfId="92" priority="35" stopIfTrue="1" operator="equal">
      <formula>"غ"</formula>
    </cfRule>
  </conditionalFormatting>
  <conditionalFormatting sqref="CZ10">
    <cfRule type="cellIs" dxfId="91" priority="34" stopIfTrue="1" operator="equal">
      <formula>"غ"</formula>
    </cfRule>
  </conditionalFormatting>
  <conditionalFormatting sqref="DB10">
    <cfRule type="cellIs" dxfId="90" priority="32" stopIfTrue="1" operator="equal">
      <formula>"غ"</formula>
    </cfRule>
    <cfRule type="cellIs" dxfId="89" priority="33" stopIfTrue="1" operator="lessThan">
      <formula>10</formula>
    </cfRule>
  </conditionalFormatting>
  <conditionalFormatting sqref="CX11:CX269">
    <cfRule type="cellIs" dxfId="88" priority="31" stopIfTrue="1" operator="equal">
      <formula>"غ"</formula>
    </cfRule>
  </conditionalFormatting>
  <conditionalFormatting sqref="CY11:CY269">
    <cfRule type="cellIs" dxfId="87" priority="30" stopIfTrue="1" operator="equal">
      <formula>"غ"</formula>
    </cfRule>
  </conditionalFormatting>
  <conditionalFormatting sqref="CZ11:CZ269">
    <cfRule type="cellIs" dxfId="86" priority="29" stopIfTrue="1" operator="equal">
      <formula>"غ"</formula>
    </cfRule>
  </conditionalFormatting>
  <conditionalFormatting sqref="DB11:DB269">
    <cfRule type="cellIs" dxfId="85" priority="27" stopIfTrue="1" operator="equal">
      <formula>"غ"</formula>
    </cfRule>
    <cfRule type="cellIs" dxfId="84" priority="28" stopIfTrue="1" operator="lessThan">
      <formula>10</formula>
    </cfRule>
  </conditionalFormatting>
  <conditionalFormatting sqref="DC10">
    <cfRule type="cellIs" dxfId="83" priority="25" stopIfTrue="1" operator="equal">
      <formula>"غ"</formula>
    </cfRule>
    <cfRule type="cellIs" dxfId="82" priority="26" stopIfTrue="1" operator="lessThan">
      <formula>180</formula>
    </cfRule>
  </conditionalFormatting>
  <conditionalFormatting sqref="DC11:DC269">
    <cfRule type="cellIs" dxfId="81" priority="23" stopIfTrue="1" operator="equal">
      <formula>"غ"</formula>
    </cfRule>
    <cfRule type="cellIs" dxfId="80" priority="24" stopIfTrue="1" operator="lessThan">
      <formula>180</formula>
    </cfRule>
  </conditionalFormatting>
  <conditionalFormatting sqref="DU10">
    <cfRule type="cellIs" dxfId="79" priority="21" stopIfTrue="1" operator="lessThan">
      <formula>15</formula>
    </cfRule>
    <cfRule type="cellIs" dxfId="78" priority="22" stopIfTrue="1" operator="equal">
      <formula>"غ"</formula>
    </cfRule>
  </conditionalFormatting>
  <conditionalFormatting sqref="DR10">
    <cfRule type="cellIs" dxfId="77" priority="16" stopIfTrue="1" operator="equal">
      <formula>"غ"</formula>
    </cfRule>
    <cfRule type="cellIs" dxfId="76" priority="20" stopIfTrue="1" operator="lessThan">
      <formula>15</formula>
    </cfRule>
  </conditionalFormatting>
  <conditionalFormatting sqref="EA10">
    <cfRule type="cellIs" dxfId="75" priority="18" stopIfTrue="1" operator="equal">
      <formula>"غ"</formula>
    </cfRule>
    <cfRule type="cellIs" dxfId="74" priority="19" stopIfTrue="1" operator="lessThan">
      <formula>12</formula>
    </cfRule>
  </conditionalFormatting>
  <conditionalFormatting sqref="DQ10">
    <cfRule type="cellIs" dxfId="73" priority="17" stopIfTrue="1" operator="equal">
      <formula>"غ"</formula>
    </cfRule>
  </conditionalFormatting>
  <conditionalFormatting sqref="DS10">
    <cfRule type="cellIs" dxfId="72" priority="15" stopIfTrue="1" operator="equal">
      <formula>"غ"</formula>
    </cfRule>
  </conditionalFormatting>
  <conditionalFormatting sqref="DT10">
    <cfRule type="cellIs" dxfId="71" priority="14" stopIfTrue="1" operator="equal">
      <formula>"غ"</formula>
    </cfRule>
  </conditionalFormatting>
  <conditionalFormatting sqref="DV10:DY10">
    <cfRule type="cellIs" dxfId="70" priority="13" stopIfTrue="1" operator="equal">
      <formula>"غ"</formula>
    </cfRule>
  </conditionalFormatting>
  <conditionalFormatting sqref="DU11:DU269">
    <cfRule type="cellIs" dxfId="69" priority="11" stopIfTrue="1" operator="lessThan">
      <formula>15</formula>
    </cfRule>
    <cfRule type="cellIs" dxfId="68" priority="12" stopIfTrue="1" operator="equal">
      <formula>"غ"</formula>
    </cfRule>
  </conditionalFormatting>
  <conditionalFormatting sqref="DR11:DR269">
    <cfRule type="cellIs" dxfId="67" priority="6" stopIfTrue="1" operator="equal">
      <formula>"غ"</formula>
    </cfRule>
    <cfRule type="cellIs" dxfId="66" priority="10" stopIfTrue="1" operator="lessThan">
      <formula>15</formula>
    </cfRule>
  </conditionalFormatting>
  <conditionalFormatting sqref="DQ11:DQ269">
    <cfRule type="cellIs" dxfId="65" priority="7" stopIfTrue="1" operator="equal">
      <formula>"غ"</formula>
    </cfRule>
  </conditionalFormatting>
  <conditionalFormatting sqref="DS11:DS269">
    <cfRule type="cellIs" dxfId="64" priority="5" stopIfTrue="1" operator="equal">
      <formula>"غ"</formula>
    </cfRule>
  </conditionalFormatting>
  <conditionalFormatting sqref="DT11:DT269">
    <cfRule type="cellIs" dxfId="63" priority="4" stopIfTrue="1" operator="equal">
      <formula>"غ"</formula>
    </cfRule>
  </conditionalFormatting>
  <conditionalFormatting sqref="DV11:DY269">
    <cfRule type="cellIs" dxfId="62" priority="3" stopIfTrue="1" operator="equal">
      <formula>"غ"</formula>
    </cfRule>
  </conditionalFormatting>
  <conditionalFormatting sqref="EA11:EA269">
    <cfRule type="cellIs" dxfId="61" priority="1" stopIfTrue="1" operator="equal">
      <formula>"غ"</formula>
    </cfRule>
    <cfRule type="cellIs" dxfId="60" priority="2" stopIfTrue="1" operator="lessThan">
      <formula>12</formula>
    </cfRule>
  </conditionalFormatting>
  <dataValidations count="12">
    <dataValidation type="decimal" operator="lessThanOrEqual" allowBlank="1" showInputMessage="1" showErrorMessage="1" error="من فضــلك ادخـــل الرقــم الصحيــــــح " sqref="BD270:BD65536 BD9 BH9 BJ270:BJ65536 BJ9 BH270:BH65536 BD4">
      <formula1>8</formula1>
    </dataValidation>
    <dataValidation type="decimal" operator="lessThanOrEqual" allowBlank="1" showInputMessage="1" showErrorMessage="1" error="من فضــلك ادخـــل الرقــم الصحيــــــح " sqref="CG270:CG65536 CG9 CC9 CC270:CC65536">
      <formula1>3</formula1>
    </dataValidation>
    <dataValidation type="decimal" operator="lessThanOrEqual" allowBlank="1" showInputMessage="1" showErrorMessage="1" error="من فضــلك ادخـــل الرقــم الصحيــــــح " sqref="CE270:CE65536 CA270:CA65536 CA9 CE9">
      <formula1>5</formula1>
    </dataValidation>
    <dataValidation type="decimal" operator="lessThanOrEqual" allowBlank="1" showInputMessage="1" showErrorMessage="1" error="من فضــلك ادخـــل الرقــم الصحيــــــح" sqref="R9:AA9 CE4 AN4 R2 AR4 AN2 AR270:AR65536 AN9 AR9 AN270:AN65536 R270:AA65536 CA4">
      <formula1>15</formula1>
    </dataValidation>
    <dataValidation type="decimal" operator="lessThanOrEqual" allowBlank="1" showInputMessage="1" showErrorMessage="1" error="من فضــلك ادخـــل الرقـــم الصحيـــــح" sqref="BB270:BB65536 DF2 AC270:AL65536 AC9:AL9 BF270:BF65536 BF9 DF9:DO9 DF270:DO65536 AC2 BB9 BF4 BB2 BB4">
      <formula1>10</formula1>
    </dataValidation>
    <dataValidation type="decimal" operator="lessThanOrEqual" allowBlank="1" showInputMessage="1" showErrorMessage="1" error="من فضــلك ادخـــل الرقــم الصحيــــــح " sqref="CF270:CF65536 CF9 CB9 CB270:CB65536">
      <formula1>2</formula1>
    </dataValidation>
    <dataValidation type="decimal" operator="lessThanOrEqual" allowBlank="1" showInputMessage="1" showErrorMessage="1" error="من فضــلك ادخـــل الرقـــم الصحيـــــح" sqref="BG270:BG65536 BC9 BC270:BC65536 BG9 BC4">
      <formula1>2</formula1>
    </dataValidation>
    <dataValidation type="decimal" operator="lessThanOrEqual" allowBlank="1" showInputMessage="1" showErrorMessage="1" error="من فضــلك ادخـــل الرقــم الصحيــــــح" sqref="BP270:BY65536 BP2 BP9:BY9">
      <formula1>5</formula1>
    </dataValidation>
    <dataValidation type="decimal" operator="lessThanOrEqual" allowBlank="1" showInputMessage="1" showErrorMessage="1" error="من فضــلك ادخـــل الرقــم الصحيــــــح" sqref="G270:P65536 G2 G9:P9 I2">
      <formula1>20</formula1>
    </dataValidation>
    <dataValidation type="decimal" operator="lessThanOrEqual" allowBlank="1" showInputMessage="1" showErrorMessage="1" error="من فضــلك ادخـــل الرقـــم الصحيـــــح" sqref="AS270:AU65536 CB4:CC4 AO4:AP4 AS9:AU9 AO270:AP65536 AO9:AP9">
      <formula1>7.5</formula1>
    </dataValidation>
    <dataValidation operator="lessThanOrEqual" allowBlank="1" showInputMessage="1" showErrorMessage="1" error="من فضــلك ادخـــل الرقــم الصحيــــــح" sqref="DT10:DU269 DL5:DN5 CZ4 CJ4:CL6 CE10:CG269 CA10:CC269 CJ10:CJ269 BS10:BT269 AC10:AD269 BK4:BM6 BF10:BH269 BB10:BD269 BK10:BK269 AR10:AT269 AN10:AP269 AZ7:AZ9 DI10:DJ269 BP10:BQ269 AX270:AZ65536 AF10:AG269 AW4:AW65536 R10:S269 U10:V269 J10:K269 G10:H269 AX4:AY9 CO10:CP269 CS4 CV10:CW269 DF10:DG269 DQ10:DR269"/>
    <dataValidation operator="lessThanOrEqual" allowBlank="1" showInputMessage="1" showErrorMessage="1" error="من فضــلك ادخـــل الرقــم الصحيــــــح " sqref="CA2"/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W400"/>
  <sheetViews>
    <sheetView rightToLeft="1" tabSelected="1" zoomScaleNormal="100" workbookViewId="0">
      <selection activeCell="Q9" sqref="Q9"/>
    </sheetView>
  </sheetViews>
  <sheetFormatPr defaultColWidth="9" defaultRowHeight="12.75" x14ac:dyDescent="0.2"/>
  <cols>
    <col min="1" max="1" width="8.140625" style="72" customWidth="1"/>
    <col min="2" max="2" width="7.42578125" style="72" customWidth="1"/>
    <col min="3" max="11" width="5.5703125" style="72" customWidth="1"/>
    <col min="12" max="12" width="9.85546875" style="72" customWidth="1"/>
    <col min="13" max="14" width="6.140625" style="72" customWidth="1"/>
    <col min="15" max="15" width="6.7109375" style="72" customWidth="1"/>
    <col min="16" max="17" width="9.140625" style="72" customWidth="1"/>
    <col min="18" max="18" width="15.5703125" style="235" customWidth="1"/>
    <col min="19" max="19" width="6.85546875" style="235" customWidth="1"/>
    <col min="20" max="20" width="6.28515625" style="235" customWidth="1"/>
    <col min="21" max="21" width="5.140625" style="235" customWidth="1"/>
    <col min="22" max="22" width="15" style="235" customWidth="1"/>
    <col min="23" max="16384" width="9" style="72"/>
  </cols>
  <sheetData>
    <row r="1" spans="1:23" ht="18.75" x14ac:dyDescent="0.2">
      <c r="A1" s="94" t="s">
        <v>96</v>
      </c>
      <c r="B1" s="497" t="str">
        <f>الرئـيسيـــة!$G$18</f>
        <v>شــــربـــين التعليميــــــة</v>
      </c>
      <c r="C1" s="497"/>
      <c r="D1" s="497"/>
      <c r="E1" s="497"/>
      <c r="F1" s="497"/>
      <c r="G1" s="497"/>
      <c r="H1" s="71"/>
      <c r="I1" s="71"/>
      <c r="J1" s="71"/>
      <c r="K1" s="525" t="str">
        <f>الرئـيسيـــة!$G$24</f>
        <v>ahmed</v>
      </c>
      <c r="L1" s="525"/>
      <c r="M1" s="71"/>
      <c r="N1" s="71"/>
      <c r="O1" s="71"/>
      <c r="P1" s="71"/>
      <c r="Q1" s="71"/>
      <c r="R1" s="71"/>
      <c r="S1" s="71"/>
      <c r="T1" s="71"/>
      <c r="U1" s="71"/>
      <c r="V1" s="71"/>
    </row>
    <row r="2" spans="1:23" ht="18.75" x14ac:dyDescent="0.2">
      <c r="A2" s="94" t="s">
        <v>98</v>
      </c>
      <c r="B2" s="497" t="str">
        <f>الرئـيسيـــة!$G$19</f>
        <v>الشهـــــيد عـــــودة الاعــــــدادية</v>
      </c>
      <c r="C2" s="497"/>
      <c r="D2" s="497"/>
      <c r="E2" s="497"/>
      <c r="F2" s="497"/>
      <c r="G2" s="497"/>
      <c r="H2" s="71"/>
      <c r="I2" s="71"/>
      <c r="J2" s="71"/>
      <c r="K2" s="71"/>
      <c r="L2" s="71"/>
      <c r="M2" s="71"/>
      <c r="N2" s="71"/>
      <c r="O2" s="71"/>
      <c r="P2" s="71"/>
      <c r="Q2" s="85"/>
      <c r="R2" s="71"/>
      <c r="S2" s="71"/>
      <c r="T2" s="71"/>
      <c r="U2" s="71"/>
      <c r="V2" s="71"/>
      <c r="W2" s="86"/>
    </row>
    <row r="3" spans="1:23" ht="29.1" customHeight="1" x14ac:dyDescent="0.2">
      <c r="A3" s="498" t="str">
        <f>الرئـيسيـــة!$G$21</f>
        <v>درجـــــــات دور مــــــايــو 2015 م</v>
      </c>
      <c r="B3" s="498"/>
      <c r="C3" s="498"/>
      <c r="D3" s="498"/>
      <c r="E3" s="498"/>
      <c r="F3" s="498"/>
      <c r="G3" s="498"/>
      <c r="H3" s="498"/>
      <c r="I3" s="498"/>
      <c r="J3" s="503" t="s">
        <v>116</v>
      </c>
      <c r="K3" s="503"/>
      <c r="L3" s="503"/>
      <c r="M3" s="503"/>
      <c r="N3" s="503"/>
      <c r="O3" s="503"/>
      <c r="P3" s="71"/>
      <c r="Q3" s="71"/>
      <c r="R3" s="71"/>
      <c r="S3" s="71"/>
      <c r="T3" s="71"/>
      <c r="U3" s="71"/>
      <c r="V3" s="71"/>
    </row>
    <row r="4" spans="1:23" ht="29.1" customHeight="1" thickBot="1" x14ac:dyDescent="0.25">
      <c r="A4" s="477" t="s">
        <v>51</v>
      </c>
      <c r="B4" s="477"/>
      <c r="C4" s="511" t="str">
        <f>IFERROR(VLOOKUP($N$4,ayman!$B$6:$U$265,2,FALSE),"")</f>
        <v>محمــــــــــــــــــــــد1</v>
      </c>
      <c r="D4" s="511"/>
      <c r="E4" s="511"/>
      <c r="F4" s="511"/>
      <c r="G4" s="511"/>
      <c r="H4" s="511"/>
      <c r="I4" s="511"/>
      <c r="J4" s="511"/>
      <c r="K4" s="511"/>
      <c r="L4" s="477" t="s">
        <v>52</v>
      </c>
      <c r="M4" s="477"/>
      <c r="N4" s="528">
        <v>1</v>
      </c>
      <c r="O4" s="528"/>
      <c r="P4" s="71"/>
      <c r="Q4" s="71"/>
      <c r="R4" s="532" t="str">
        <f>الرئـيسيـــة!$G$25</f>
        <v>على الطــالب مراجعة المدرسة خلال الاسبوع الاول من شهر يوليــو</v>
      </c>
      <c r="S4" s="532"/>
      <c r="T4" s="532"/>
      <c r="U4" s="532"/>
      <c r="V4" s="532"/>
    </row>
    <row r="5" spans="1:23" ht="27.95" customHeight="1" thickTop="1" thickBot="1" x14ac:dyDescent="0.25">
      <c r="A5" s="78" t="s">
        <v>73</v>
      </c>
      <c r="B5" s="73">
        <f>IFERROR(VLOOKUP($N$4,ayman!$B$6:$U$265,18,FALSE),"")</f>
        <v>9</v>
      </c>
      <c r="C5" s="479" t="s">
        <v>53</v>
      </c>
      <c r="D5" s="481" t="s">
        <v>54</v>
      </c>
      <c r="E5" s="483" t="s">
        <v>57</v>
      </c>
      <c r="F5" s="485" t="s">
        <v>58</v>
      </c>
      <c r="G5" s="487" t="s">
        <v>59</v>
      </c>
      <c r="H5" s="79" t="s">
        <v>60</v>
      </c>
      <c r="I5" s="80" t="s">
        <v>62</v>
      </c>
      <c r="J5" s="228" t="s">
        <v>65</v>
      </c>
      <c r="K5" s="227" t="s">
        <v>66</v>
      </c>
      <c r="L5" s="81" t="s">
        <v>15</v>
      </c>
      <c r="M5" s="479" t="s">
        <v>55</v>
      </c>
      <c r="N5" s="485" t="s">
        <v>112</v>
      </c>
      <c r="O5" s="526" t="s">
        <v>78</v>
      </c>
      <c r="P5" s="71"/>
      <c r="Q5" s="71"/>
      <c r="R5" s="71"/>
      <c r="S5" s="71"/>
      <c r="T5" s="71"/>
      <c r="U5" s="71"/>
      <c r="V5" s="71"/>
    </row>
    <row r="6" spans="1:23" ht="27.95" customHeight="1" thickBot="1" x14ac:dyDescent="0.25">
      <c r="A6" s="74" t="s">
        <v>74</v>
      </c>
      <c r="B6" s="236">
        <f>الشيت!$D$1</f>
        <v>39</v>
      </c>
      <c r="C6" s="480"/>
      <c r="D6" s="482"/>
      <c r="E6" s="484"/>
      <c r="F6" s="486"/>
      <c r="G6" s="488"/>
      <c r="H6" s="84" t="s">
        <v>61</v>
      </c>
      <c r="I6" s="82" t="s">
        <v>63</v>
      </c>
      <c r="J6" s="230">
        <v>1</v>
      </c>
      <c r="K6" s="231">
        <v>2</v>
      </c>
      <c r="L6" s="83" t="s">
        <v>64</v>
      </c>
      <c r="M6" s="480"/>
      <c r="N6" s="486"/>
      <c r="O6" s="527"/>
      <c r="P6" s="71"/>
      <c r="Q6" s="71"/>
      <c r="R6" s="71"/>
      <c r="S6" s="71"/>
      <c r="T6" s="71"/>
      <c r="U6" s="71"/>
      <c r="V6" s="71"/>
    </row>
    <row r="7" spans="1:23" ht="21" customHeight="1" thickTop="1" x14ac:dyDescent="0.2">
      <c r="A7" s="491" t="s">
        <v>75</v>
      </c>
      <c r="B7" s="492"/>
      <c r="C7" s="505">
        <f>ayman!F5</f>
        <v>80</v>
      </c>
      <c r="D7" s="509">
        <f>ayman!G5</f>
        <v>60</v>
      </c>
      <c r="E7" s="509">
        <f>ayman!H5</f>
        <v>40</v>
      </c>
      <c r="F7" s="509">
        <f>ayman!I5</f>
        <v>60</v>
      </c>
      <c r="G7" s="509">
        <f>ayman!J5</f>
        <v>40</v>
      </c>
      <c r="H7" s="509">
        <f>ayman!K5</f>
        <v>20</v>
      </c>
      <c r="I7" s="518">
        <f>ayman!L5</f>
        <v>20</v>
      </c>
      <c r="J7" s="509">
        <f>ayman!M5</f>
        <v>20</v>
      </c>
      <c r="K7" s="519">
        <f>ayman!N5</f>
        <v>20</v>
      </c>
      <c r="L7" s="515">
        <f>ayman!O5</f>
        <v>360</v>
      </c>
      <c r="M7" s="501">
        <f>ayman!P5</f>
        <v>40</v>
      </c>
      <c r="N7" s="518">
        <f>ayman!Q5</f>
        <v>30</v>
      </c>
      <c r="O7" s="529" t="str">
        <f>IFERROR(VLOOKUP($N$4,ayman!$B$6:$U$265,17,FALSE),"")</f>
        <v>دون المســـتوى</v>
      </c>
      <c r="P7" s="71"/>
      <c r="Q7" s="71"/>
      <c r="R7" s="76" t="s">
        <v>69</v>
      </c>
      <c r="S7" s="71"/>
      <c r="T7" s="71"/>
      <c r="U7" s="71"/>
      <c r="V7" s="77" t="s">
        <v>70</v>
      </c>
    </row>
    <row r="8" spans="1:23" ht="21" customHeight="1" thickBot="1" x14ac:dyDescent="0.25">
      <c r="A8" s="493" t="s">
        <v>76</v>
      </c>
      <c r="B8" s="494"/>
      <c r="C8" s="506"/>
      <c r="D8" s="510"/>
      <c r="E8" s="510"/>
      <c r="F8" s="510"/>
      <c r="G8" s="510"/>
      <c r="H8" s="510"/>
      <c r="I8" s="514"/>
      <c r="J8" s="510"/>
      <c r="K8" s="520"/>
      <c r="L8" s="516"/>
      <c r="M8" s="502"/>
      <c r="N8" s="514"/>
      <c r="O8" s="530"/>
      <c r="P8" s="71"/>
      <c r="Q8" s="71"/>
      <c r="R8" s="71"/>
      <c r="S8" s="71"/>
      <c r="T8" s="71"/>
      <c r="U8" s="71"/>
      <c r="V8" s="71"/>
    </row>
    <row r="9" spans="1:23" ht="21" customHeight="1" thickTop="1" x14ac:dyDescent="0.2">
      <c r="A9" s="491" t="s">
        <v>75</v>
      </c>
      <c r="B9" s="492"/>
      <c r="C9" s="508">
        <v>40</v>
      </c>
      <c r="D9" s="509">
        <v>30</v>
      </c>
      <c r="E9" s="509">
        <v>20</v>
      </c>
      <c r="F9" s="509">
        <v>30</v>
      </c>
      <c r="G9" s="509">
        <v>20</v>
      </c>
      <c r="H9" s="512">
        <v>10</v>
      </c>
      <c r="I9" s="513">
        <v>10</v>
      </c>
      <c r="J9" s="513">
        <v>10</v>
      </c>
      <c r="K9" s="513">
        <v>10</v>
      </c>
      <c r="L9" s="515">
        <v>180</v>
      </c>
      <c r="M9" s="517">
        <v>20</v>
      </c>
      <c r="N9" s="513">
        <v>12</v>
      </c>
      <c r="O9" s="530"/>
      <c r="P9" s="71"/>
      <c r="Q9" s="71"/>
      <c r="R9" s="71"/>
      <c r="S9" s="71"/>
      <c r="T9" s="71"/>
      <c r="U9" s="71"/>
      <c r="V9" s="71"/>
    </row>
    <row r="10" spans="1:23" ht="21" customHeight="1" thickBot="1" x14ac:dyDescent="0.25">
      <c r="A10" s="489" t="s">
        <v>77</v>
      </c>
      <c r="B10" s="490"/>
      <c r="C10" s="506"/>
      <c r="D10" s="510"/>
      <c r="E10" s="510"/>
      <c r="F10" s="510"/>
      <c r="G10" s="510"/>
      <c r="H10" s="510"/>
      <c r="I10" s="514"/>
      <c r="J10" s="514"/>
      <c r="K10" s="514"/>
      <c r="L10" s="516"/>
      <c r="M10" s="502"/>
      <c r="N10" s="514"/>
      <c r="O10" s="530"/>
      <c r="P10" s="71"/>
      <c r="Q10" s="71"/>
      <c r="R10" s="71"/>
      <c r="S10" s="71"/>
      <c r="T10" s="71"/>
      <c r="U10" s="71"/>
      <c r="V10" s="71"/>
    </row>
    <row r="11" spans="1:23" ht="21" customHeight="1" thickTop="1" x14ac:dyDescent="0.2">
      <c r="A11" s="491" t="s">
        <v>67</v>
      </c>
      <c r="B11" s="492"/>
      <c r="C11" s="505">
        <f>IFERROR(VLOOKUP($N$4,ayman!$B$6:$U$265,5,FALSE),"")</f>
        <v>58.5</v>
      </c>
      <c r="D11" s="509">
        <f>IFERROR(VLOOKUP($N$4,ayman!$B$6:$U$265,6,FALSE),"")</f>
        <v>52</v>
      </c>
      <c r="E11" s="509">
        <f>IFERROR(VLOOKUP($N$4,ayman!$B$6:$U$265,7,FALSE),"")</f>
        <v>35</v>
      </c>
      <c r="F11" s="509">
        <f>IFERROR(VLOOKUP($N$4,ayman!$B$6:$U$265,8,FALSE),"")</f>
        <v>52</v>
      </c>
      <c r="G11" s="509">
        <f>IFERROR(VLOOKUP($N$4,ayman!$B$6:$U$265,9,FALSE),"")</f>
        <v>35.5</v>
      </c>
      <c r="H11" s="509">
        <f>IFERROR(VLOOKUP($N$4,ayman!$B$6:$U$265,10,FALSE),"")</f>
        <v>13</v>
      </c>
      <c r="I11" s="518">
        <f>IFERROR(VLOOKUP($N$4,ayman!$B$6:$U$265,11,FALSE),"")</f>
        <v>18</v>
      </c>
      <c r="J11" s="518">
        <f>IFERROR(VLOOKUP($N$4,ayman!$B$6:$U$265,12,FALSE),"")</f>
        <v>20</v>
      </c>
      <c r="K11" s="518">
        <f>IFERROR(VLOOKUP($N$4,ayman!$B$6:$U$265,13,FALSE),"")</f>
        <v>20</v>
      </c>
      <c r="L11" s="499">
        <f>IFERROR(VLOOKUP($N$4,ayman!$B$6:$U$265,14,FALSE),"")</f>
        <v>304</v>
      </c>
      <c r="M11" s="501">
        <f>IFERROR(VLOOKUP($N$4,ayman!$B$6:$U$265,15,FALSE),"")</f>
        <v>29.5</v>
      </c>
      <c r="N11" s="518">
        <f>IFERROR(VLOOKUP($N$4,ayman!$B$6:$U$265,16,FALSE),"")</f>
        <v>26</v>
      </c>
      <c r="O11" s="530"/>
      <c r="P11" s="71"/>
      <c r="Q11" s="71"/>
      <c r="R11" s="71"/>
      <c r="S11" s="71"/>
      <c r="T11" s="71"/>
      <c r="U11" s="71"/>
      <c r="V11" s="71"/>
    </row>
    <row r="12" spans="1:23" ht="21" customHeight="1" thickBot="1" x14ac:dyDescent="0.25">
      <c r="A12" s="489" t="s">
        <v>68</v>
      </c>
      <c r="B12" s="490"/>
      <c r="C12" s="506"/>
      <c r="D12" s="510"/>
      <c r="E12" s="510"/>
      <c r="F12" s="510"/>
      <c r="G12" s="510"/>
      <c r="H12" s="510"/>
      <c r="I12" s="514"/>
      <c r="J12" s="514"/>
      <c r="K12" s="514"/>
      <c r="L12" s="500"/>
      <c r="M12" s="502"/>
      <c r="N12" s="514"/>
      <c r="O12" s="531"/>
      <c r="P12" s="71"/>
      <c r="Q12" s="71"/>
      <c r="R12" s="71"/>
      <c r="S12" s="71"/>
      <c r="T12" s="71"/>
      <c r="U12" s="71"/>
      <c r="V12" s="71"/>
    </row>
    <row r="13" spans="1:23" ht="24.95" customHeight="1" thickTop="1" thickBot="1" x14ac:dyDescent="0.25">
      <c r="A13" s="507" t="s">
        <v>115</v>
      </c>
      <c r="B13" s="507"/>
      <c r="C13" s="507"/>
      <c r="D13" s="521" t="str">
        <f>IFERROR(VLOOKUP($N$4,ayman!$B$6:$U$265,20,FALSE),"")</f>
        <v>/ لـه دور ثــان فى مــواد/ لغة عربية/ تربية فنية/ تربية دينية</v>
      </c>
      <c r="E13" s="521"/>
      <c r="F13" s="521"/>
      <c r="G13" s="521"/>
      <c r="H13" s="521"/>
      <c r="I13" s="521"/>
      <c r="J13" s="521"/>
      <c r="K13" s="521"/>
      <c r="L13" s="521"/>
      <c r="M13" s="521"/>
      <c r="N13" s="521"/>
      <c r="O13" s="521"/>
      <c r="P13" s="71"/>
      <c r="Q13" s="71"/>
      <c r="R13" s="75" t="str">
        <f>VLOOKUP($N$4,ayman!$B$6:$U$265,19,FALSE)</f>
        <v>/ لـه دور ثــان فى مــواد</v>
      </c>
      <c r="S13" s="71"/>
      <c r="T13" s="71"/>
      <c r="U13" s="71"/>
      <c r="V13" s="75" t="str">
        <f>VLOOKUP($N$4,ayman!$B$6:$U$265,19,FALSE)</f>
        <v>/ لـه دور ثــان فى مــواد</v>
      </c>
    </row>
    <row r="14" spans="1:23" ht="24.95" customHeight="1" thickTop="1" thickBot="1" x14ac:dyDescent="0.25">
      <c r="A14" s="495" t="str">
        <f>IFERROR(IF(R13="/ راســب فى مــواد","ملحـــوظـــــة",IF(R13="/ لـه دور ثــان فى مــواد","ملحـــوظـــــة",IF(R13="نــاجــــح ومنقــــــول للصـــــف الثـــانى","أســـــــــــــــرة"))),"")</f>
        <v>ملحـــوظـــــة</v>
      </c>
      <c r="B14" s="496"/>
      <c r="C14" s="522" t="str">
        <f>IFERROR(IF(R13="/ لـه دور ثــان فى مــواد","رســوب الطـالب فى مادة ما برغم مســاواة أو تخــطى النهــاية الصـغرى للمادة تعنى عـدم حصوله على ربع الدرجــة بورقــة الإجــابة",IF(R13="نــاجــــح ومنقــــــول للصـــــف الثـــانى","الكنــــترول تتمـــــنى لكـــم مـــزيــد مــن النجــــاح والتفــــوق")),"")</f>
        <v>رســوب الطـالب فى مادة ما برغم مســاواة أو تخــطى النهــاية الصـغرى للمادة تعنى عـدم حصوله على ربع الدرجــة بورقــة الإجــابة</v>
      </c>
      <c r="D14" s="522"/>
      <c r="E14" s="522"/>
      <c r="F14" s="522"/>
      <c r="G14" s="522"/>
      <c r="H14" s="522"/>
      <c r="I14" s="522"/>
      <c r="J14" s="522"/>
      <c r="K14" s="522"/>
      <c r="L14" s="522"/>
      <c r="M14" s="522"/>
      <c r="N14" s="522"/>
      <c r="O14" s="523"/>
      <c r="P14" s="71"/>
      <c r="Q14" s="71"/>
      <c r="R14" s="71"/>
      <c r="S14" s="71"/>
      <c r="T14" s="71"/>
      <c r="U14" s="71"/>
      <c r="V14" s="71"/>
    </row>
    <row r="15" spans="1:23" ht="25.5" customHeight="1" thickTop="1" x14ac:dyDescent="0.2">
      <c r="A15" s="90"/>
      <c r="B15" s="90"/>
      <c r="C15" s="92" t="str">
        <f>IFERROR(VLOOKUP($N$4,ayman!$B$6:$AG$265,21,FALSE),"")</f>
        <v>1</v>
      </c>
      <c r="D15" s="92" t="str">
        <f>IFERROR(VLOOKUP($N$4,ayman!$B$6:$AG$265,22,FALSE),"")</f>
        <v>0</v>
      </c>
      <c r="E15" s="92" t="str">
        <f>IFERROR(VLOOKUP($N$4,ayman!$B$6:$AG$265,23,FALSE),"")</f>
        <v>0</v>
      </c>
      <c r="F15" s="92" t="str">
        <f>IFERROR(VLOOKUP($N$4,ayman!$B$6:$AG$265,24,FALSE),"")</f>
        <v>0</v>
      </c>
      <c r="G15" s="92" t="str">
        <f>IFERROR(VLOOKUP($N$4,ayman!$B$6:$AG$265,25,FALSE),"")</f>
        <v>0</v>
      </c>
      <c r="H15" s="92" t="str">
        <f>IFERROR(VLOOKUP($N$4,ayman!$B$6:$AG$265,26,FALSE),"")</f>
        <v>1</v>
      </c>
      <c r="I15" s="92" t="str">
        <f>IFERROR(VLOOKUP($N$4,ayman!$B$6:$AG$265,27,FALSE),"")</f>
        <v>0</v>
      </c>
      <c r="J15" s="92" t="str">
        <f>IFERROR(VLOOKUP($N$4,ayman!$B$6:$AG$265,28,FALSE),"")</f>
        <v>0</v>
      </c>
      <c r="K15" s="92" t="str">
        <f>IFERROR(VLOOKUP($N$4,ayman!$B$6:$AG$265,29,FALSE),"")</f>
        <v>0</v>
      </c>
      <c r="L15" s="92" t="str">
        <f>IFERROR(VLOOKUP($N$4,ayman!$B$6:$AG$265,30,FALSE),"")</f>
        <v>0</v>
      </c>
      <c r="M15" s="92" t="str">
        <f>IFERROR(VLOOKUP($N$4,ayman!$B$6:$AG$265,31,FALSE),"")</f>
        <v>1</v>
      </c>
      <c r="N15" s="92" t="str">
        <f>IFERROR(VLOOKUP($N$4,ayman!$B$6:$AG$265,32,FALSE),"")</f>
        <v>0</v>
      </c>
      <c r="O15" s="91"/>
      <c r="P15" s="71"/>
      <c r="Q15" s="71"/>
      <c r="R15" s="71"/>
      <c r="S15" s="71"/>
      <c r="T15" s="71"/>
      <c r="U15" s="71"/>
      <c r="V15" s="71"/>
    </row>
    <row r="16" spans="1:23" ht="21.95" customHeight="1" x14ac:dyDescent="0.2">
      <c r="A16" s="524" t="s">
        <v>56</v>
      </c>
      <c r="B16" s="524"/>
      <c r="C16" s="524"/>
      <c r="D16" s="524"/>
      <c r="E16" s="475" t="str">
        <f>IFERROR(IF(R13="/ لـه دور ثــان فى مــواد",$R$4,""),"")</f>
        <v>على الطــالب مراجعة المدرسة خلال الاسبوع الاول من شهر يوليــو</v>
      </c>
      <c r="F16" s="475"/>
      <c r="G16" s="475"/>
      <c r="H16" s="475"/>
      <c r="I16" s="475"/>
      <c r="J16" s="475"/>
      <c r="K16" s="475"/>
      <c r="L16" s="524" t="s">
        <v>113</v>
      </c>
      <c r="M16" s="524"/>
      <c r="N16" s="524"/>
      <c r="O16" s="524"/>
      <c r="P16" s="71"/>
      <c r="Q16" s="71"/>
      <c r="R16" s="71"/>
      <c r="S16" s="71"/>
      <c r="T16" s="71"/>
      <c r="U16" s="71"/>
      <c r="V16" s="71"/>
    </row>
    <row r="17" spans="1:22" ht="21.95" customHeight="1" x14ac:dyDescent="0.2">
      <c r="A17" s="476" t="str">
        <f>الرئـيسيـــة!$G$23</f>
        <v>أ / اســـــامة ابوالوفــــــــــــا</v>
      </c>
      <c r="B17" s="476"/>
      <c r="C17" s="476"/>
      <c r="D17" s="476"/>
      <c r="E17" s="229" t="str">
        <f>IFERROR(IF(R13="/ له دور ثانى فى مواد",$R$4,""),"")</f>
        <v/>
      </c>
      <c r="F17" s="229"/>
      <c r="G17" s="229"/>
      <c r="H17" s="229"/>
      <c r="I17" s="229"/>
      <c r="J17" s="229"/>
      <c r="K17" s="229"/>
      <c r="L17" s="476" t="str">
        <f>الرئـيسيـــة!$G$22</f>
        <v>أ / احمــــــــــد الصعيــــــدي</v>
      </c>
      <c r="M17" s="476"/>
      <c r="N17" s="476"/>
      <c r="O17" s="476"/>
      <c r="P17" s="71"/>
      <c r="Q17" s="71"/>
      <c r="R17" s="71"/>
      <c r="S17" s="71"/>
      <c r="T17" s="71"/>
      <c r="U17" s="71"/>
      <c r="V17" s="71"/>
    </row>
    <row r="18" spans="1:22" ht="21" customHeight="1" x14ac:dyDescent="0.2">
      <c r="A18" s="99"/>
      <c r="B18" s="99"/>
      <c r="C18" s="99"/>
      <c r="D18" s="99"/>
      <c r="E18" s="98"/>
      <c r="F18" s="98"/>
      <c r="G18" s="98"/>
      <c r="H18" s="98"/>
      <c r="I18" s="98"/>
      <c r="J18" s="120"/>
      <c r="K18" s="120"/>
      <c r="L18" s="98"/>
      <c r="M18" s="98"/>
      <c r="N18" s="98"/>
      <c r="O18" s="99"/>
      <c r="P18" s="71"/>
      <c r="Q18" s="71"/>
      <c r="R18" s="71"/>
      <c r="S18" s="71"/>
      <c r="T18" s="71"/>
      <c r="U18" s="71"/>
      <c r="V18" s="71"/>
    </row>
    <row r="19" spans="1:22" ht="21" customHeight="1" x14ac:dyDescent="0.2">
      <c r="A19" s="99"/>
      <c r="B19" s="99"/>
      <c r="C19" s="99"/>
      <c r="D19" s="99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99"/>
      <c r="P19" s="71"/>
      <c r="Q19" s="71"/>
      <c r="R19" s="71"/>
      <c r="S19" s="71"/>
      <c r="T19" s="71"/>
      <c r="U19" s="71"/>
      <c r="V19" s="71"/>
    </row>
    <row r="20" spans="1:22" ht="21" customHeight="1" x14ac:dyDescent="0.2">
      <c r="A20" s="99"/>
      <c r="B20" s="99"/>
      <c r="C20" s="99"/>
      <c r="D20" s="99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99"/>
      <c r="P20" s="71"/>
      <c r="Q20" s="71"/>
      <c r="R20" s="71"/>
      <c r="S20" s="71"/>
      <c r="T20" s="71"/>
      <c r="U20" s="71"/>
      <c r="V20" s="71"/>
    </row>
    <row r="21" spans="1:22" ht="21" customHeight="1" x14ac:dyDescent="0.2">
      <c r="A21" s="99"/>
      <c r="B21" s="99"/>
      <c r="C21" s="99"/>
      <c r="D21" s="99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99"/>
      <c r="P21" s="71"/>
      <c r="Q21" s="71"/>
      <c r="R21" s="71"/>
      <c r="S21" s="71"/>
      <c r="T21" s="71"/>
      <c r="U21" s="71"/>
      <c r="V21" s="71"/>
    </row>
    <row r="22" spans="1:22" ht="21" customHeight="1" x14ac:dyDescent="0.2">
      <c r="A22" s="99"/>
      <c r="B22" s="99"/>
      <c r="C22" s="99"/>
      <c r="D22" s="99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99"/>
      <c r="P22" s="71"/>
      <c r="Q22" s="71"/>
      <c r="R22" s="71"/>
      <c r="S22" s="71"/>
      <c r="T22" s="71"/>
      <c r="U22" s="71"/>
      <c r="V22" s="71"/>
    </row>
    <row r="23" spans="1:22" ht="21" customHeight="1" x14ac:dyDescent="0.2">
      <c r="A23" s="99"/>
      <c r="B23" s="99"/>
      <c r="C23" s="99"/>
      <c r="D23" s="99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99"/>
      <c r="P23" s="71"/>
      <c r="Q23" s="71"/>
      <c r="R23" s="71"/>
      <c r="S23" s="71"/>
      <c r="T23" s="71"/>
      <c r="U23" s="71"/>
      <c r="V23" s="71"/>
    </row>
    <row r="24" spans="1:22" ht="18.75" x14ac:dyDescent="0.2">
      <c r="A24" s="94" t="s">
        <v>96</v>
      </c>
      <c r="B24" s="497" t="str">
        <f>الرئـيسيـــة!$G$18</f>
        <v>شــــربـــين التعليميــــــة</v>
      </c>
      <c r="C24" s="497"/>
      <c r="D24" s="497"/>
      <c r="E24" s="497"/>
      <c r="F24" s="497"/>
      <c r="G24" s="497"/>
      <c r="H24" s="71"/>
      <c r="I24" s="71"/>
      <c r="J24" s="71"/>
      <c r="K24" s="525" t="str">
        <f>الرئـيسيـــة!$G$24</f>
        <v>ahmed</v>
      </c>
      <c r="L24" s="525"/>
      <c r="M24" s="71"/>
      <c r="N24" s="71"/>
      <c r="O24" s="71"/>
    </row>
    <row r="25" spans="1:22" ht="18.75" x14ac:dyDescent="0.2">
      <c r="A25" s="94" t="s">
        <v>98</v>
      </c>
      <c r="B25" s="497" t="str">
        <f>الرئـيسيـــة!$G$19</f>
        <v>الشهـــــيد عـــــودة الاعــــــدادية</v>
      </c>
      <c r="C25" s="497"/>
      <c r="D25" s="497"/>
      <c r="E25" s="497"/>
      <c r="F25" s="497"/>
      <c r="G25" s="497"/>
      <c r="H25" s="71"/>
      <c r="I25" s="71"/>
      <c r="J25" s="71"/>
      <c r="K25" s="71"/>
      <c r="L25" s="71"/>
      <c r="M25" s="71"/>
      <c r="N25" s="71"/>
      <c r="O25" s="71"/>
    </row>
    <row r="26" spans="1:22" ht="29.1" customHeight="1" x14ac:dyDescent="0.2">
      <c r="A26" s="498" t="str">
        <f t="shared" ref="A26" si="0">$A$3</f>
        <v>درجـــــــات دور مــــــايــو 2015 م</v>
      </c>
      <c r="B26" s="498"/>
      <c r="C26" s="498"/>
      <c r="D26" s="498"/>
      <c r="E26" s="498"/>
      <c r="F26" s="498"/>
      <c r="G26" s="498"/>
      <c r="H26" s="498"/>
      <c r="I26" s="498"/>
      <c r="J26" s="504" t="str">
        <f t="shared" ref="J26" si="1">$J$3</f>
        <v>( الصـف الأول الإعــدادى )</v>
      </c>
      <c r="K26" s="504"/>
      <c r="L26" s="504"/>
      <c r="M26" s="504"/>
      <c r="N26" s="504"/>
      <c r="O26" s="504"/>
    </row>
    <row r="27" spans="1:22" ht="29.1" customHeight="1" thickBot="1" x14ac:dyDescent="0.25">
      <c r="A27" s="477" t="s">
        <v>51</v>
      </c>
      <c r="B27" s="477"/>
      <c r="C27" s="511" t="str">
        <f>IFERROR(VLOOKUP($N$27,ayman!$B$6:$U$265,2,FALSE),"")</f>
        <v>محمــــــــــــــــــــــد2</v>
      </c>
      <c r="D27" s="511"/>
      <c r="E27" s="511"/>
      <c r="F27" s="511"/>
      <c r="G27" s="511"/>
      <c r="H27" s="511"/>
      <c r="I27" s="511"/>
      <c r="J27" s="511"/>
      <c r="K27" s="511"/>
      <c r="L27" s="477" t="s">
        <v>52</v>
      </c>
      <c r="M27" s="477"/>
      <c r="N27" s="478">
        <f>$N$4+1</f>
        <v>2</v>
      </c>
      <c r="O27" s="478"/>
    </row>
    <row r="28" spans="1:22" ht="27.95" customHeight="1" thickTop="1" thickBot="1" x14ac:dyDescent="0.25">
      <c r="A28" s="78" t="s">
        <v>73</v>
      </c>
      <c r="B28" s="73">
        <f>IFERROR(VLOOKUP($N$27,ayman!$B$6:$U$265,18,FALSE),"")</f>
        <v>4</v>
      </c>
      <c r="C28" s="479" t="s">
        <v>53</v>
      </c>
      <c r="D28" s="481" t="s">
        <v>54</v>
      </c>
      <c r="E28" s="483" t="s">
        <v>57</v>
      </c>
      <c r="F28" s="485" t="s">
        <v>58</v>
      </c>
      <c r="G28" s="487" t="s">
        <v>59</v>
      </c>
      <c r="H28" s="79" t="s">
        <v>60</v>
      </c>
      <c r="I28" s="80" t="s">
        <v>62</v>
      </c>
      <c r="J28" s="228" t="s">
        <v>65</v>
      </c>
      <c r="K28" s="227" t="s">
        <v>66</v>
      </c>
      <c r="L28" s="81" t="s">
        <v>15</v>
      </c>
      <c r="M28" s="479" t="s">
        <v>55</v>
      </c>
      <c r="N28" s="485" t="s">
        <v>112</v>
      </c>
      <c r="O28" s="526" t="s">
        <v>78</v>
      </c>
    </row>
    <row r="29" spans="1:22" ht="27.95" customHeight="1" thickBot="1" x14ac:dyDescent="0.25">
      <c r="A29" s="74" t="s">
        <v>74</v>
      </c>
      <c r="B29" s="236">
        <f>$B$6</f>
        <v>39</v>
      </c>
      <c r="C29" s="480"/>
      <c r="D29" s="482"/>
      <c r="E29" s="484"/>
      <c r="F29" s="486"/>
      <c r="G29" s="488"/>
      <c r="H29" s="84" t="s">
        <v>61</v>
      </c>
      <c r="I29" s="82" t="s">
        <v>63</v>
      </c>
      <c r="J29" s="230">
        <v>1</v>
      </c>
      <c r="K29" s="231">
        <v>2</v>
      </c>
      <c r="L29" s="83" t="s">
        <v>64</v>
      </c>
      <c r="M29" s="480"/>
      <c r="N29" s="486"/>
      <c r="O29" s="527"/>
    </row>
    <row r="30" spans="1:22" ht="21" customHeight="1" thickTop="1" x14ac:dyDescent="0.2">
      <c r="A30" s="491" t="s">
        <v>75</v>
      </c>
      <c r="B30" s="492"/>
      <c r="C30" s="505">
        <f t="shared" ref="C30:N30" si="2">C7</f>
        <v>80</v>
      </c>
      <c r="D30" s="509">
        <f t="shared" si="2"/>
        <v>60</v>
      </c>
      <c r="E30" s="509">
        <f t="shared" si="2"/>
        <v>40</v>
      </c>
      <c r="F30" s="509">
        <f t="shared" si="2"/>
        <v>60</v>
      </c>
      <c r="G30" s="509">
        <f t="shared" si="2"/>
        <v>40</v>
      </c>
      <c r="H30" s="509">
        <f t="shared" si="2"/>
        <v>20</v>
      </c>
      <c r="I30" s="518">
        <f t="shared" si="2"/>
        <v>20</v>
      </c>
      <c r="J30" s="509">
        <f t="shared" si="2"/>
        <v>20</v>
      </c>
      <c r="K30" s="519">
        <f t="shared" si="2"/>
        <v>20</v>
      </c>
      <c r="L30" s="515">
        <f t="shared" si="2"/>
        <v>360</v>
      </c>
      <c r="M30" s="501">
        <f t="shared" si="2"/>
        <v>40</v>
      </c>
      <c r="N30" s="518">
        <f t="shared" si="2"/>
        <v>30</v>
      </c>
      <c r="O30" s="529" t="str">
        <f>IFERROR(VLOOKUP($N$27,ayman!$B$6:$U$265,17,FALSE),"")</f>
        <v>ممتـــــاز</v>
      </c>
    </row>
    <row r="31" spans="1:22" ht="21" customHeight="1" thickBot="1" x14ac:dyDescent="0.25">
      <c r="A31" s="493" t="s">
        <v>76</v>
      </c>
      <c r="B31" s="494"/>
      <c r="C31" s="506"/>
      <c r="D31" s="510"/>
      <c r="E31" s="510"/>
      <c r="F31" s="510"/>
      <c r="G31" s="510"/>
      <c r="H31" s="510"/>
      <c r="I31" s="514"/>
      <c r="J31" s="510"/>
      <c r="K31" s="520"/>
      <c r="L31" s="516"/>
      <c r="M31" s="502"/>
      <c r="N31" s="514"/>
      <c r="O31" s="530"/>
    </row>
    <row r="32" spans="1:22" ht="21" customHeight="1" thickTop="1" x14ac:dyDescent="0.2">
      <c r="A32" s="491" t="s">
        <v>75</v>
      </c>
      <c r="B32" s="492"/>
      <c r="C32" s="508">
        <f t="shared" ref="C32:N32" si="3">C9</f>
        <v>40</v>
      </c>
      <c r="D32" s="509">
        <f t="shared" si="3"/>
        <v>30</v>
      </c>
      <c r="E32" s="509">
        <f t="shared" si="3"/>
        <v>20</v>
      </c>
      <c r="F32" s="509">
        <f t="shared" si="3"/>
        <v>30</v>
      </c>
      <c r="G32" s="509">
        <f t="shared" si="3"/>
        <v>20</v>
      </c>
      <c r="H32" s="512">
        <f t="shared" si="3"/>
        <v>10</v>
      </c>
      <c r="I32" s="513">
        <f t="shared" si="3"/>
        <v>10</v>
      </c>
      <c r="J32" s="513">
        <f t="shared" si="3"/>
        <v>10</v>
      </c>
      <c r="K32" s="513">
        <f t="shared" si="3"/>
        <v>10</v>
      </c>
      <c r="L32" s="515">
        <f t="shared" si="3"/>
        <v>180</v>
      </c>
      <c r="M32" s="517">
        <f t="shared" si="3"/>
        <v>20</v>
      </c>
      <c r="N32" s="513">
        <f t="shared" si="3"/>
        <v>12</v>
      </c>
      <c r="O32" s="530"/>
    </row>
    <row r="33" spans="1:22" ht="21" customHeight="1" thickBot="1" x14ac:dyDescent="0.25">
      <c r="A33" s="489" t="s">
        <v>77</v>
      </c>
      <c r="B33" s="490"/>
      <c r="C33" s="506"/>
      <c r="D33" s="510"/>
      <c r="E33" s="510"/>
      <c r="F33" s="510"/>
      <c r="G33" s="510"/>
      <c r="H33" s="510"/>
      <c r="I33" s="514"/>
      <c r="J33" s="514"/>
      <c r="K33" s="514"/>
      <c r="L33" s="516"/>
      <c r="M33" s="502"/>
      <c r="N33" s="514"/>
      <c r="O33" s="530"/>
    </row>
    <row r="34" spans="1:22" ht="21" customHeight="1" thickTop="1" x14ac:dyDescent="0.2">
      <c r="A34" s="491" t="s">
        <v>67</v>
      </c>
      <c r="B34" s="492"/>
      <c r="C34" s="505">
        <f>IFERROR(VLOOKUP($N$27,ayman!$B$6:$U$265,5,FALSE),"")</f>
        <v>70.5</v>
      </c>
      <c r="D34" s="509">
        <f>IFERROR(VLOOKUP($N$27,ayman!$B$6:$U$265,6,FALSE),"")</f>
        <v>53</v>
      </c>
      <c r="E34" s="509">
        <f>IFERROR(VLOOKUP($N$27,ayman!$B$6:$U$265,7,FALSE),"")</f>
        <v>35</v>
      </c>
      <c r="F34" s="509">
        <f>IFERROR(VLOOKUP($N$27,ayman!$B$6:$U$265,8,FALSE),"")</f>
        <v>48.5</v>
      </c>
      <c r="G34" s="509">
        <f>IFERROR(VLOOKUP($N$27,ayman!$B$6:$U$265,9,FALSE),"")</f>
        <v>34.5</v>
      </c>
      <c r="H34" s="509">
        <f>IFERROR(VLOOKUP($N$27,ayman!$B$6:$U$265,10,FALSE),"")</f>
        <v>17.5</v>
      </c>
      <c r="I34" s="518">
        <f>IFERROR(VLOOKUP($N$27,ayman!$B$6:$U$265,11,FALSE),"")</f>
        <v>17.5</v>
      </c>
      <c r="J34" s="518">
        <f>IFERROR(VLOOKUP($N$27,ayman!$B$6:$U$265,12,FALSE),"")</f>
        <v>19.5</v>
      </c>
      <c r="K34" s="518">
        <f>IFERROR(VLOOKUP($N$27,ayman!$B$6:$U$265,13,FALSE),"")</f>
        <v>19.5</v>
      </c>
      <c r="L34" s="499">
        <f>IFERROR(VLOOKUP($N$27,ayman!$B$6:$U$265,14,FALSE),"")</f>
        <v>315.5</v>
      </c>
      <c r="M34" s="501">
        <f>IFERROR(VLOOKUP($N$27,ayman!$B$6:$U$265,15,FALSE),"")</f>
        <v>35</v>
      </c>
      <c r="N34" s="518">
        <f>IFERROR(VLOOKUP($N$27,ayman!$B$6:$U$265,16,FALSE),"")</f>
        <v>26.5</v>
      </c>
      <c r="O34" s="530"/>
    </row>
    <row r="35" spans="1:22" ht="21" customHeight="1" thickBot="1" x14ac:dyDescent="0.25">
      <c r="A35" s="489" t="s">
        <v>68</v>
      </c>
      <c r="B35" s="490"/>
      <c r="C35" s="506"/>
      <c r="D35" s="510"/>
      <c r="E35" s="510"/>
      <c r="F35" s="510"/>
      <c r="G35" s="510"/>
      <c r="H35" s="510"/>
      <c r="I35" s="514"/>
      <c r="J35" s="514"/>
      <c r="K35" s="514"/>
      <c r="L35" s="500"/>
      <c r="M35" s="502"/>
      <c r="N35" s="514"/>
      <c r="O35" s="531"/>
    </row>
    <row r="36" spans="1:22" ht="24.95" customHeight="1" thickTop="1" thickBot="1" x14ac:dyDescent="0.25">
      <c r="A36" s="507" t="s">
        <v>115</v>
      </c>
      <c r="B36" s="507"/>
      <c r="C36" s="507"/>
      <c r="D36" s="521" t="str">
        <f>IFERROR(VLOOKUP($N$27,ayman!$B$6:$U$265,20,FALSE),"")</f>
        <v>نــاجــــح ومنقــــــول للصـــــف الثـــانى</v>
      </c>
      <c r="E36" s="521"/>
      <c r="F36" s="521"/>
      <c r="G36" s="521"/>
      <c r="H36" s="521"/>
      <c r="I36" s="521"/>
      <c r="J36" s="521"/>
      <c r="K36" s="521"/>
      <c r="L36" s="521"/>
      <c r="M36" s="521"/>
      <c r="N36" s="521"/>
      <c r="O36" s="521"/>
      <c r="R36" s="75" t="str">
        <f>VLOOKUP($N$27,ayman!$B$6:$U$265,19,FALSE)</f>
        <v>نــاجــــح ومنقــــــول للصـــــف الثـــانى</v>
      </c>
      <c r="S36" s="71"/>
      <c r="T36" s="71"/>
      <c r="U36" s="71"/>
      <c r="V36" s="75" t="str">
        <f>VLOOKUP($N$27,ayman!$B$6:$U$265,19,FALSE)</f>
        <v>نــاجــــح ومنقــــــول للصـــــف الثـــانى</v>
      </c>
    </row>
    <row r="37" spans="1:22" ht="24.95" customHeight="1" thickTop="1" thickBot="1" x14ac:dyDescent="0.25">
      <c r="A37" s="495" t="str">
        <f>IFERROR(IF(R36="/ راســب فى مــواد","ملحـــوظـــــة",IF(R36="/ لـه دور ثــان فى مــواد","ملحـــوظـــــة",IF(R36="نــاجــــح ومنقــــــول للصـــــف الثـــانى","أســـــــــــــــرة"))),"")</f>
        <v>أســـــــــــــــرة</v>
      </c>
      <c r="B37" s="496"/>
      <c r="C37" s="522" t="str">
        <f>IFERROR(IF(R36="/ لـه دور ثــان فى مــواد","رســوب الطـالب فى مادة ما برغم مســاواة أو تخــطى النهــاية الصـغرى للمادة تعنى عـدم حصوله على ربع الدرجــة بورقــة الإجــابة",IF(R36="نــاجــــح ومنقــــــول للصـــــف الثـــانى","الكنــــترول تتمـــــنى لكـــم مـــزيــد مــن النجــــاح والتفــــوق")),"")</f>
        <v>الكنــــترول تتمـــــنى لكـــم مـــزيــد مــن النجــــاح والتفــــوق</v>
      </c>
      <c r="D37" s="522"/>
      <c r="E37" s="522"/>
      <c r="F37" s="522"/>
      <c r="G37" s="522"/>
      <c r="H37" s="522"/>
      <c r="I37" s="522"/>
      <c r="J37" s="522"/>
      <c r="K37" s="522"/>
      <c r="L37" s="522"/>
      <c r="M37" s="522"/>
      <c r="N37" s="522"/>
      <c r="O37" s="523"/>
    </row>
    <row r="38" spans="1:22" ht="30.75" thickTop="1" x14ac:dyDescent="0.2">
      <c r="A38" s="90"/>
      <c r="B38" s="90"/>
      <c r="C38" s="92" t="str">
        <f>IFERROR(VLOOKUP($N$27,ayman!$B$6:$AG$265,21,FALSE),"")</f>
        <v>0</v>
      </c>
      <c r="D38" s="92" t="str">
        <f>IFERROR(VLOOKUP($N$27,ayman!$B$6:$AG$265,22,FALSE),"")</f>
        <v>0</v>
      </c>
      <c r="E38" s="92" t="str">
        <f>IFERROR(VLOOKUP($N$27,ayman!$B$6:$AG$265,23,FALSE),"")</f>
        <v>0</v>
      </c>
      <c r="F38" s="92" t="str">
        <f>IFERROR(VLOOKUP($N$27,ayman!$B$6:$AG$265,24,FALSE),"")</f>
        <v>0</v>
      </c>
      <c r="G38" s="92" t="str">
        <f>IFERROR(VLOOKUP($N$27,ayman!$B$6:$AG$265,25,FALSE),"")</f>
        <v>0</v>
      </c>
      <c r="H38" s="92" t="str">
        <f>IFERROR(VLOOKUP($N$27,ayman!$B$6:$AG$265,26,FALSE),"")</f>
        <v>0</v>
      </c>
      <c r="I38" s="92" t="str">
        <f>IFERROR(VLOOKUP($N$27,ayman!$B$6:$AG$265,27,FALSE),"")</f>
        <v>0</v>
      </c>
      <c r="J38" s="92" t="str">
        <f>IFERROR(VLOOKUP($N$27,ayman!$B$6:$AG$265,28,FALSE),"")</f>
        <v>0</v>
      </c>
      <c r="K38" s="92" t="str">
        <f>IFERROR(VLOOKUP($N$27,ayman!$B$6:$AG$265,29,FALSE),"")</f>
        <v>0</v>
      </c>
      <c r="L38" s="92" t="str">
        <f>IFERROR(VLOOKUP($N$27,ayman!$B$6:$AG$265,30,FALSE),"")</f>
        <v>0</v>
      </c>
      <c r="M38" s="92" t="str">
        <f>IFERROR(VLOOKUP($N$27,ayman!$B$6:$AG$265,31,FALSE),"")</f>
        <v>0</v>
      </c>
      <c r="N38" s="92" t="str">
        <f>IFERROR(VLOOKUP($N$27,ayman!$B$6:$AG$265,32,FALSE),"")</f>
        <v>0</v>
      </c>
      <c r="O38" s="91"/>
    </row>
    <row r="39" spans="1:22" ht="21.95" customHeight="1" x14ac:dyDescent="0.2">
      <c r="A39" s="524" t="s">
        <v>56</v>
      </c>
      <c r="B39" s="524"/>
      <c r="C39" s="524"/>
      <c r="D39" s="524"/>
      <c r="E39" s="475" t="str">
        <f>IFERROR(IF(R36="/ لـه دور ثــان فى مــواد",$R$4,""),"")</f>
        <v/>
      </c>
      <c r="F39" s="475"/>
      <c r="G39" s="475"/>
      <c r="H39" s="475"/>
      <c r="I39" s="475"/>
      <c r="J39" s="475"/>
      <c r="K39" s="475"/>
      <c r="L39" s="524" t="s">
        <v>113</v>
      </c>
      <c r="M39" s="524"/>
      <c r="N39" s="524"/>
      <c r="O39" s="524"/>
    </row>
    <row r="40" spans="1:22" ht="21.95" customHeight="1" x14ac:dyDescent="0.2">
      <c r="A40" s="476" t="str">
        <f>الرئـيسيـــة!$G$23</f>
        <v>أ / اســـــامة ابوالوفــــــــــــا</v>
      </c>
      <c r="B40" s="476"/>
      <c r="C40" s="476"/>
      <c r="D40" s="476"/>
      <c r="E40" s="229" t="str">
        <f>IFERROR(IF(R36="/ له دور ثانى فى مواد",$R$4,""),"")</f>
        <v/>
      </c>
      <c r="F40" s="229"/>
      <c r="G40" s="229"/>
      <c r="H40" s="229"/>
      <c r="I40" s="229"/>
      <c r="J40" s="229"/>
      <c r="K40" s="229"/>
      <c r="L40" s="476" t="str">
        <f>الرئـيسيـــة!$G$22</f>
        <v>أ / احمــــــــــد الصعيــــــدي</v>
      </c>
      <c r="M40" s="476"/>
      <c r="N40" s="476"/>
      <c r="O40" s="476"/>
    </row>
    <row r="41" spans="1:22" ht="18.75" x14ac:dyDescent="0.2">
      <c r="A41" s="94" t="s">
        <v>96</v>
      </c>
      <c r="B41" s="497" t="str">
        <f>الرئـيسيـــة!$G$18</f>
        <v>شــــربـــين التعليميــــــة</v>
      </c>
      <c r="C41" s="497"/>
      <c r="D41" s="497"/>
      <c r="E41" s="497"/>
      <c r="F41" s="497"/>
      <c r="G41" s="497"/>
      <c r="H41" s="71"/>
      <c r="I41" s="71"/>
      <c r="J41" s="71"/>
      <c r="K41" s="525" t="str">
        <f>الرئـيسيـــة!$G$24</f>
        <v>ahmed</v>
      </c>
      <c r="L41" s="525"/>
      <c r="M41" s="71"/>
      <c r="N41" s="71"/>
      <c r="O41" s="71"/>
    </row>
    <row r="42" spans="1:22" ht="18.75" x14ac:dyDescent="0.2">
      <c r="A42" s="94" t="s">
        <v>98</v>
      </c>
      <c r="B42" s="497" t="str">
        <f>الرئـيسيـــة!$G$19</f>
        <v>الشهـــــيد عـــــودة الاعــــــدادية</v>
      </c>
      <c r="C42" s="497"/>
      <c r="D42" s="497"/>
      <c r="E42" s="497"/>
      <c r="F42" s="497"/>
      <c r="G42" s="497"/>
      <c r="H42" s="71"/>
      <c r="I42" s="71"/>
      <c r="J42" s="71"/>
      <c r="K42" s="71"/>
      <c r="L42" s="71"/>
      <c r="M42" s="71"/>
      <c r="N42" s="71"/>
      <c r="O42" s="71"/>
    </row>
    <row r="43" spans="1:22" ht="29.1" customHeight="1" x14ac:dyDescent="0.2">
      <c r="A43" s="498" t="str">
        <f t="shared" ref="A43" si="4">$A$3</f>
        <v>درجـــــــات دور مــــــايــو 2015 م</v>
      </c>
      <c r="B43" s="498"/>
      <c r="C43" s="498"/>
      <c r="D43" s="498"/>
      <c r="E43" s="498"/>
      <c r="F43" s="498"/>
      <c r="G43" s="498"/>
      <c r="H43" s="498"/>
      <c r="I43" s="498"/>
      <c r="J43" s="504" t="str">
        <f t="shared" ref="J43" si="5">$J$3</f>
        <v>( الصـف الأول الإعــدادى )</v>
      </c>
      <c r="K43" s="504"/>
      <c r="L43" s="504"/>
      <c r="M43" s="504"/>
      <c r="N43" s="504"/>
      <c r="O43" s="504"/>
    </row>
    <row r="44" spans="1:22" ht="29.1" customHeight="1" thickBot="1" x14ac:dyDescent="0.25">
      <c r="A44" s="477" t="s">
        <v>51</v>
      </c>
      <c r="B44" s="477"/>
      <c r="C44" s="511" t="str">
        <f>IFERROR(VLOOKUP($N$44,ayman!$B$6:$U$265,2,FALSE),"")</f>
        <v>محمــــــــــــــــــــــد3</v>
      </c>
      <c r="D44" s="511"/>
      <c r="E44" s="511"/>
      <c r="F44" s="511"/>
      <c r="G44" s="511"/>
      <c r="H44" s="511"/>
      <c r="I44" s="511"/>
      <c r="J44" s="511"/>
      <c r="K44" s="511"/>
      <c r="L44" s="477" t="s">
        <v>52</v>
      </c>
      <c r="M44" s="477"/>
      <c r="N44" s="478">
        <f>$N$4+2</f>
        <v>3</v>
      </c>
      <c r="O44" s="478"/>
    </row>
    <row r="45" spans="1:22" ht="27.95" customHeight="1" thickTop="1" thickBot="1" x14ac:dyDescent="0.25">
      <c r="A45" s="78" t="s">
        <v>73</v>
      </c>
      <c r="B45" s="73">
        <f>IFERROR(VLOOKUP($N$44,ayman!$B$6:$U$265,18,FALSE),"")</f>
        <v>12</v>
      </c>
      <c r="C45" s="479" t="s">
        <v>53</v>
      </c>
      <c r="D45" s="481" t="s">
        <v>54</v>
      </c>
      <c r="E45" s="483" t="s">
        <v>57</v>
      </c>
      <c r="F45" s="485" t="s">
        <v>58</v>
      </c>
      <c r="G45" s="487" t="s">
        <v>59</v>
      </c>
      <c r="H45" s="79" t="s">
        <v>60</v>
      </c>
      <c r="I45" s="80" t="s">
        <v>62</v>
      </c>
      <c r="J45" s="228" t="s">
        <v>65</v>
      </c>
      <c r="K45" s="227" t="s">
        <v>66</v>
      </c>
      <c r="L45" s="81" t="s">
        <v>15</v>
      </c>
      <c r="M45" s="479" t="s">
        <v>55</v>
      </c>
      <c r="N45" s="485" t="s">
        <v>112</v>
      </c>
      <c r="O45" s="526" t="s">
        <v>78</v>
      </c>
    </row>
    <row r="46" spans="1:22" ht="27.95" customHeight="1" thickBot="1" x14ac:dyDescent="0.25">
      <c r="A46" s="74" t="s">
        <v>74</v>
      </c>
      <c r="B46" s="236">
        <f>$B$6</f>
        <v>39</v>
      </c>
      <c r="C46" s="480"/>
      <c r="D46" s="482"/>
      <c r="E46" s="484"/>
      <c r="F46" s="486"/>
      <c r="G46" s="488"/>
      <c r="H46" s="84" t="s">
        <v>61</v>
      </c>
      <c r="I46" s="82" t="s">
        <v>63</v>
      </c>
      <c r="J46" s="230">
        <v>1</v>
      </c>
      <c r="K46" s="231">
        <v>2</v>
      </c>
      <c r="L46" s="83" t="s">
        <v>64</v>
      </c>
      <c r="M46" s="480"/>
      <c r="N46" s="486"/>
      <c r="O46" s="527"/>
    </row>
    <row r="47" spans="1:22" ht="21" customHeight="1" thickTop="1" x14ac:dyDescent="0.2">
      <c r="A47" s="491" t="s">
        <v>75</v>
      </c>
      <c r="B47" s="492"/>
      <c r="C47" s="505">
        <f t="shared" ref="C47:N47" si="6">C7</f>
        <v>80</v>
      </c>
      <c r="D47" s="509">
        <f t="shared" si="6"/>
        <v>60</v>
      </c>
      <c r="E47" s="509">
        <f t="shared" si="6"/>
        <v>40</v>
      </c>
      <c r="F47" s="509">
        <f t="shared" si="6"/>
        <v>60</v>
      </c>
      <c r="G47" s="509">
        <f t="shared" si="6"/>
        <v>40</v>
      </c>
      <c r="H47" s="509">
        <f t="shared" si="6"/>
        <v>20</v>
      </c>
      <c r="I47" s="518">
        <f t="shared" si="6"/>
        <v>20</v>
      </c>
      <c r="J47" s="509">
        <f t="shared" si="6"/>
        <v>20</v>
      </c>
      <c r="K47" s="519">
        <f t="shared" si="6"/>
        <v>20</v>
      </c>
      <c r="L47" s="515">
        <f t="shared" si="6"/>
        <v>360</v>
      </c>
      <c r="M47" s="501">
        <f t="shared" si="6"/>
        <v>40</v>
      </c>
      <c r="N47" s="518">
        <f t="shared" si="6"/>
        <v>30</v>
      </c>
      <c r="O47" s="529" t="str">
        <f>IFERROR(VLOOKUP($N$44,ayman!$B$6:$U$265,17,FALSE),"")</f>
        <v>دون المســـتوى</v>
      </c>
    </row>
    <row r="48" spans="1:22" ht="21" customHeight="1" thickBot="1" x14ac:dyDescent="0.25">
      <c r="A48" s="493" t="s">
        <v>76</v>
      </c>
      <c r="B48" s="494"/>
      <c r="C48" s="506"/>
      <c r="D48" s="510"/>
      <c r="E48" s="510"/>
      <c r="F48" s="510"/>
      <c r="G48" s="510"/>
      <c r="H48" s="510"/>
      <c r="I48" s="514"/>
      <c r="J48" s="510"/>
      <c r="K48" s="520"/>
      <c r="L48" s="516"/>
      <c r="M48" s="502"/>
      <c r="N48" s="514"/>
      <c r="O48" s="530"/>
    </row>
    <row r="49" spans="1:22" ht="21" customHeight="1" thickTop="1" x14ac:dyDescent="0.2">
      <c r="A49" s="491" t="s">
        <v>75</v>
      </c>
      <c r="B49" s="492"/>
      <c r="C49" s="508">
        <f t="shared" ref="C49:N49" si="7">C9</f>
        <v>40</v>
      </c>
      <c r="D49" s="509">
        <f t="shared" si="7"/>
        <v>30</v>
      </c>
      <c r="E49" s="509">
        <f t="shared" si="7"/>
        <v>20</v>
      </c>
      <c r="F49" s="509">
        <f t="shared" si="7"/>
        <v>30</v>
      </c>
      <c r="G49" s="509">
        <f t="shared" si="7"/>
        <v>20</v>
      </c>
      <c r="H49" s="512">
        <f t="shared" si="7"/>
        <v>10</v>
      </c>
      <c r="I49" s="513">
        <f t="shared" si="7"/>
        <v>10</v>
      </c>
      <c r="J49" s="513">
        <f t="shared" si="7"/>
        <v>10</v>
      </c>
      <c r="K49" s="513">
        <f t="shared" si="7"/>
        <v>10</v>
      </c>
      <c r="L49" s="515">
        <f t="shared" si="7"/>
        <v>180</v>
      </c>
      <c r="M49" s="517">
        <f t="shared" si="7"/>
        <v>20</v>
      </c>
      <c r="N49" s="513">
        <f t="shared" si="7"/>
        <v>12</v>
      </c>
      <c r="O49" s="530"/>
    </row>
    <row r="50" spans="1:22" ht="21" customHeight="1" thickBot="1" x14ac:dyDescent="0.25">
      <c r="A50" s="489" t="s">
        <v>77</v>
      </c>
      <c r="B50" s="490"/>
      <c r="C50" s="506"/>
      <c r="D50" s="510"/>
      <c r="E50" s="510"/>
      <c r="F50" s="510"/>
      <c r="G50" s="510"/>
      <c r="H50" s="510"/>
      <c r="I50" s="514"/>
      <c r="J50" s="514"/>
      <c r="K50" s="514"/>
      <c r="L50" s="516"/>
      <c r="M50" s="502"/>
      <c r="N50" s="514"/>
      <c r="O50" s="530"/>
    </row>
    <row r="51" spans="1:22" ht="21" customHeight="1" thickTop="1" x14ac:dyDescent="0.2">
      <c r="A51" s="491" t="s">
        <v>67</v>
      </c>
      <c r="B51" s="492"/>
      <c r="C51" s="505">
        <f>IFERROR(VLOOKUP($N$44,ayman!$B$6:$U$265,5,FALSE),"")</f>
        <v>58.5</v>
      </c>
      <c r="D51" s="509">
        <f>IFERROR(VLOOKUP($N$44,ayman!$B$6:$U$265,6,FALSE),"")</f>
        <v>44</v>
      </c>
      <c r="E51" s="509">
        <f>IFERROR(VLOOKUP($N$44,ayman!$B$6:$U$265,7,FALSE),"")</f>
        <v>25.5</v>
      </c>
      <c r="F51" s="509">
        <f>IFERROR(VLOOKUP($N$44,ayman!$B$6:$U$265,8,FALSE),"")</f>
        <v>46</v>
      </c>
      <c r="G51" s="509">
        <f>IFERROR(VLOOKUP($N$44,ayman!$B$6:$U$265,9,FALSE),"")</f>
        <v>28</v>
      </c>
      <c r="H51" s="509">
        <f>IFERROR(VLOOKUP($N$44,ayman!$B$6:$U$265,10,FALSE),"")</f>
        <v>14.5</v>
      </c>
      <c r="I51" s="518">
        <f>IFERROR(VLOOKUP($N$44,ayman!$B$6:$U$265,11,FALSE),"")</f>
        <v>14</v>
      </c>
      <c r="J51" s="518">
        <f>IFERROR(VLOOKUP($N$44,ayman!$B$6:$U$265,12,FALSE),"")</f>
        <v>19.5</v>
      </c>
      <c r="K51" s="518">
        <f>IFERROR(VLOOKUP($N$44,ayman!$B$6:$U$265,13,FALSE),"")</f>
        <v>19.5</v>
      </c>
      <c r="L51" s="499">
        <f>IFERROR(VLOOKUP($N$44,ayman!$B$6:$U$265,14,FALSE),"")</f>
        <v>269.5</v>
      </c>
      <c r="M51" s="501">
        <f>IFERROR(VLOOKUP($N$44,ayman!$B$6:$U$265,15,FALSE),"")</f>
        <v>29</v>
      </c>
      <c r="N51" s="518">
        <f>IFERROR(VLOOKUP($N$44,ayman!$B$6:$U$265,16,FALSE),"")</f>
        <v>22</v>
      </c>
      <c r="O51" s="530"/>
    </row>
    <row r="52" spans="1:22" ht="21" customHeight="1" thickBot="1" x14ac:dyDescent="0.25">
      <c r="A52" s="489" t="s">
        <v>68</v>
      </c>
      <c r="B52" s="490"/>
      <c r="C52" s="506"/>
      <c r="D52" s="510"/>
      <c r="E52" s="510"/>
      <c r="F52" s="510"/>
      <c r="G52" s="510"/>
      <c r="H52" s="510"/>
      <c r="I52" s="514"/>
      <c r="J52" s="514"/>
      <c r="K52" s="514"/>
      <c r="L52" s="500"/>
      <c r="M52" s="502"/>
      <c r="N52" s="514"/>
      <c r="O52" s="531"/>
    </row>
    <row r="53" spans="1:22" ht="24.95" customHeight="1" thickTop="1" thickBot="1" x14ac:dyDescent="0.25">
      <c r="A53" s="507" t="s">
        <v>115</v>
      </c>
      <c r="B53" s="507"/>
      <c r="C53" s="507"/>
      <c r="D53" s="521" t="str">
        <f>IFERROR(VLOOKUP($N$44,ayman!$B$6:$U$265,20,FALSE),"")</f>
        <v>/ لـه دور ثــان فى مــواد/ دراسات إجتماعية</v>
      </c>
      <c r="E53" s="521"/>
      <c r="F53" s="521"/>
      <c r="G53" s="521"/>
      <c r="H53" s="521"/>
      <c r="I53" s="521"/>
      <c r="J53" s="521"/>
      <c r="K53" s="521"/>
      <c r="L53" s="521"/>
      <c r="M53" s="521"/>
      <c r="N53" s="521"/>
      <c r="O53" s="521"/>
      <c r="R53" s="75" t="str">
        <f>VLOOKUP($N$44,ayman!$B$6:$U$265,19,FALSE)</f>
        <v>/ لـه دور ثــان فى مــواد</v>
      </c>
      <c r="S53" s="71"/>
      <c r="T53" s="71"/>
      <c r="U53" s="71"/>
      <c r="V53" s="75" t="str">
        <f>VLOOKUP($N$44,ayman!$B$6:$U$265,19,FALSE)</f>
        <v>/ لـه دور ثــان فى مــواد</v>
      </c>
    </row>
    <row r="54" spans="1:22" ht="24.95" customHeight="1" thickTop="1" thickBot="1" x14ac:dyDescent="0.25">
      <c r="A54" s="495" t="str">
        <f>IFERROR(IF(R53="/ راســب فى مــواد","ملحـــوظـــــة",IF(R53="/ لـه دور ثــان فى مــواد","ملحـــوظـــــة",IF(R53="نــاجــــح ومنقــــــول للصـــــف الثـــانى","أســـــــــــــــرة"))),"")</f>
        <v>ملحـــوظـــــة</v>
      </c>
      <c r="B54" s="496"/>
      <c r="C54" s="522" t="str">
        <f>IFERROR(IF(R53="/ لـه دور ثــان فى مــواد","رســوب الطـالب فى مادة ما برغم مســاواة أو تخــطى النهــاية الصـغرى للمادة تعنى عـدم حصوله على ربع الدرجــة بورقــة الإجــابة",IF(R53="نــاجــــح ومنقــــــول للصـــــف الثـــانى","الكنــــترول تتمـــــنى لكـــم مـــزيــد مــن النجــــاح والتفــــوق")),"")</f>
        <v>رســوب الطـالب فى مادة ما برغم مســاواة أو تخــطى النهــاية الصـغرى للمادة تعنى عـدم حصوله على ربع الدرجــة بورقــة الإجــابة</v>
      </c>
      <c r="D54" s="522"/>
      <c r="E54" s="522"/>
      <c r="F54" s="522"/>
      <c r="G54" s="522"/>
      <c r="H54" s="522"/>
      <c r="I54" s="522"/>
      <c r="J54" s="522"/>
      <c r="K54" s="522"/>
      <c r="L54" s="522"/>
      <c r="M54" s="522"/>
      <c r="N54" s="522"/>
      <c r="O54" s="523"/>
    </row>
    <row r="55" spans="1:22" ht="30.75" thickTop="1" x14ac:dyDescent="0.2">
      <c r="A55" s="90"/>
      <c r="B55" s="90"/>
      <c r="C55" s="92" t="str">
        <f>IFERROR(VLOOKUP($N$44,ayman!$B$6:$AG$265,21,FALSE),"")</f>
        <v>0</v>
      </c>
      <c r="D55" s="92" t="str">
        <f>IFERROR(VLOOKUP($N$44,ayman!$B$6:$AG$265,22,FALSE),"")</f>
        <v>0</v>
      </c>
      <c r="E55" s="92" t="str">
        <f>IFERROR(VLOOKUP($N$44,ayman!$B$6:$AG$265,23,FALSE),"")</f>
        <v>1</v>
      </c>
      <c r="F55" s="92" t="str">
        <f>IFERROR(VLOOKUP($N$44,ayman!$B$6:$AG$265,24,FALSE),"")</f>
        <v>0</v>
      </c>
      <c r="G55" s="92" t="str">
        <f>IFERROR(VLOOKUP($N$44,ayman!$B$6:$AG$265,25,FALSE),"")</f>
        <v>0</v>
      </c>
      <c r="H55" s="92" t="str">
        <f>IFERROR(VLOOKUP($N$44,ayman!$B$6:$AG$265,26,FALSE),"")</f>
        <v>0</v>
      </c>
      <c r="I55" s="92" t="str">
        <f>IFERROR(VLOOKUP($N$44,ayman!$B$6:$AG$265,27,FALSE),"")</f>
        <v>0</v>
      </c>
      <c r="J55" s="92" t="str">
        <f>IFERROR(VLOOKUP($N$44,ayman!$B$6:$AG$265,28,FALSE),"")</f>
        <v>0</v>
      </c>
      <c r="K55" s="92" t="str">
        <f>IFERROR(VLOOKUP($N$44,ayman!$B$6:$AG$265,29,FALSE),"")</f>
        <v>0</v>
      </c>
      <c r="L55" s="92" t="str">
        <f>IFERROR(VLOOKUP($N$44,ayman!$B$6:$AG$265,30,FALSE),"")</f>
        <v>0</v>
      </c>
      <c r="M55" s="92" t="str">
        <f>IFERROR(VLOOKUP($N$44,ayman!$B$6:$AG$265,31,FALSE),"")</f>
        <v>0</v>
      </c>
      <c r="N55" s="92" t="str">
        <f>IFERROR(VLOOKUP($N$44,ayman!$B$6:$AG$265,32,FALSE),"")</f>
        <v>0</v>
      </c>
      <c r="O55" s="91"/>
    </row>
    <row r="56" spans="1:22" ht="21.95" customHeight="1" x14ac:dyDescent="0.2">
      <c r="A56" s="524" t="s">
        <v>56</v>
      </c>
      <c r="B56" s="524"/>
      <c r="C56" s="524"/>
      <c r="D56" s="524"/>
      <c r="E56" s="475" t="str">
        <f>IFERROR(IF(R53="/ لـه دور ثــان فى مــواد",$R$4,""),"")</f>
        <v>على الطــالب مراجعة المدرسة خلال الاسبوع الاول من شهر يوليــو</v>
      </c>
      <c r="F56" s="475"/>
      <c r="G56" s="475"/>
      <c r="H56" s="475"/>
      <c r="I56" s="475"/>
      <c r="J56" s="475"/>
      <c r="K56" s="475"/>
      <c r="L56" s="524" t="s">
        <v>113</v>
      </c>
      <c r="M56" s="524"/>
      <c r="N56" s="524"/>
      <c r="O56" s="524"/>
    </row>
    <row r="57" spans="1:22" ht="21.95" customHeight="1" x14ac:dyDescent="0.2">
      <c r="A57" s="476" t="str">
        <f>الرئـيسيـــة!$G$23</f>
        <v>أ / اســـــامة ابوالوفــــــــــــا</v>
      </c>
      <c r="B57" s="476"/>
      <c r="C57" s="476"/>
      <c r="D57" s="476"/>
      <c r="E57" s="229" t="str">
        <f>IFERROR(IF(R53="/ له دور ثانى فى مواد",$R$4,""),"")</f>
        <v/>
      </c>
      <c r="F57" s="229"/>
      <c r="G57" s="229"/>
      <c r="H57" s="229"/>
      <c r="I57" s="229"/>
      <c r="J57" s="229"/>
      <c r="K57" s="229"/>
      <c r="L57" s="476" t="str">
        <f>الرئـيسيـــة!$G$22</f>
        <v>أ / احمــــــــــد الصعيــــــدي</v>
      </c>
      <c r="M57" s="476"/>
      <c r="N57" s="476"/>
      <c r="O57" s="476"/>
    </row>
    <row r="58" spans="1:22" ht="21" customHeight="1" x14ac:dyDescent="0.2"/>
    <row r="59" spans="1:22" ht="21" customHeight="1" x14ac:dyDescent="0.2"/>
    <row r="60" spans="1:22" ht="21" customHeight="1" x14ac:dyDescent="0.2"/>
    <row r="61" spans="1:22" ht="21" customHeight="1" x14ac:dyDescent="0.2"/>
    <row r="62" spans="1:22" ht="21" customHeight="1" x14ac:dyDescent="0.2"/>
    <row r="63" spans="1:22" ht="21" customHeight="1" x14ac:dyDescent="0.2"/>
    <row r="64" spans="1:22" ht="18.75" x14ac:dyDescent="0.2">
      <c r="A64" s="94" t="s">
        <v>96</v>
      </c>
      <c r="B64" s="497" t="str">
        <f>الرئـيسيـــة!$G$18</f>
        <v>شــــربـــين التعليميــــــة</v>
      </c>
      <c r="C64" s="497"/>
      <c r="D64" s="497"/>
      <c r="E64" s="497"/>
      <c r="F64" s="497"/>
      <c r="G64" s="497"/>
      <c r="H64" s="71"/>
      <c r="I64" s="71"/>
      <c r="J64" s="71"/>
      <c r="K64" s="525" t="str">
        <f>الرئـيسيـــة!$G$24</f>
        <v>ahmed</v>
      </c>
      <c r="L64" s="525"/>
      <c r="M64" s="71"/>
      <c r="N64" s="71"/>
      <c r="O64" s="71"/>
    </row>
    <row r="65" spans="1:22" ht="18.75" x14ac:dyDescent="0.2">
      <c r="A65" s="94" t="s">
        <v>98</v>
      </c>
      <c r="B65" s="497" t="str">
        <f>الرئـيسيـــة!$G$19</f>
        <v>الشهـــــيد عـــــودة الاعــــــدادية</v>
      </c>
      <c r="C65" s="497"/>
      <c r="D65" s="497"/>
      <c r="E65" s="497"/>
      <c r="F65" s="497"/>
      <c r="G65" s="497"/>
      <c r="H65" s="71"/>
      <c r="I65" s="71"/>
      <c r="J65" s="71"/>
      <c r="K65" s="71"/>
      <c r="L65" s="71"/>
      <c r="M65" s="71"/>
      <c r="N65" s="71"/>
      <c r="O65" s="71"/>
    </row>
    <row r="66" spans="1:22" ht="29.1" customHeight="1" x14ac:dyDescent="0.2">
      <c r="A66" s="498" t="str">
        <f t="shared" ref="A66" si="8">$A$3</f>
        <v>درجـــــــات دور مــــــايــو 2015 م</v>
      </c>
      <c r="B66" s="498"/>
      <c r="C66" s="498"/>
      <c r="D66" s="498"/>
      <c r="E66" s="498"/>
      <c r="F66" s="498"/>
      <c r="G66" s="498"/>
      <c r="H66" s="498"/>
      <c r="I66" s="498"/>
      <c r="J66" s="504" t="str">
        <f t="shared" ref="J66" si="9">$J$3</f>
        <v>( الصـف الأول الإعــدادى )</v>
      </c>
      <c r="K66" s="504"/>
      <c r="L66" s="504"/>
      <c r="M66" s="504"/>
      <c r="N66" s="504"/>
      <c r="O66" s="71"/>
    </row>
    <row r="67" spans="1:22" ht="29.1" customHeight="1" thickBot="1" x14ac:dyDescent="0.25">
      <c r="A67" s="477" t="s">
        <v>51</v>
      </c>
      <c r="B67" s="477"/>
      <c r="C67" s="511" t="str">
        <f>IFERROR(VLOOKUP($N$67,ayman!$B$6:$U$265,2,FALSE),"")</f>
        <v>محمــــــــــــــــــــــد4</v>
      </c>
      <c r="D67" s="511"/>
      <c r="E67" s="511"/>
      <c r="F67" s="511"/>
      <c r="G67" s="511"/>
      <c r="H67" s="511"/>
      <c r="I67" s="511"/>
      <c r="J67" s="511"/>
      <c r="K67" s="511"/>
      <c r="L67" s="477" t="s">
        <v>52</v>
      </c>
      <c r="M67" s="477"/>
      <c r="N67" s="478">
        <f>$N$4+3</f>
        <v>4</v>
      </c>
      <c r="O67" s="478"/>
    </row>
    <row r="68" spans="1:22" ht="27.95" customHeight="1" thickTop="1" thickBot="1" x14ac:dyDescent="0.25">
      <c r="A68" s="78" t="s">
        <v>73</v>
      </c>
      <c r="B68" s="73">
        <f>IFERROR(VLOOKUP($N$67,ayman!$B$6:$U$265,18,FALSE),"")</f>
        <v>10</v>
      </c>
      <c r="C68" s="479" t="s">
        <v>53</v>
      </c>
      <c r="D68" s="481" t="s">
        <v>54</v>
      </c>
      <c r="E68" s="483" t="s">
        <v>57</v>
      </c>
      <c r="F68" s="485" t="s">
        <v>58</v>
      </c>
      <c r="G68" s="487" t="s">
        <v>59</v>
      </c>
      <c r="H68" s="79" t="s">
        <v>60</v>
      </c>
      <c r="I68" s="80" t="s">
        <v>62</v>
      </c>
      <c r="J68" s="228" t="s">
        <v>65</v>
      </c>
      <c r="K68" s="227" t="s">
        <v>66</v>
      </c>
      <c r="L68" s="81" t="s">
        <v>15</v>
      </c>
      <c r="M68" s="479" t="s">
        <v>55</v>
      </c>
      <c r="N68" s="485" t="s">
        <v>112</v>
      </c>
      <c r="O68" s="526" t="s">
        <v>78</v>
      </c>
    </row>
    <row r="69" spans="1:22" ht="27.95" customHeight="1" thickBot="1" x14ac:dyDescent="0.25">
      <c r="A69" s="74" t="s">
        <v>74</v>
      </c>
      <c r="B69" s="236">
        <f>$B$6</f>
        <v>39</v>
      </c>
      <c r="C69" s="480"/>
      <c r="D69" s="482"/>
      <c r="E69" s="484"/>
      <c r="F69" s="486"/>
      <c r="G69" s="488"/>
      <c r="H69" s="84" t="s">
        <v>61</v>
      </c>
      <c r="I69" s="82" t="s">
        <v>63</v>
      </c>
      <c r="J69" s="230">
        <v>1</v>
      </c>
      <c r="K69" s="231">
        <v>2</v>
      </c>
      <c r="L69" s="83" t="s">
        <v>64</v>
      </c>
      <c r="M69" s="480"/>
      <c r="N69" s="486"/>
      <c r="O69" s="527"/>
    </row>
    <row r="70" spans="1:22" ht="21" customHeight="1" thickTop="1" x14ac:dyDescent="0.2">
      <c r="A70" s="491" t="s">
        <v>75</v>
      </c>
      <c r="B70" s="492"/>
      <c r="C70" s="505">
        <f t="shared" ref="C70:N70" si="10">C7</f>
        <v>80</v>
      </c>
      <c r="D70" s="509">
        <f t="shared" si="10"/>
        <v>60</v>
      </c>
      <c r="E70" s="509">
        <f t="shared" si="10"/>
        <v>40</v>
      </c>
      <c r="F70" s="509">
        <f t="shared" si="10"/>
        <v>60</v>
      </c>
      <c r="G70" s="509">
        <f t="shared" si="10"/>
        <v>40</v>
      </c>
      <c r="H70" s="509">
        <f t="shared" si="10"/>
        <v>20</v>
      </c>
      <c r="I70" s="518">
        <f t="shared" si="10"/>
        <v>20</v>
      </c>
      <c r="J70" s="509">
        <f t="shared" si="10"/>
        <v>20</v>
      </c>
      <c r="K70" s="519">
        <f t="shared" si="10"/>
        <v>20</v>
      </c>
      <c r="L70" s="515">
        <f t="shared" si="10"/>
        <v>360</v>
      </c>
      <c r="M70" s="501">
        <f t="shared" si="10"/>
        <v>40</v>
      </c>
      <c r="N70" s="518">
        <f t="shared" si="10"/>
        <v>30</v>
      </c>
      <c r="O70" s="529" t="str">
        <f>IFERROR(VLOOKUP($N$67,ayman!$B$6:$U$265,17,FALSE),"")</f>
        <v>جيــــد جـــــــدا</v>
      </c>
    </row>
    <row r="71" spans="1:22" ht="21" customHeight="1" thickBot="1" x14ac:dyDescent="0.25">
      <c r="A71" s="493" t="s">
        <v>76</v>
      </c>
      <c r="B71" s="494"/>
      <c r="C71" s="506"/>
      <c r="D71" s="510"/>
      <c r="E71" s="510"/>
      <c r="F71" s="510"/>
      <c r="G71" s="510"/>
      <c r="H71" s="510"/>
      <c r="I71" s="514"/>
      <c r="J71" s="510"/>
      <c r="K71" s="520"/>
      <c r="L71" s="516"/>
      <c r="M71" s="502"/>
      <c r="N71" s="514"/>
      <c r="O71" s="530"/>
    </row>
    <row r="72" spans="1:22" ht="21" customHeight="1" thickTop="1" x14ac:dyDescent="0.2">
      <c r="A72" s="491" t="s">
        <v>75</v>
      </c>
      <c r="B72" s="492"/>
      <c r="C72" s="508">
        <f t="shared" ref="C72:N72" si="11">C9</f>
        <v>40</v>
      </c>
      <c r="D72" s="509">
        <f t="shared" si="11"/>
        <v>30</v>
      </c>
      <c r="E72" s="509">
        <f t="shared" si="11"/>
        <v>20</v>
      </c>
      <c r="F72" s="509">
        <f t="shared" si="11"/>
        <v>30</v>
      </c>
      <c r="G72" s="509">
        <f t="shared" si="11"/>
        <v>20</v>
      </c>
      <c r="H72" s="512">
        <f t="shared" si="11"/>
        <v>10</v>
      </c>
      <c r="I72" s="513">
        <f t="shared" si="11"/>
        <v>10</v>
      </c>
      <c r="J72" s="513">
        <f t="shared" si="11"/>
        <v>10</v>
      </c>
      <c r="K72" s="513">
        <f t="shared" si="11"/>
        <v>10</v>
      </c>
      <c r="L72" s="515">
        <f t="shared" si="11"/>
        <v>180</v>
      </c>
      <c r="M72" s="517">
        <f t="shared" si="11"/>
        <v>20</v>
      </c>
      <c r="N72" s="513">
        <f t="shared" si="11"/>
        <v>12</v>
      </c>
      <c r="O72" s="530"/>
    </row>
    <row r="73" spans="1:22" ht="21" customHeight="1" thickBot="1" x14ac:dyDescent="0.25">
      <c r="A73" s="489" t="s">
        <v>77</v>
      </c>
      <c r="B73" s="490"/>
      <c r="C73" s="506"/>
      <c r="D73" s="510"/>
      <c r="E73" s="510"/>
      <c r="F73" s="510"/>
      <c r="G73" s="510"/>
      <c r="H73" s="510"/>
      <c r="I73" s="514"/>
      <c r="J73" s="514"/>
      <c r="K73" s="514"/>
      <c r="L73" s="516"/>
      <c r="M73" s="502"/>
      <c r="N73" s="514"/>
      <c r="O73" s="530"/>
    </row>
    <row r="74" spans="1:22" ht="21" customHeight="1" thickTop="1" x14ac:dyDescent="0.2">
      <c r="A74" s="491" t="s">
        <v>67</v>
      </c>
      <c r="B74" s="492"/>
      <c r="C74" s="505">
        <f>IFERROR(VLOOKUP($N$67,ayman!$B$6:$U$265,5,FALSE),"")</f>
        <v>65.5</v>
      </c>
      <c r="D74" s="509">
        <f>IFERROR(VLOOKUP($N$67,ayman!$B$6:$U$265,6,FALSE),"")</f>
        <v>49</v>
      </c>
      <c r="E74" s="509">
        <f>IFERROR(VLOOKUP($N$67,ayman!$B$6:$U$265,7,FALSE),"")</f>
        <v>33</v>
      </c>
      <c r="F74" s="509">
        <f>IFERROR(VLOOKUP($N$67,ayman!$B$6:$U$265,8,FALSE),"")</f>
        <v>38.5</v>
      </c>
      <c r="G74" s="509">
        <f>IFERROR(VLOOKUP($N$67,ayman!$B$6:$U$265,9,FALSE),"")</f>
        <v>30</v>
      </c>
      <c r="H74" s="509">
        <f>IFERROR(VLOOKUP($N$67,ayman!$B$6:$U$265,10,FALSE),"")</f>
        <v>16.5</v>
      </c>
      <c r="I74" s="518">
        <f>IFERROR(VLOOKUP($N$67,ayman!$B$6:$U$265,11,FALSE),"")</f>
        <v>15</v>
      </c>
      <c r="J74" s="518">
        <f>IFERROR(VLOOKUP($N$67,ayman!$B$6:$U$265,12,FALSE),"")</f>
        <v>19</v>
      </c>
      <c r="K74" s="518">
        <f>IFERROR(VLOOKUP($N$67,ayman!$B$6:$U$265,13,FALSE),"")</f>
        <v>19</v>
      </c>
      <c r="L74" s="499">
        <f>IFERROR(VLOOKUP($N$67,ayman!$B$6:$U$265,14,FALSE),"")</f>
        <v>285.5</v>
      </c>
      <c r="M74" s="501">
        <f>IFERROR(VLOOKUP($N$67,ayman!$B$6:$U$265,15,FALSE),"")</f>
        <v>33</v>
      </c>
      <c r="N74" s="518">
        <f>IFERROR(VLOOKUP($N$67,ayman!$B$6:$U$265,16,FALSE),"")</f>
        <v>24.5</v>
      </c>
      <c r="O74" s="530"/>
    </row>
    <row r="75" spans="1:22" ht="21" customHeight="1" thickBot="1" x14ac:dyDescent="0.25">
      <c r="A75" s="489" t="s">
        <v>68</v>
      </c>
      <c r="B75" s="490"/>
      <c r="C75" s="506"/>
      <c r="D75" s="510"/>
      <c r="E75" s="510"/>
      <c r="F75" s="510"/>
      <c r="G75" s="510"/>
      <c r="H75" s="510"/>
      <c r="I75" s="514"/>
      <c r="J75" s="514"/>
      <c r="K75" s="514"/>
      <c r="L75" s="500"/>
      <c r="M75" s="502"/>
      <c r="N75" s="514"/>
      <c r="O75" s="531"/>
    </row>
    <row r="76" spans="1:22" ht="24.95" customHeight="1" thickTop="1" thickBot="1" x14ac:dyDescent="0.25">
      <c r="A76" s="507" t="s">
        <v>115</v>
      </c>
      <c r="B76" s="507"/>
      <c r="C76" s="507"/>
      <c r="D76" s="521" t="str">
        <f>IFERROR(VLOOKUP($N$67,ayman!$B$6:$U$265,20,FALSE),"")</f>
        <v>نــاجــــح ومنقــــــول للصـــــف الثـــانى</v>
      </c>
      <c r="E76" s="521"/>
      <c r="F76" s="521"/>
      <c r="G76" s="521"/>
      <c r="H76" s="521"/>
      <c r="I76" s="521"/>
      <c r="J76" s="521"/>
      <c r="K76" s="521"/>
      <c r="L76" s="521"/>
      <c r="M76" s="521"/>
      <c r="N76" s="521"/>
      <c r="O76" s="521"/>
      <c r="R76" s="75" t="str">
        <f>VLOOKUP($N$67,ayman!$B$6:$U$265,19,FALSE)</f>
        <v>نــاجــــح ومنقــــــول للصـــــف الثـــانى</v>
      </c>
      <c r="S76" s="71"/>
      <c r="T76" s="71"/>
      <c r="U76" s="71"/>
      <c r="V76" s="75" t="str">
        <f>VLOOKUP($N$67,ayman!$B$6:$U$265,19,FALSE)</f>
        <v>نــاجــــح ومنقــــــول للصـــــف الثـــانى</v>
      </c>
    </row>
    <row r="77" spans="1:22" ht="24.95" customHeight="1" thickTop="1" thickBot="1" x14ac:dyDescent="0.25">
      <c r="A77" s="495" t="str">
        <f>IFERROR(IF(R76="/ راســب فى مــواد","ملحـــوظـــــة",IF(R76="/ لـه دور ثــان فى مــواد","ملحـــوظـــــة",IF(R76="نــاجــــح ومنقــــــول للصـــــف الثـــانى","أســـــــــــــــرة"))),"")</f>
        <v>أســـــــــــــــرة</v>
      </c>
      <c r="B77" s="496"/>
      <c r="C77" s="522" t="str">
        <f>IFERROR(IF(R76="/ لـه دور ثــان فى مــواد","رســوب الطـالب فى مادة ما برغم مســاواة أو تخــطى النهــاية الصـغرى للمادة تعنى عـدم حصوله على ربع الدرجــة بورقــة الإجــابة",IF(R76="نــاجــــح ومنقــــــول للصـــــف الثـــانى","الكنــــترول تتمـــــنى لكـــم مـــزيــد مــن النجــــاح والتفــــوق")),"")</f>
        <v>الكنــــترول تتمـــــنى لكـــم مـــزيــد مــن النجــــاح والتفــــوق</v>
      </c>
      <c r="D77" s="522"/>
      <c r="E77" s="522"/>
      <c r="F77" s="522"/>
      <c r="G77" s="522"/>
      <c r="H77" s="522"/>
      <c r="I77" s="522"/>
      <c r="J77" s="522"/>
      <c r="K77" s="522"/>
      <c r="L77" s="522"/>
      <c r="M77" s="522"/>
      <c r="N77" s="522"/>
      <c r="O77" s="523"/>
    </row>
    <row r="78" spans="1:22" ht="30.75" thickTop="1" x14ac:dyDescent="0.2">
      <c r="A78" s="90"/>
      <c r="B78" s="90"/>
      <c r="C78" s="92" t="str">
        <f>IFERROR(VLOOKUP($N$67,ayman!$B$6:$AG$265,21,FALSE),"")</f>
        <v>0</v>
      </c>
      <c r="D78" s="92" t="str">
        <f>IFERROR(VLOOKUP($N$67,ayman!$B$6:$AG$265,22,FALSE),"")</f>
        <v>0</v>
      </c>
      <c r="E78" s="92" t="str">
        <f>IFERROR(VLOOKUP($N$67,ayman!$B$6:$AG$265,23,FALSE),"")</f>
        <v>0</v>
      </c>
      <c r="F78" s="92" t="str">
        <f>IFERROR(VLOOKUP($N$67,ayman!$B$6:$AG$265,24,FALSE),"")</f>
        <v>0</v>
      </c>
      <c r="G78" s="92" t="str">
        <f>IFERROR(VLOOKUP($N$67,ayman!$B$6:$AG$265,25,FALSE),"")</f>
        <v>0</v>
      </c>
      <c r="H78" s="92" t="str">
        <f>IFERROR(VLOOKUP($N$67,ayman!$B$6:$AG$265,26,FALSE),"")</f>
        <v>0</v>
      </c>
      <c r="I78" s="92" t="str">
        <f>IFERROR(VLOOKUP($N$67,ayman!$B$6:$AG$265,27,FALSE),"")</f>
        <v>0</v>
      </c>
      <c r="J78" s="92" t="str">
        <f>IFERROR(VLOOKUP($N$67,ayman!$B$6:$AG$265,28,FALSE),"")</f>
        <v>0</v>
      </c>
      <c r="K78" s="92" t="str">
        <f>IFERROR(VLOOKUP($N$67,ayman!$B$6:$AG$265,29,FALSE),"")</f>
        <v>0</v>
      </c>
      <c r="L78" s="92" t="str">
        <f>IFERROR(VLOOKUP($N$67,ayman!$B$6:$AG$265,30,FALSE),"")</f>
        <v>0</v>
      </c>
      <c r="M78" s="92" t="str">
        <f>IFERROR(VLOOKUP($N$67,ayman!$B$6:$AG$265,31,FALSE),"")</f>
        <v>0</v>
      </c>
      <c r="N78" s="92" t="str">
        <f>IFERROR(VLOOKUP($N$67,ayman!$B$6:$AG$265,32,FALSE),"")</f>
        <v>0</v>
      </c>
      <c r="O78" s="91"/>
    </row>
    <row r="79" spans="1:22" ht="21.95" customHeight="1" x14ac:dyDescent="0.2">
      <c r="A79" s="524" t="s">
        <v>56</v>
      </c>
      <c r="B79" s="524"/>
      <c r="C79" s="524"/>
      <c r="D79" s="524"/>
      <c r="E79" s="475" t="str">
        <f>IFERROR(IF(R76="/ لـه دور ثــان فى مــواد",$R$4,""),"")</f>
        <v/>
      </c>
      <c r="F79" s="475"/>
      <c r="G79" s="475"/>
      <c r="H79" s="475"/>
      <c r="I79" s="475"/>
      <c r="J79" s="475"/>
      <c r="K79" s="475"/>
      <c r="L79" s="524" t="s">
        <v>113</v>
      </c>
      <c r="M79" s="524"/>
      <c r="N79" s="524"/>
      <c r="O79" s="524"/>
    </row>
    <row r="80" spans="1:22" ht="21.95" customHeight="1" x14ac:dyDescent="0.2">
      <c r="A80" s="476" t="str">
        <f>الرئـيسيـــة!$G$23</f>
        <v>أ / اســـــامة ابوالوفــــــــــــا</v>
      </c>
      <c r="B80" s="476"/>
      <c r="C80" s="476"/>
      <c r="D80" s="476"/>
      <c r="E80" s="229" t="str">
        <f>IFERROR(IF(R76="/ له دور ثانى فى مواد",$R$4,""),"")</f>
        <v/>
      </c>
      <c r="F80" s="229"/>
      <c r="G80" s="229"/>
      <c r="H80" s="229"/>
      <c r="I80" s="229"/>
      <c r="J80" s="229"/>
      <c r="K80" s="229"/>
      <c r="L80" s="476" t="str">
        <f>الرئـيسيـــة!$G$22</f>
        <v>أ / احمــــــــــد الصعيــــــدي</v>
      </c>
      <c r="M80" s="476"/>
      <c r="N80" s="476"/>
      <c r="O80" s="476"/>
    </row>
    <row r="81" spans="1:22" ht="18.75" x14ac:dyDescent="0.2">
      <c r="A81" s="94" t="s">
        <v>96</v>
      </c>
      <c r="B81" s="497" t="str">
        <f>الرئـيسيـــة!$G$18</f>
        <v>شــــربـــين التعليميــــــة</v>
      </c>
      <c r="C81" s="497"/>
      <c r="D81" s="497"/>
      <c r="E81" s="497"/>
      <c r="F81" s="497"/>
      <c r="G81" s="497"/>
      <c r="H81" s="71"/>
      <c r="I81" s="71"/>
      <c r="J81" s="71"/>
      <c r="K81" s="525" t="str">
        <f>الرئـيسيـــة!$G$24</f>
        <v>ahmed</v>
      </c>
      <c r="L81" s="525"/>
      <c r="M81" s="71"/>
      <c r="N81" s="71"/>
      <c r="O81" s="71"/>
    </row>
    <row r="82" spans="1:22" ht="18.75" x14ac:dyDescent="0.2">
      <c r="A82" s="94" t="s">
        <v>98</v>
      </c>
      <c r="B82" s="497" t="str">
        <f>الرئـيسيـــة!$G$19</f>
        <v>الشهـــــيد عـــــودة الاعــــــدادية</v>
      </c>
      <c r="C82" s="497"/>
      <c r="D82" s="497"/>
      <c r="E82" s="497"/>
      <c r="F82" s="497"/>
      <c r="G82" s="497"/>
      <c r="H82" s="71"/>
      <c r="I82" s="71"/>
      <c r="J82" s="71"/>
      <c r="K82" s="71"/>
      <c r="L82" s="71"/>
      <c r="M82" s="71"/>
      <c r="N82" s="71"/>
      <c r="O82" s="71"/>
    </row>
    <row r="83" spans="1:22" ht="29.1" customHeight="1" x14ac:dyDescent="0.2">
      <c r="A83" s="498" t="str">
        <f t="shared" ref="A83" si="12">$A$3</f>
        <v>درجـــــــات دور مــــــايــو 2015 م</v>
      </c>
      <c r="B83" s="498"/>
      <c r="C83" s="498"/>
      <c r="D83" s="498"/>
      <c r="E83" s="498"/>
      <c r="F83" s="498"/>
      <c r="G83" s="498"/>
      <c r="H83" s="498"/>
      <c r="I83" s="498"/>
      <c r="J83" s="504" t="str">
        <f t="shared" ref="J83" si="13">$J$3</f>
        <v>( الصـف الأول الإعــدادى )</v>
      </c>
      <c r="K83" s="504"/>
      <c r="L83" s="504"/>
      <c r="M83" s="504"/>
      <c r="N83" s="504"/>
      <c r="O83" s="71"/>
    </row>
    <row r="84" spans="1:22" ht="29.1" customHeight="1" thickBot="1" x14ac:dyDescent="0.25">
      <c r="A84" s="477" t="s">
        <v>51</v>
      </c>
      <c r="B84" s="477"/>
      <c r="C84" s="511" t="str">
        <f>IFERROR(VLOOKUP($N$84,ayman!$B$6:$U$265,2,FALSE),"")</f>
        <v>محمــــــــــــــــــــــد5</v>
      </c>
      <c r="D84" s="511"/>
      <c r="E84" s="511"/>
      <c r="F84" s="511"/>
      <c r="G84" s="511"/>
      <c r="H84" s="511"/>
      <c r="I84" s="511"/>
      <c r="J84" s="511"/>
      <c r="K84" s="511"/>
      <c r="L84" s="477" t="s">
        <v>52</v>
      </c>
      <c r="M84" s="477"/>
      <c r="N84" s="478">
        <f>$N$4+4</f>
        <v>5</v>
      </c>
      <c r="O84" s="478"/>
    </row>
    <row r="85" spans="1:22" ht="27.95" customHeight="1" thickTop="1" thickBot="1" x14ac:dyDescent="0.25">
      <c r="A85" s="78" t="s">
        <v>73</v>
      </c>
      <c r="B85" s="73">
        <f>IFERROR(VLOOKUP($N$84,ayman!$B$6:$U$265,18,FALSE),"")</f>
        <v>1</v>
      </c>
      <c r="C85" s="479" t="s">
        <v>53</v>
      </c>
      <c r="D85" s="481" t="s">
        <v>54</v>
      </c>
      <c r="E85" s="483" t="s">
        <v>57</v>
      </c>
      <c r="F85" s="485" t="s">
        <v>58</v>
      </c>
      <c r="G85" s="487" t="s">
        <v>59</v>
      </c>
      <c r="H85" s="79" t="s">
        <v>60</v>
      </c>
      <c r="I85" s="80" t="s">
        <v>62</v>
      </c>
      <c r="J85" s="228" t="s">
        <v>65</v>
      </c>
      <c r="K85" s="227" t="s">
        <v>66</v>
      </c>
      <c r="L85" s="81" t="s">
        <v>15</v>
      </c>
      <c r="M85" s="479" t="s">
        <v>55</v>
      </c>
      <c r="N85" s="485" t="s">
        <v>112</v>
      </c>
      <c r="O85" s="526" t="s">
        <v>78</v>
      </c>
    </row>
    <row r="86" spans="1:22" ht="27.95" customHeight="1" thickBot="1" x14ac:dyDescent="0.25">
      <c r="A86" s="74" t="s">
        <v>74</v>
      </c>
      <c r="B86" s="236">
        <f>$B$6</f>
        <v>39</v>
      </c>
      <c r="C86" s="480"/>
      <c r="D86" s="482"/>
      <c r="E86" s="484"/>
      <c r="F86" s="486"/>
      <c r="G86" s="488"/>
      <c r="H86" s="84" t="s">
        <v>61</v>
      </c>
      <c r="I86" s="82" t="s">
        <v>63</v>
      </c>
      <c r="J86" s="230">
        <v>1</v>
      </c>
      <c r="K86" s="231">
        <v>2</v>
      </c>
      <c r="L86" s="83" t="s">
        <v>64</v>
      </c>
      <c r="M86" s="480"/>
      <c r="N86" s="486"/>
      <c r="O86" s="527"/>
    </row>
    <row r="87" spans="1:22" ht="21" thickTop="1" x14ac:dyDescent="0.2">
      <c r="A87" s="491" t="s">
        <v>75</v>
      </c>
      <c r="B87" s="492"/>
      <c r="C87" s="505">
        <f t="shared" ref="C87:N87" si="14">C7</f>
        <v>80</v>
      </c>
      <c r="D87" s="509">
        <f t="shared" si="14"/>
        <v>60</v>
      </c>
      <c r="E87" s="509">
        <f t="shared" si="14"/>
        <v>40</v>
      </c>
      <c r="F87" s="509">
        <f t="shared" si="14"/>
        <v>60</v>
      </c>
      <c r="G87" s="509">
        <f t="shared" si="14"/>
        <v>40</v>
      </c>
      <c r="H87" s="509">
        <f t="shared" si="14"/>
        <v>20</v>
      </c>
      <c r="I87" s="518">
        <f t="shared" si="14"/>
        <v>20</v>
      </c>
      <c r="J87" s="509">
        <f t="shared" si="14"/>
        <v>20</v>
      </c>
      <c r="K87" s="519">
        <f t="shared" si="14"/>
        <v>20</v>
      </c>
      <c r="L87" s="515">
        <f t="shared" si="14"/>
        <v>360</v>
      </c>
      <c r="M87" s="501">
        <f t="shared" si="14"/>
        <v>40</v>
      </c>
      <c r="N87" s="518">
        <f t="shared" si="14"/>
        <v>30</v>
      </c>
      <c r="O87" s="529" t="str">
        <f>IFERROR(VLOOKUP($N$84,ayman!$B$6:$U$265,17,FALSE),"")</f>
        <v>ممتـــــاز</v>
      </c>
    </row>
    <row r="88" spans="1:22" ht="21" thickBot="1" x14ac:dyDescent="0.25">
      <c r="A88" s="493" t="s">
        <v>76</v>
      </c>
      <c r="B88" s="494"/>
      <c r="C88" s="506"/>
      <c r="D88" s="510"/>
      <c r="E88" s="510"/>
      <c r="F88" s="510"/>
      <c r="G88" s="510"/>
      <c r="H88" s="510"/>
      <c r="I88" s="514"/>
      <c r="J88" s="510"/>
      <c r="K88" s="520"/>
      <c r="L88" s="516"/>
      <c r="M88" s="502"/>
      <c r="N88" s="514"/>
      <c r="O88" s="530"/>
    </row>
    <row r="89" spans="1:22" ht="21" thickTop="1" x14ac:dyDescent="0.2">
      <c r="A89" s="491" t="s">
        <v>75</v>
      </c>
      <c r="B89" s="492"/>
      <c r="C89" s="508">
        <f t="shared" ref="C89:N89" si="15">C9</f>
        <v>40</v>
      </c>
      <c r="D89" s="509">
        <f t="shared" si="15"/>
        <v>30</v>
      </c>
      <c r="E89" s="509">
        <f t="shared" si="15"/>
        <v>20</v>
      </c>
      <c r="F89" s="509">
        <f t="shared" si="15"/>
        <v>30</v>
      </c>
      <c r="G89" s="509">
        <f t="shared" si="15"/>
        <v>20</v>
      </c>
      <c r="H89" s="512">
        <f t="shared" si="15"/>
        <v>10</v>
      </c>
      <c r="I89" s="513">
        <f t="shared" si="15"/>
        <v>10</v>
      </c>
      <c r="J89" s="513">
        <f t="shared" si="15"/>
        <v>10</v>
      </c>
      <c r="K89" s="513">
        <f t="shared" si="15"/>
        <v>10</v>
      </c>
      <c r="L89" s="515">
        <f t="shared" si="15"/>
        <v>180</v>
      </c>
      <c r="M89" s="517">
        <f t="shared" si="15"/>
        <v>20</v>
      </c>
      <c r="N89" s="513">
        <f t="shared" si="15"/>
        <v>12</v>
      </c>
      <c r="O89" s="530"/>
    </row>
    <row r="90" spans="1:22" ht="21" thickBot="1" x14ac:dyDescent="0.25">
      <c r="A90" s="489" t="s">
        <v>77</v>
      </c>
      <c r="B90" s="490"/>
      <c r="C90" s="506"/>
      <c r="D90" s="510"/>
      <c r="E90" s="510"/>
      <c r="F90" s="510"/>
      <c r="G90" s="510"/>
      <c r="H90" s="510"/>
      <c r="I90" s="514"/>
      <c r="J90" s="514"/>
      <c r="K90" s="514"/>
      <c r="L90" s="516"/>
      <c r="M90" s="502"/>
      <c r="N90" s="514"/>
      <c r="O90" s="530"/>
    </row>
    <row r="91" spans="1:22" ht="21" thickTop="1" x14ac:dyDescent="0.2">
      <c r="A91" s="491" t="s">
        <v>67</v>
      </c>
      <c r="B91" s="492"/>
      <c r="C91" s="505">
        <f>IFERROR(VLOOKUP($N$84,ayman!$B$6:$U$265,5,FALSE),"")</f>
        <v>78.5</v>
      </c>
      <c r="D91" s="509">
        <f>IFERROR(VLOOKUP($N$84,ayman!$B$6:$U$265,6,FALSE),"")</f>
        <v>59</v>
      </c>
      <c r="E91" s="509">
        <f>IFERROR(VLOOKUP($N$84,ayman!$B$6:$U$265,7,FALSE),"")</f>
        <v>39</v>
      </c>
      <c r="F91" s="509">
        <f>IFERROR(VLOOKUP($N$84,ayman!$B$6:$U$265,8,FALSE),"")</f>
        <v>52</v>
      </c>
      <c r="G91" s="509">
        <f>IFERROR(VLOOKUP($N$84,ayman!$B$6:$U$265,9,FALSE),"")</f>
        <v>35</v>
      </c>
      <c r="H91" s="509">
        <f>IFERROR(VLOOKUP($N$84,ayman!$B$6:$U$265,10,FALSE),"")</f>
        <v>19.5</v>
      </c>
      <c r="I91" s="518">
        <f>IFERROR(VLOOKUP($N$84,ayman!$B$6:$U$265,11,FALSE),"")</f>
        <v>17.5</v>
      </c>
      <c r="J91" s="518">
        <f>IFERROR(VLOOKUP($N$84,ayman!$B$6:$U$265,12,FALSE),"")</f>
        <v>18.5</v>
      </c>
      <c r="K91" s="518">
        <f>IFERROR(VLOOKUP($N$84,ayman!$B$6:$U$265,13,FALSE),"")</f>
        <v>18.5</v>
      </c>
      <c r="L91" s="499">
        <f>IFERROR(VLOOKUP($N$84,ayman!$B$6:$U$265,14,FALSE),"")</f>
        <v>337.5</v>
      </c>
      <c r="M91" s="501">
        <f>IFERROR(VLOOKUP($N$84,ayman!$B$6:$U$265,15,FALSE),"")</f>
        <v>39</v>
      </c>
      <c r="N91" s="518">
        <f>IFERROR(VLOOKUP($N$84,ayman!$B$6:$U$265,16,FALSE),"")</f>
        <v>29.5</v>
      </c>
      <c r="O91" s="530"/>
    </row>
    <row r="92" spans="1:22" ht="21" thickBot="1" x14ac:dyDescent="0.25">
      <c r="A92" s="489" t="s">
        <v>68</v>
      </c>
      <c r="B92" s="490"/>
      <c r="C92" s="506"/>
      <c r="D92" s="510"/>
      <c r="E92" s="510"/>
      <c r="F92" s="510"/>
      <c r="G92" s="510"/>
      <c r="H92" s="510"/>
      <c r="I92" s="514"/>
      <c r="J92" s="514"/>
      <c r="K92" s="514"/>
      <c r="L92" s="500"/>
      <c r="M92" s="502"/>
      <c r="N92" s="514"/>
      <c r="O92" s="531"/>
    </row>
    <row r="93" spans="1:22" ht="24.95" customHeight="1" thickTop="1" thickBot="1" x14ac:dyDescent="0.25">
      <c r="A93" s="507" t="s">
        <v>115</v>
      </c>
      <c r="B93" s="507"/>
      <c r="C93" s="507"/>
      <c r="D93" s="521" t="str">
        <f>IFERROR(VLOOKUP($N$84,ayman!$B$6:$U$265,20,FALSE),"")</f>
        <v>نــاجــــح ومنقــــــول للصـــــف الثـــانى</v>
      </c>
      <c r="E93" s="521"/>
      <c r="F93" s="521"/>
      <c r="G93" s="521"/>
      <c r="H93" s="521"/>
      <c r="I93" s="521"/>
      <c r="J93" s="521"/>
      <c r="K93" s="521"/>
      <c r="L93" s="521"/>
      <c r="M93" s="521"/>
      <c r="N93" s="521"/>
      <c r="O93" s="521"/>
      <c r="R93" s="75" t="str">
        <f>VLOOKUP($N$84,ayman!$B$6:$U$265,19,FALSE)</f>
        <v>نــاجــــح ومنقــــــول للصـــــف الثـــانى</v>
      </c>
      <c r="S93" s="71"/>
      <c r="T93" s="71"/>
      <c r="U93" s="71"/>
      <c r="V93" s="75" t="str">
        <f>VLOOKUP($N$84,ayman!$B$6:$U$265,19,FALSE)</f>
        <v>نــاجــــح ومنقــــــول للصـــــف الثـــانى</v>
      </c>
    </row>
    <row r="94" spans="1:22" ht="24.95" customHeight="1" thickTop="1" thickBot="1" x14ac:dyDescent="0.25">
      <c r="A94" s="495" t="str">
        <f>IFERROR(IF(R93="/ راســب فى مــواد","ملحـــوظـــــة",IF(R93="/ لـه دور ثــان فى مــواد","ملحـــوظـــــة",IF(R93="نــاجــــح ومنقــــــول للصـــــف الثـــانى","أســـــــــــــــرة"))),"")</f>
        <v>أســـــــــــــــرة</v>
      </c>
      <c r="B94" s="496"/>
      <c r="C94" s="522" t="str">
        <f>IFERROR(IF(R93="/ لـه دور ثــان فى مــواد","رســوب الطـالب فى مادة ما برغم مســاواة أو تخــطى النهــاية الصـغرى للمادة تعنى عـدم حصوله على ربع الدرجــة بورقــة الإجــابة",IF(R93="نــاجــــح ومنقــــــول للصـــــف الثـــانى","الكنــــترول تتمـــــنى لكـــم مـــزيــد مــن النجــــاح والتفــــوق")),"")</f>
        <v>الكنــــترول تتمـــــنى لكـــم مـــزيــد مــن النجــــاح والتفــــوق</v>
      </c>
      <c r="D94" s="522"/>
      <c r="E94" s="522"/>
      <c r="F94" s="522"/>
      <c r="G94" s="522"/>
      <c r="H94" s="522"/>
      <c r="I94" s="522"/>
      <c r="J94" s="522"/>
      <c r="K94" s="522"/>
      <c r="L94" s="522"/>
      <c r="M94" s="522"/>
      <c r="N94" s="522"/>
      <c r="O94" s="523"/>
    </row>
    <row r="95" spans="1:22" ht="30.75" thickTop="1" x14ac:dyDescent="0.2">
      <c r="A95" s="90"/>
      <c r="B95" s="90"/>
      <c r="C95" s="92" t="str">
        <f>IFERROR(VLOOKUP($N$84,ayman!$B$6:$AG$265,21,FALSE),"")</f>
        <v>0</v>
      </c>
      <c r="D95" s="92" t="str">
        <f>IFERROR(VLOOKUP($N$84,ayman!$B$6:$AG$265,22,FALSE),"")</f>
        <v>0</v>
      </c>
      <c r="E95" s="92" t="str">
        <f>IFERROR(VLOOKUP($N$84,ayman!$B$6:$AG$265,23,FALSE),"")</f>
        <v>0</v>
      </c>
      <c r="F95" s="92" t="str">
        <f>IFERROR(VLOOKUP($N$84,ayman!$B$6:$AG$265,24,FALSE),"")</f>
        <v>0</v>
      </c>
      <c r="G95" s="92" t="str">
        <f>IFERROR(VLOOKUP($N$84,ayman!$B$6:$AG$265,25,FALSE),"")</f>
        <v>0</v>
      </c>
      <c r="H95" s="92" t="str">
        <f>IFERROR(VLOOKUP($N$84,ayman!$B$6:$AG$265,26,FALSE),"")</f>
        <v>0</v>
      </c>
      <c r="I95" s="92" t="str">
        <f>IFERROR(VLOOKUP($N$84,ayman!$B$6:$AG$265,27,FALSE),"")</f>
        <v>0</v>
      </c>
      <c r="J95" s="92" t="str">
        <f>IFERROR(VLOOKUP($N$84,ayman!$B$6:$AG$265,28,FALSE),"")</f>
        <v>0</v>
      </c>
      <c r="K95" s="92" t="str">
        <f>IFERROR(VLOOKUP($N$84,ayman!$B$6:$AG$265,29,FALSE),"")</f>
        <v>0</v>
      </c>
      <c r="L95" s="92" t="str">
        <f>IFERROR(VLOOKUP($N$84,ayman!$B$6:$AG$265,30,FALSE),"")</f>
        <v>0</v>
      </c>
      <c r="M95" s="92" t="str">
        <f>IFERROR(VLOOKUP($N$84,ayman!$B$6:$AG$265,31,FALSE),"")</f>
        <v>0</v>
      </c>
      <c r="N95" s="92" t="str">
        <f>IFERROR(VLOOKUP($N$84,ayman!$B$6:$AG$265,32,FALSE),"")</f>
        <v>0</v>
      </c>
      <c r="O95" s="91"/>
    </row>
    <row r="96" spans="1:22" ht="21.95" customHeight="1" x14ac:dyDescent="0.2">
      <c r="A96" s="524" t="s">
        <v>56</v>
      </c>
      <c r="B96" s="524"/>
      <c r="C96" s="524"/>
      <c r="D96" s="524"/>
      <c r="E96" s="475" t="str">
        <f>IFERROR(IF(R93="/ لـه دور ثــان فى مــواد",$R$4,""),"")</f>
        <v/>
      </c>
      <c r="F96" s="475"/>
      <c r="G96" s="475"/>
      <c r="H96" s="475"/>
      <c r="I96" s="475"/>
      <c r="J96" s="475"/>
      <c r="K96" s="475"/>
      <c r="L96" s="524" t="s">
        <v>113</v>
      </c>
      <c r="M96" s="524"/>
      <c r="N96" s="524"/>
      <c r="O96" s="524"/>
    </row>
    <row r="97" spans="1:15" ht="21.95" customHeight="1" x14ac:dyDescent="0.2">
      <c r="A97" s="476" t="str">
        <f>الرئـيسيـــة!$G$23</f>
        <v>أ / اســـــامة ابوالوفــــــــــــا</v>
      </c>
      <c r="B97" s="476"/>
      <c r="C97" s="476"/>
      <c r="D97" s="476"/>
      <c r="E97" s="229" t="str">
        <f>IFERROR(IF(R93="/ له دور ثانى فى مواد",$R$4,""),"")</f>
        <v/>
      </c>
      <c r="F97" s="229"/>
      <c r="G97" s="229"/>
      <c r="H97" s="229"/>
      <c r="I97" s="229"/>
      <c r="J97" s="229"/>
      <c r="K97" s="229"/>
      <c r="L97" s="476" t="str">
        <f>الرئـيسيـــة!$G$22</f>
        <v>أ / احمــــــــــد الصعيــــــدي</v>
      </c>
      <c r="M97" s="476"/>
      <c r="N97" s="476"/>
      <c r="O97" s="476"/>
    </row>
    <row r="98" spans="1:15" ht="21" customHeight="1" x14ac:dyDescent="0.2"/>
    <row r="99" spans="1:15" ht="21" customHeight="1" x14ac:dyDescent="0.2"/>
    <row r="100" spans="1:15" ht="21" customHeight="1" x14ac:dyDescent="0.2"/>
    <row r="101" spans="1:15" ht="21" customHeight="1" x14ac:dyDescent="0.2"/>
    <row r="102" spans="1:15" ht="21" customHeight="1" x14ac:dyDescent="0.2"/>
    <row r="103" spans="1:15" ht="21" customHeight="1" x14ac:dyDescent="0.2"/>
    <row r="104" spans="1:15" ht="18.75" x14ac:dyDescent="0.2">
      <c r="A104" s="94" t="s">
        <v>96</v>
      </c>
      <c r="B104" s="497" t="str">
        <f>الرئـيسيـــة!$G$18</f>
        <v>شــــربـــين التعليميــــــة</v>
      </c>
      <c r="C104" s="497"/>
      <c r="D104" s="497"/>
      <c r="E104" s="497"/>
      <c r="F104" s="497"/>
      <c r="G104" s="497"/>
      <c r="H104" s="71"/>
      <c r="I104" s="71"/>
      <c r="J104" s="71"/>
      <c r="K104" s="525" t="str">
        <f>الرئـيسيـــة!$G$24</f>
        <v>ahmed</v>
      </c>
      <c r="L104" s="525"/>
      <c r="M104" s="71"/>
      <c r="N104" s="71"/>
      <c r="O104" s="71"/>
    </row>
    <row r="105" spans="1:15" ht="18.75" x14ac:dyDescent="0.2">
      <c r="A105" s="94" t="s">
        <v>98</v>
      </c>
      <c r="B105" s="497" t="str">
        <f>الرئـيسيـــة!$G$19</f>
        <v>الشهـــــيد عـــــودة الاعــــــدادية</v>
      </c>
      <c r="C105" s="497"/>
      <c r="D105" s="497"/>
      <c r="E105" s="497"/>
      <c r="F105" s="497"/>
      <c r="G105" s="497"/>
      <c r="H105" s="71"/>
      <c r="I105" s="71"/>
      <c r="J105" s="71"/>
      <c r="K105" s="71"/>
      <c r="L105" s="71"/>
      <c r="M105" s="71"/>
      <c r="N105" s="71"/>
      <c r="O105" s="71"/>
    </row>
    <row r="106" spans="1:15" ht="29.1" customHeight="1" x14ac:dyDescent="0.2">
      <c r="A106" s="498" t="str">
        <f t="shared" ref="A106" si="16">$A$3</f>
        <v>درجـــــــات دور مــــــايــو 2015 م</v>
      </c>
      <c r="B106" s="498"/>
      <c r="C106" s="498"/>
      <c r="D106" s="498"/>
      <c r="E106" s="498"/>
      <c r="F106" s="498"/>
      <c r="G106" s="498"/>
      <c r="H106" s="498"/>
      <c r="I106" s="498"/>
      <c r="J106" s="504" t="str">
        <f t="shared" ref="J106" si="17">$J$3</f>
        <v>( الصـف الأول الإعــدادى )</v>
      </c>
      <c r="K106" s="504"/>
      <c r="L106" s="504"/>
      <c r="M106" s="504"/>
      <c r="N106" s="504"/>
      <c r="O106" s="71"/>
    </row>
    <row r="107" spans="1:15" ht="29.1" customHeight="1" thickBot="1" x14ac:dyDescent="0.25">
      <c r="A107" s="477" t="s">
        <v>51</v>
      </c>
      <c r="B107" s="477"/>
      <c r="C107" s="511" t="str">
        <f>IFERROR(VLOOKUP($N$107,ayman!$B$6:$U$265,2,FALSE),"")</f>
        <v>محمــــــــــــــــــــــد6</v>
      </c>
      <c r="D107" s="511"/>
      <c r="E107" s="511"/>
      <c r="F107" s="511"/>
      <c r="G107" s="511"/>
      <c r="H107" s="511"/>
      <c r="I107" s="511"/>
      <c r="J107" s="511"/>
      <c r="K107" s="511"/>
      <c r="L107" s="477" t="s">
        <v>52</v>
      </c>
      <c r="M107" s="477"/>
      <c r="N107" s="478">
        <f>$N$4+5</f>
        <v>6</v>
      </c>
      <c r="O107" s="478"/>
    </row>
    <row r="108" spans="1:15" ht="27.95" customHeight="1" thickTop="1" thickBot="1" x14ac:dyDescent="0.25">
      <c r="A108" s="78" t="s">
        <v>73</v>
      </c>
      <c r="B108" s="73">
        <f>IFERROR(VLOOKUP($N$107,ayman!$B$6:$U$265,18,FALSE),"")</f>
        <v>2</v>
      </c>
      <c r="C108" s="479" t="s">
        <v>53</v>
      </c>
      <c r="D108" s="481" t="s">
        <v>54</v>
      </c>
      <c r="E108" s="483" t="s">
        <v>57</v>
      </c>
      <c r="F108" s="485" t="s">
        <v>58</v>
      </c>
      <c r="G108" s="487" t="s">
        <v>59</v>
      </c>
      <c r="H108" s="79" t="s">
        <v>60</v>
      </c>
      <c r="I108" s="80" t="s">
        <v>62</v>
      </c>
      <c r="J108" s="228" t="s">
        <v>65</v>
      </c>
      <c r="K108" s="227" t="s">
        <v>66</v>
      </c>
      <c r="L108" s="81" t="s">
        <v>15</v>
      </c>
      <c r="M108" s="479" t="s">
        <v>55</v>
      </c>
      <c r="N108" s="485" t="s">
        <v>112</v>
      </c>
      <c r="O108" s="526" t="s">
        <v>78</v>
      </c>
    </row>
    <row r="109" spans="1:15" ht="27.95" customHeight="1" thickBot="1" x14ac:dyDescent="0.25">
      <c r="A109" s="74" t="s">
        <v>74</v>
      </c>
      <c r="B109" s="236">
        <f>$B$6</f>
        <v>39</v>
      </c>
      <c r="C109" s="480"/>
      <c r="D109" s="482"/>
      <c r="E109" s="484"/>
      <c r="F109" s="486"/>
      <c r="G109" s="488"/>
      <c r="H109" s="84" t="s">
        <v>61</v>
      </c>
      <c r="I109" s="82" t="s">
        <v>63</v>
      </c>
      <c r="J109" s="230">
        <v>1</v>
      </c>
      <c r="K109" s="231">
        <v>2</v>
      </c>
      <c r="L109" s="83" t="s">
        <v>64</v>
      </c>
      <c r="M109" s="480"/>
      <c r="N109" s="486"/>
      <c r="O109" s="527"/>
    </row>
    <row r="110" spans="1:15" ht="21" thickTop="1" x14ac:dyDescent="0.2">
      <c r="A110" s="491" t="s">
        <v>75</v>
      </c>
      <c r="B110" s="492"/>
      <c r="C110" s="505">
        <f t="shared" ref="C110:N110" si="18">C7</f>
        <v>80</v>
      </c>
      <c r="D110" s="509">
        <f t="shared" si="18"/>
        <v>60</v>
      </c>
      <c r="E110" s="509">
        <f t="shared" si="18"/>
        <v>40</v>
      </c>
      <c r="F110" s="509">
        <f t="shared" si="18"/>
        <v>60</v>
      </c>
      <c r="G110" s="509">
        <f t="shared" si="18"/>
        <v>40</v>
      </c>
      <c r="H110" s="509">
        <f t="shared" si="18"/>
        <v>20</v>
      </c>
      <c r="I110" s="518">
        <f t="shared" si="18"/>
        <v>20</v>
      </c>
      <c r="J110" s="509">
        <f t="shared" si="18"/>
        <v>20</v>
      </c>
      <c r="K110" s="519">
        <f t="shared" si="18"/>
        <v>20</v>
      </c>
      <c r="L110" s="515">
        <f t="shared" si="18"/>
        <v>360</v>
      </c>
      <c r="M110" s="501">
        <f t="shared" si="18"/>
        <v>40</v>
      </c>
      <c r="N110" s="518">
        <f t="shared" si="18"/>
        <v>30</v>
      </c>
      <c r="O110" s="529" t="str">
        <f>IFERROR(VLOOKUP($N$107,ayman!$B$6:$U$265,17,FALSE),"")</f>
        <v>ممتـــــاز</v>
      </c>
    </row>
    <row r="111" spans="1:15" ht="21" thickBot="1" x14ac:dyDescent="0.25">
      <c r="A111" s="493" t="s">
        <v>76</v>
      </c>
      <c r="B111" s="494"/>
      <c r="C111" s="506"/>
      <c r="D111" s="510"/>
      <c r="E111" s="510"/>
      <c r="F111" s="510"/>
      <c r="G111" s="510"/>
      <c r="H111" s="510"/>
      <c r="I111" s="514"/>
      <c r="J111" s="510"/>
      <c r="K111" s="520"/>
      <c r="L111" s="516"/>
      <c r="M111" s="502"/>
      <c r="N111" s="514"/>
      <c r="O111" s="530"/>
    </row>
    <row r="112" spans="1:15" ht="21" thickTop="1" x14ac:dyDescent="0.2">
      <c r="A112" s="491" t="s">
        <v>75</v>
      </c>
      <c r="B112" s="492"/>
      <c r="C112" s="508">
        <f t="shared" ref="C112:N112" si="19">C9</f>
        <v>40</v>
      </c>
      <c r="D112" s="509">
        <f t="shared" si="19"/>
        <v>30</v>
      </c>
      <c r="E112" s="509">
        <f t="shared" si="19"/>
        <v>20</v>
      </c>
      <c r="F112" s="509">
        <f t="shared" si="19"/>
        <v>30</v>
      </c>
      <c r="G112" s="509">
        <f t="shared" si="19"/>
        <v>20</v>
      </c>
      <c r="H112" s="512">
        <f t="shared" si="19"/>
        <v>10</v>
      </c>
      <c r="I112" s="513">
        <f t="shared" si="19"/>
        <v>10</v>
      </c>
      <c r="J112" s="513">
        <f t="shared" si="19"/>
        <v>10</v>
      </c>
      <c r="K112" s="513">
        <f t="shared" si="19"/>
        <v>10</v>
      </c>
      <c r="L112" s="515">
        <f t="shared" si="19"/>
        <v>180</v>
      </c>
      <c r="M112" s="517">
        <f t="shared" si="19"/>
        <v>20</v>
      </c>
      <c r="N112" s="513">
        <f t="shared" si="19"/>
        <v>12</v>
      </c>
      <c r="O112" s="530"/>
    </row>
    <row r="113" spans="1:22" ht="21" thickBot="1" x14ac:dyDescent="0.25">
      <c r="A113" s="489" t="s">
        <v>77</v>
      </c>
      <c r="B113" s="490"/>
      <c r="C113" s="506"/>
      <c r="D113" s="510"/>
      <c r="E113" s="510"/>
      <c r="F113" s="510"/>
      <c r="G113" s="510"/>
      <c r="H113" s="510"/>
      <c r="I113" s="514"/>
      <c r="J113" s="514"/>
      <c r="K113" s="514"/>
      <c r="L113" s="516"/>
      <c r="M113" s="502"/>
      <c r="N113" s="514"/>
      <c r="O113" s="530"/>
    </row>
    <row r="114" spans="1:22" ht="21" thickTop="1" x14ac:dyDescent="0.2">
      <c r="A114" s="491" t="s">
        <v>67</v>
      </c>
      <c r="B114" s="492"/>
      <c r="C114" s="505">
        <f>IFERROR(VLOOKUP($N$107,ayman!$B$6:$U$265,5,FALSE),"")</f>
        <v>76.5</v>
      </c>
      <c r="D114" s="509">
        <f>IFERROR(VLOOKUP($N$107,ayman!$B$6:$U$265,6,FALSE),"")</f>
        <v>57.5</v>
      </c>
      <c r="E114" s="509">
        <f>IFERROR(VLOOKUP($N$107,ayman!$B$6:$U$265,7,FALSE),"")</f>
        <v>38</v>
      </c>
      <c r="F114" s="509">
        <f>IFERROR(VLOOKUP($N$107,ayman!$B$6:$U$265,8,FALSE),"")</f>
        <v>50.5</v>
      </c>
      <c r="G114" s="509">
        <f>IFERROR(VLOOKUP($N$107,ayman!$B$6:$U$265,9,FALSE),"")</f>
        <v>38</v>
      </c>
      <c r="H114" s="509">
        <f>IFERROR(VLOOKUP($N$107,ayman!$B$6:$U$265,10,FALSE),"")</f>
        <v>19</v>
      </c>
      <c r="I114" s="518">
        <f>IFERROR(VLOOKUP($N$107,ayman!$B$6:$U$265,11,FALSE),"")</f>
        <v>19</v>
      </c>
      <c r="J114" s="518">
        <f>IFERROR(VLOOKUP($N$107,ayman!$B$6:$U$265,12,FALSE),"")</f>
        <v>18</v>
      </c>
      <c r="K114" s="518">
        <f>IFERROR(VLOOKUP($N$107,ayman!$B$6:$U$265,13,FALSE),"")</f>
        <v>18</v>
      </c>
      <c r="L114" s="499">
        <f>IFERROR(VLOOKUP($N$107,ayman!$B$6:$U$265,14,FALSE),"")</f>
        <v>334.5</v>
      </c>
      <c r="M114" s="501">
        <f>IFERROR(VLOOKUP($N$107,ayman!$B$6:$U$265,15,FALSE),"")</f>
        <v>38</v>
      </c>
      <c r="N114" s="518">
        <f>IFERROR(VLOOKUP($N$107,ayman!$B$6:$U$265,16,FALSE),"")</f>
        <v>28.5</v>
      </c>
      <c r="O114" s="530"/>
    </row>
    <row r="115" spans="1:22" ht="21" thickBot="1" x14ac:dyDescent="0.25">
      <c r="A115" s="489" t="s">
        <v>68</v>
      </c>
      <c r="B115" s="490"/>
      <c r="C115" s="506"/>
      <c r="D115" s="510"/>
      <c r="E115" s="510"/>
      <c r="F115" s="510"/>
      <c r="G115" s="510"/>
      <c r="H115" s="510"/>
      <c r="I115" s="514"/>
      <c r="J115" s="514"/>
      <c r="K115" s="514"/>
      <c r="L115" s="500"/>
      <c r="M115" s="502"/>
      <c r="N115" s="514"/>
      <c r="O115" s="531"/>
    </row>
    <row r="116" spans="1:22" ht="24.95" customHeight="1" thickTop="1" thickBot="1" x14ac:dyDescent="0.25">
      <c r="A116" s="507" t="s">
        <v>115</v>
      </c>
      <c r="B116" s="507"/>
      <c r="C116" s="507"/>
      <c r="D116" s="521" t="str">
        <f>IFERROR(VLOOKUP($N$107,ayman!$B$6:$U$265,20,FALSE),"")</f>
        <v>نــاجــــح ومنقــــــول للصـــــف الثـــانى</v>
      </c>
      <c r="E116" s="521"/>
      <c r="F116" s="521"/>
      <c r="G116" s="521"/>
      <c r="H116" s="521"/>
      <c r="I116" s="521"/>
      <c r="J116" s="521"/>
      <c r="K116" s="521"/>
      <c r="L116" s="521"/>
      <c r="M116" s="521"/>
      <c r="N116" s="521"/>
      <c r="O116" s="521"/>
      <c r="R116" s="75" t="str">
        <f>VLOOKUP($N$107,ayman!$B$6:$U$265,19,FALSE)</f>
        <v>نــاجــــح ومنقــــــول للصـــــف الثـــانى</v>
      </c>
      <c r="S116" s="71"/>
      <c r="T116" s="71"/>
      <c r="U116" s="71"/>
      <c r="V116" s="75" t="str">
        <f>VLOOKUP($N$107,ayman!$B$6:$U$265,19,FALSE)</f>
        <v>نــاجــــح ومنقــــــول للصـــــف الثـــانى</v>
      </c>
    </row>
    <row r="117" spans="1:22" ht="24.95" customHeight="1" thickTop="1" thickBot="1" x14ac:dyDescent="0.25">
      <c r="A117" s="495" t="str">
        <f>IFERROR(IF(R116="/ راســب فى مــواد","ملحـــوظـــــة",IF(R116="/ لـه دور ثــان فى مــواد","ملحـــوظـــــة",IF(R116="نــاجــــح ومنقــــــول للصـــــف الثـــانى","أســـــــــــــــرة"))),"")</f>
        <v>أســـــــــــــــرة</v>
      </c>
      <c r="B117" s="496"/>
      <c r="C117" s="522" t="str">
        <f>IFERROR(IF(R116="/ لـه دور ثــان فى مــواد","رســوب الطـالب فى مادة ما برغم مســاواة أو تخــطى النهــاية الصـغرى للمادة تعنى عـدم حصوله على ربع الدرجــة بورقــة الإجــابة",IF(R116="نــاجــــح ومنقــــــول للصـــــف الثـــانى","الكنــــترول تتمـــــنى لكـــم مـــزيــد مــن النجــــاح والتفــــوق")),"")</f>
        <v>الكنــــترول تتمـــــنى لكـــم مـــزيــد مــن النجــــاح والتفــــوق</v>
      </c>
      <c r="D117" s="522"/>
      <c r="E117" s="522"/>
      <c r="F117" s="522"/>
      <c r="G117" s="522"/>
      <c r="H117" s="522"/>
      <c r="I117" s="522"/>
      <c r="J117" s="522"/>
      <c r="K117" s="522"/>
      <c r="L117" s="522"/>
      <c r="M117" s="522"/>
      <c r="N117" s="522"/>
      <c r="O117" s="523"/>
    </row>
    <row r="118" spans="1:22" ht="30.75" thickTop="1" x14ac:dyDescent="0.2">
      <c r="A118" s="90"/>
      <c r="B118" s="90"/>
      <c r="C118" s="92" t="str">
        <f>IFERROR(VLOOKUP($N$107,ayman!$B$6:$AG$265,21,FALSE),"")</f>
        <v>0</v>
      </c>
      <c r="D118" s="92" t="str">
        <f>IFERROR(VLOOKUP($N$107,ayman!$B$6:$AG$265,22,FALSE),"")</f>
        <v>0</v>
      </c>
      <c r="E118" s="92" t="str">
        <f>IFERROR(VLOOKUP($N$107,ayman!$B$6:$AG$265,23,FALSE),"")</f>
        <v>0</v>
      </c>
      <c r="F118" s="92" t="str">
        <f>IFERROR(VLOOKUP($N$107,ayman!$B$6:$AG$265,24,FALSE),"")</f>
        <v>0</v>
      </c>
      <c r="G118" s="92" t="str">
        <f>IFERROR(VLOOKUP($N$107,ayman!$B$6:$AG$265,25,FALSE),"")</f>
        <v>0</v>
      </c>
      <c r="H118" s="92" t="str">
        <f>IFERROR(VLOOKUP($N$107,ayman!$B$6:$AG$265,26,FALSE),"")</f>
        <v>0</v>
      </c>
      <c r="I118" s="92" t="str">
        <f>IFERROR(VLOOKUP($N$107,ayman!$B$6:$AG$265,27,FALSE),"")</f>
        <v>0</v>
      </c>
      <c r="J118" s="92" t="str">
        <f>IFERROR(VLOOKUP($N$107,ayman!$B$6:$AG$265,28,FALSE),"")</f>
        <v>0</v>
      </c>
      <c r="K118" s="92" t="str">
        <f>IFERROR(VLOOKUP($N$107,ayman!$B$6:$AG$265,29,FALSE),"")</f>
        <v>0</v>
      </c>
      <c r="L118" s="92" t="str">
        <f>IFERROR(VLOOKUP($N$107,ayman!$B$6:$AG$265,30,FALSE),"")</f>
        <v>0</v>
      </c>
      <c r="M118" s="92" t="str">
        <f>IFERROR(VLOOKUP($N$107,ayman!$B$6:$AG$265,31,FALSE),"")</f>
        <v>0</v>
      </c>
      <c r="N118" s="92" t="str">
        <f>IFERROR(VLOOKUP($N$107,ayman!$B$6:$AG$265,32,FALSE),"")</f>
        <v>0</v>
      </c>
      <c r="O118" s="91"/>
    </row>
    <row r="119" spans="1:22" ht="21.95" customHeight="1" x14ac:dyDescent="0.2">
      <c r="A119" s="524" t="s">
        <v>56</v>
      </c>
      <c r="B119" s="524"/>
      <c r="C119" s="524"/>
      <c r="D119" s="524"/>
      <c r="E119" s="475" t="str">
        <f>IFERROR(IF(R116="/ لـه دور ثــان فى مــواد",$R$4,""),"")</f>
        <v/>
      </c>
      <c r="F119" s="475"/>
      <c r="G119" s="475"/>
      <c r="H119" s="475"/>
      <c r="I119" s="475"/>
      <c r="J119" s="475"/>
      <c r="K119" s="475"/>
      <c r="L119" s="524" t="s">
        <v>113</v>
      </c>
      <c r="M119" s="524"/>
      <c r="N119" s="524"/>
      <c r="O119" s="524"/>
    </row>
    <row r="120" spans="1:22" ht="21.95" customHeight="1" x14ac:dyDescent="0.2">
      <c r="A120" s="476" t="str">
        <f>الرئـيسيـــة!$G$23</f>
        <v>أ / اســـــامة ابوالوفــــــــــــا</v>
      </c>
      <c r="B120" s="476"/>
      <c r="C120" s="476"/>
      <c r="D120" s="476"/>
      <c r="E120" s="229" t="str">
        <f>IFERROR(IF(R116="/ له دور ثانى فى مواد",$R$4,""),"")</f>
        <v/>
      </c>
      <c r="F120" s="229"/>
      <c r="G120" s="229"/>
      <c r="H120" s="229"/>
      <c r="I120" s="229"/>
      <c r="J120" s="229"/>
      <c r="K120" s="229"/>
      <c r="L120" s="476" t="str">
        <f>الرئـيسيـــة!$G$22</f>
        <v>أ / احمــــــــــد الصعيــــــدي</v>
      </c>
      <c r="M120" s="476"/>
      <c r="N120" s="476"/>
      <c r="O120" s="476"/>
    </row>
    <row r="121" spans="1:22" ht="18.75" x14ac:dyDescent="0.2">
      <c r="A121" s="94" t="s">
        <v>96</v>
      </c>
      <c r="B121" s="497" t="str">
        <f>الرئـيسيـــة!$G$18</f>
        <v>شــــربـــين التعليميــــــة</v>
      </c>
      <c r="C121" s="497"/>
      <c r="D121" s="497"/>
      <c r="E121" s="497"/>
      <c r="F121" s="497"/>
      <c r="G121" s="497"/>
      <c r="H121" s="71"/>
      <c r="I121" s="71"/>
      <c r="J121" s="71"/>
      <c r="K121" s="525" t="str">
        <f>الرئـيسيـــة!$G$24</f>
        <v>ahmed</v>
      </c>
      <c r="L121" s="525"/>
      <c r="M121" s="71"/>
      <c r="N121" s="71"/>
      <c r="O121" s="71"/>
    </row>
    <row r="122" spans="1:22" ht="18.75" x14ac:dyDescent="0.2">
      <c r="A122" s="94" t="s">
        <v>98</v>
      </c>
      <c r="B122" s="497" t="str">
        <f>الرئـيسيـــة!$G$19</f>
        <v>الشهـــــيد عـــــودة الاعــــــدادية</v>
      </c>
      <c r="C122" s="497"/>
      <c r="D122" s="497"/>
      <c r="E122" s="497"/>
      <c r="F122" s="497"/>
      <c r="G122" s="497"/>
      <c r="H122" s="71"/>
      <c r="I122" s="71"/>
      <c r="J122" s="71"/>
      <c r="K122" s="71"/>
      <c r="L122" s="71"/>
      <c r="M122" s="71"/>
      <c r="N122" s="71"/>
      <c r="O122" s="71"/>
    </row>
    <row r="123" spans="1:22" ht="29.1" customHeight="1" x14ac:dyDescent="0.2">
      <c r="A123" s="498" t="str">
        <f t="shared" ref="A123" si="20">$A$3</f>
        <v>درجـــــــات دور مــــــايــو 2015 م</v>
      </c>
      <c r="B123" s="498"/>
      <c r="C123" s="498"/>
      <c r="D123" s="498"/>
      <c r="E123" s="498"/>
      <c r="F123" s="498"/>
      <c r="G123" s="498"/>
      <c r="H123" s="498"/>
      <c r="I123" s="498"/>
      <c r="J123" s="504" t="str">
        <f t="shared" ref="J123" si="21">$J$3</f>
        <v>( الصـف الأول الإعــدادى )</v>
      </c>
      <c r="K123" s="504"/>
      <c r="L123" s="504"/>
      <c r="M123" s="504"/>
      <c r="N123" s="504"/>
      <c r="O123" s="71"/>
    </row>
    <row r="124" spans="1:22" ht="29.1" customHeight="1" thickBot="1" x14ac:dyDescent="0.25">
      <c r="A124" s="477" t="s">
        <v>51</v>
      </c>
      <c r="B124" s="477"/>
      <c r="C124" s="511" t="str">
        <f>IFERROR(VLOOKUP($N$124,ayman!$B$6:$U$265,2,FALSE),"")</f>
        <v>محمــــــــــــــــــــــد7</v>
      </c>
      <c r="D124" s="511"/>
      <c r="E124" s="511"/>
      <c r="F124" s="511"/>
      <c r="G124" s="511"/>
      <c r="H124" s="511"/>
      <c r="I124" s="511"/>
      <c r="J124" s="511"/>
      <c r="K124" s="511"/>
      <c r="L124" s="477" t="s">
        <v>52</v>
      </c>
      <c r="M124" s="477"/>
      <c r="N124" s="478">
        <f>$N$4+6</f>
        <v>7</v>
      </c>
      <c r="O124" s="478"/>
    </row>
    <row r="125" spans="1:22" ht="27.95" customHeight="1" thickTop="1" thickBot="1" x14ac:dyDescent="0.25">
      <c r="A125" s="78" t="s">
        <v>73</v>
      </c>
      <c r="B125" s="73">
        <f>IFERROR(VLOOKUP($N$124,ayman!$B$6:$U$265,18,FALSE),"")</f>
        <v>13</v>
      </c>
      <c r="C125" s="479" t="s">
        <v>53</v>
      </c>
      <c r="D125" s="481" t="s">
        <v>54</v>
      </c>
      <c r="E125" s="483" t="s">
        <v>57</v>
      </c>
      <c r="F125" s="485" t="s">
        <v>58</v>
      </c>
      <c r="G125" s="487" t="s">
        <v>59</v>
      </c>
      <c r="H125" s="79" t="s">
        <v>60</v>
      </c>
      <c r="I125" s="80" t="s">
        <v>62</v>
      </c>
      <c r="J125" s="228" t="s">
        <v>65</v>
      </c>
      <c r="K125" s="227" t="s">
        <v>66</v>
      </c>
      <c r="L125" s="81" t="s">
        <v>15</v>
      </c>
      <c r="M125" s="479" t="s">
        <v>55</v>
      </c>
      <c r="N125" s="485" t="s">
        <v>112</v>
      </c>
      <c r="O125" s="526" t="s">
        <v>78</v>
      </c>
    </row>
    <row r="126" spans="1:22" ht="27.95" customHeight="1" thickBot="1" x14ac:dyDescent="0.25">
      <c r="A126" s="74" t="s">
        <v>74</v>
      </c>
      <c r="B126" s="236">
        <f>$B$6</f>
        <v>39</v>
      </c>
      <c r="C126" s="480"/>
      <c r="D126" s="482"/>
      <c r="E126" s="484"/>
      <c r="F126" s="486"/>
      <c r="G126" s="488"/>
      <c r="H126" s="84" t="s">
        <v>61</v>
      </c>
      <c r="I126" s="82" t="s">
        <v>63</v>
      </c>
      <c r="J126" s="230">
        <v>1</v>
      </c>
      <c r="K126" s="231">
        <v>2</v>
      </c>
      <c r="L126" s="83" t="s">
        <v>64</v>
      </c>
      <c r="M126" s="480"/>
      <c r="N126" s="486"/>
      <c r="O126" s="527"/>
    </row>
    <row r="127" spans="1:22" ht="21" thickTop="1" x14ac:dyDescent="0.2">
      <c r="A127" s="491" t="s">
        <v>75</v>
      </c>
      <c r="B127" s="492"/>
      <c r="C127" s="505">
        <f t="shared" ref="C127:N127" si="22">C7</f>
        <v>80</v>
      </c>
      <c r="D127" s="509">
        <f t="shared" si="22"/>
        <v>60</v>
      </c>
      <c r="E127" s="509">
        <f t="shared" si="22"/>
        <v>40</v>
      </c>
      <c r="F127" s="509">
        <f t="shared" si="22"/>
        <v>60</v>
      </c>
      <c r="G127" s="509">
        <f t="shared" si="22"/>
        <v>40</v>
      </c>
      <c r="H127" s="509">
        <f t="shared" si="22"/>
        <v>20</v>
      </c>
      <c r="I127" s="518">
        <f t="shared" si="22"/>
        <v>20</v>
      </c>
      <c r="J127" s="509">
        <f t="shared" si="22"/>
        <v>20</v>
      </c>
      <c r="K127" s="519">
        <f t="shared" si="22"/>
        <v>20</v>
      </c>
      <c r="L127" s="515">
        <f t="shared" si="22"/>
        <v>360</v>
      </c>
      <c r="M127" s="501">
        <f t="shared" si="22"/>
        <v>40</v>
      </c>
      <c r="N127" s="518">
        <f t="shared" si="22"/>
        <v>30</v>
      </c>
      <c r="O127" s="529" t="str">
        <f>IFERROR(VLOOKUP($N$124,ayman!$B$6:$U$265,17,FALSE),"")</f>
        <v>جيـــــــد</v>
      </c>
    </row>
    <row r="128" spans="1:22" ht="21" thickBot="1" x14ac:dyDescent="0.25">
      <c r="A128" s="493" t="s">
        <v>76</v>
      </c>
      <c r="B128" s="494"/>
      <c r="C128" s="506"/>
      <c r="D128" s="510"/>
      <c r="E128" s="510"/>
      <c r="F128" s="510"/>
      <c r="G128" s="510"/>
      <c r="H128" s="510"/>
      <c r="I128" s="514"/>
      <c r="J128" s="510"/>
      <c r="K128" s="520"/>
      <c r="L128" s="516"/>
      <c r="M128" s="502"/>
      <c r="N128" s="514"/>
      <c r="O128" s="530"/>
    </row>
    <row r="129" spans="1:22" ht="21" thickTop="1" x14ac:dyDescent="0.2">
      <c r="A129" s="491" t="s">
        <v>75</v>
      </c>
      <c r="B129" s="492"/>
      <c r="C129" s="508">
        <f t="shared" ref="C129:N129" si="23">C9</f>
        <v>40</v>
      </c>
      <c r="D129" s="509">
        <f t="shared" si="23"/>
        <v>30</v>
      </c>
      <c r="E129" s="509">
        <f t="shared" si="23"/>
        <v>20</v>
      </c>
      <c r="F129" s="509">
        <f t="shared" si="23"/>
        <v>30</v>
      </c>
      <c r="G129" s="509">
        <f t="shared" si="23"/>
        <v>20</v>
      </c>
      <c r="H129" s="512">
        <f t="shared" si="23"/>
        <v>10</v>
      </c>
      <c r="I129" s="513">
        <f t="shared" si="23"/>
        <v>10</v>
      </c>
      <c r="J129" s="513">
        <f t="shared" si="23"/>
        <v>10</v>
      </c>
      <c r="K129" s="513">
        <f t="shared" si="23"/>
        <v>10</v>
      </c>
      <c r="L129" s="515">
        <f t="shared" si="23"/>
        <v>180</v>
      </c>
      <c r="M129" s="517">
        <f t="shared" si="23"/>
        <v>20</v>
      </c>
      <c r="N129" s="513">
        <f t="shared" si="23"/>
        <v>12</v>
      </c>
      <c r="O129" s="530"/>
    </row>
    <row r="130" spans="1:22" ht="21" thickBot="1" x14ac:dyDescent="0.25">
      <c r="A130" s="489" t="s">
        <v>77</v>
      </c>
      <c r="B130" s="490"/>
      <c r="C130" s="506"/>
      <c r="D130" s="510"/>
      <c r="E130" s="510"/>
      <c r="F130" s="510"/>
      <c r="G130" s="510"/>
      <c r="H130" s="510"/>
      <c r="I130" s="514"/>
      <c r="J130" s="514"/>
      <c r="K130" s="514"/>
      <c r="L130" s="516"/>
      <c r="M130" s="502"/>
      <c r="N130" s="514"/>
      <c r="O130" s="530"/>
    </row>
    <row r="131" spans="1:22" ht="21" thickTop="1" x14ac:dyDescent="0.2">
      <c r="A131" s="491" t="s">
        <v>67</v>
      </c>
      <c r="B131" s="492"/>
      <c r="C131" s="505">
        <f>IFERROR(VLOOKUP($N$124,ayman!$B$6:$U$265,5,FALSE),"")</f>
        <v>53</v>
      </c>
      <c r="D131" s="509">
        <f>IFERROR(VLOOKUP($N$124,ayman!$B$6:$U$265,6,FALSE),"")</f>
        <v>39.5</v>
      </c>
      <c r="E131" s="509">
        <f>IFERROR(VLOOKUP($N$124,ayman!$B$6:$U$265,7,FALSE),"")</f>
        <v>26.5</v>
      </c>
      <c r="F131" s="509">
        <f>IFERROR(VLOOKUP($N$124,ayman!$B$6:$U$265,8,FALSE),"")</f>
        <v>46</v>
      </c>
      <c r="G131" s="509">
        <f>IFERROR(VLOOKUP($N$124,ayman!$B$6:$U$265,9,FALSE),"")</f>
        <v>28</v>
      </c>
      <c r="H131" s="509">
        <f>IFERROR(VLOOKUP($N$124,ayman!$B$6:$U$265,10,FALSE),"")</f>
        <v>13</v>
      </c>
      <c r="I131" s="518">
        <f>IFERROR(VLOOKUP($N$124,ayman!$B$6:$U$265,11,FALSE),"")</f>
        <v>14</v>
      </c>
      <c r="J131" s="518">
        <f>IFERROR(VLOOKUP($N$124,ayman!$B$6:$U$265,12,FALSE),"")</f>
        <v>18</v>
      </c>
      <c r="K131" s="518">
        <f>IFERROR(VLOOKUP($N$124,ayman!$B$6:$U$265,13,FALSE),"")</f>
        <v>18</v>
      </c>
      <c r="L131" s="499">
        <f>IFERROR(VLOOKUP($N$124,ayman!$B$6:$U$265,14,FALSE),"")</f>
        <v>256</v>
      </c>
      <c r="M131" s="501">
        <f>IFERROR(VLOOKUP($N$124,ayman!$B$6:$U$265,15,FALSE),"")</f>
        <v>26.5</v>
      </c>
      <c r="N131" s="518">
        <f>IFERROR(VLOOKUP($N$124,ayman!$B$6:$U$265,16,FALSE),"")</f>
        <v>20</v>
      </c>
      <c r="O131" s="530"/>
    </row>
    <row r="132" spans="1:22" ht="21" thickBot="1" x14ac:dyDescent="0.25">
      <c r="A132" s="489" t="s">
        <v>68</v>
      </c>
      <c r="B132" s="490"/>
      <c r="C132" s="506"/>
      <c r="D132" s="510"/>
      <c r="E132" s="510"/>
      <c r="F132" s="510"/>
      <c r="G132" s="510"/>
      <c r="H132" s="510"/>
      <c r="I132" s="514"/>
      <c r="J132" s="514"/>
      <c r="K132" s="514"/>
      <c r="L132" s="500"/>
      <c r="M132" s="502"/>
      <c r="N132" s="514"/>
      <c r="O132" s="531"/>
    </row>
    <row r="133" spans="1:22" ht="24.95" customHeight="1" thickTop="1" thickBot="1" x14ac:dyDescent="0.25">
      <c r="A133" s="507" t="s">
        <v>115</v>
      </c>
      <c r="B133" s="507"/>
      <c r="C133" s="507"/>
      <c r="D133" s="521" t="str">
        <f>IFERROR(VLOOKUP($N$124,ayman!$B$6:$U$265,20,FALSE),"")</f>
        <v>نــاجــــح ومنقــــــول للصـــــف الثـــانى</v>
      </c>
      <c r="E133" s="521"/>
      <c r="F133" s="521"/>
      <c r="G133" s="521"/>
      <c r="H133" s="521"/>
      <c r="I133" s="521"/>
      <c r="J133" s="521"/>
      <c r="K133" s="521"/>
      <c r="L133" s="521"/>
      <c r="M133" s="521"/>
      <c r="N133" s="521"/>
      <c r="O133" s="521"/>
      <c r="R133" s="75" t="str">
        <f>VLOOKUP($N$124,ayman!$B$6:$U$265,19,FALSE)</f>
        <v>نــاجــــح ومنقــــــول للصـــــف الثـــانى</v>
      </c>
      <c r="S133" s="71"/>
      <c r="T133" s="71"/>
      <c r="U133" s="71"/>
      <c r="V133" s="75" t="str">
        <f>VLOOKUP($N$124,ayman!$B$6:$U$265,19,FALSE)</f>
        <v>نــاجــــح ومنقــــــول للصـــــف الثـــانى</v>
      </c>
    </row>
    <row r="134" spans="1:22" ht="24.95" customHeight="1" thickTop="1" thickBot="1" x14ac:dyDescent="0.25">
      <c r="A134" s="495" t="str">
        <f>IFERROR(IF(R133="/ راســب فى مــواد","ملحـــوظـــــة",IF(R133="/ لـه دور ثــان فى مــواد","ملحـــوظـــــة",IF(R133="نــاجــــح ومنقــــــول للصـــــف الثـــانى","أســـــــــــــــرة"))),"")</f>
        <v>أســـــــــــــــرة</v>
      </c>
      <c r="B134" s="496"/>
      <c r="C134" s="522" t="str">
        <f>IFERROR(IF(R133="/ لـه دور ثــان فى مــواد","رســوب الطـالب فى مادة ما برغم مســاواة أو تخــطى النهــاية الصـغرى للمادة تعنى عـدم حصوله على ربع الدرجــة بورقــة الإجــابة",IF(R133="نــاجــــح ومنقــــــول للصـــــف الثـــانى","الكنــــترول تتمـــــنى لكـــم مـــزيــد مــن النجــــاح والتفــــوق")),"")</f>
        <v>الكنــــترول تتمـــــنى لكـــم مـــزيــد مــن النجــــاح والتفــــوق</v>
      </c>
      <c r="D134" s="522"/>
      <c r="E134" s="522"/>
      <c r="F134" s="522"/>
      <c r="G134" s="522"/>
      <c r="H134" s="522"/>
      <c r="I134" s="522"/>
      <c r="J134" s="522"/>
      <c r="K134" s="522"/>
      <c r="L134" s="522"/>
      <c r="M134" s="522"/>
      <c r="N134" s="522"/>
      <c r="O134" s="523"/>
    </row>
    <row r="135" spans="1:22" ht="30.75" thickTop="1" x14ac:dyDescent="0.2">
      <c r="A135" s="90"/>
      <c r="B135" s="90"/>
      <c r="C135" s="92" t="str">
        <f>IFERROR(VLOOKUP($N$124,ayman!$B$6:$AG$265,21,FALSE),"")</f>
        <v>0</v>
      </c>
      <c r="D135" s="92" t="str">
        <f>IFERROR(VLOOKUP($N$124,ayman!$B$6:$AG$265,22,FALSE),"")</f>
        <v>0</v>
      </c>
      <c r="E135" s="92" t="str">
        <f>IFERROR(VLOOKUP($N$124,ayman!$B$6:$AG$265,23,FALSE),"")</f>
        <v>0</v>
      </c>
      <c r="F135" s="92" t="str">
        <f>IFERROR(VLOOKUP($N$124,ayman!$B$6:$AG$265,24,FALSE),"")</f>
        <v>0</v>
      </c>
      <c r="G135" s="92" t="str">
        <f>IFERROR(VLOOKUP($N$124,ayman!$B$6:$AG$265,25,FALSE),"")</f>
        <v>0</v>
      </c>
      <c r="H135" s="92" t="str">
        <f>IFERROR(VLOOKUP($N$124,ayman!$B$6:$AG$265,26,FALSE),"")</f>
        <v>0</v>
      </c>
      <c r="I135" s="92" t="str">
        <f>IFERROR(VLOOKUP($N$124,ayman!$B$6:$AG$265,27,FALSE),"")</f>
        <v>0</v>
      </c>
      <c r="J135" s="92" t="str">
        <f>IFERROR(VLOOKUP($N$124,ayman!$B$6:$AG$265,28,FALSE),"")</f>
        <v>0</v>
      </c>
      <c r="K135" s="92" t="str">
        <f>IFERROR(VLOOKUP($N$124,ayman!$B$6:$AG$265,29,FALSE),"")</f>
        <v>0</v>
      </c>
      <c r="L135" s="92" t="str">
        <f>IFERROR(VLOOKUP($N$124,ayman!$B$6:$AG$265,30,FALSE),"")</f>
        <v>0</v>
      </c>
      <c r="M135" s="92" t="str">
        <f>IFERROR(VLOOKUP($N$124,ayman!$B$6:$AG$265,31,FALSE),"")</f>
        <v>0</v>
      </c>
      <c r="N135" s="92" t="str">
        <f>IFERROR(VLOOKUP($N$124,ayman!$B$6:$AG$265,32,FALSE),"")</f>
        <v>0</v>
      </c>
      <c r="O135" s="91"/>
    </row>
    <row r="136" spans="1:22" ht="21.95" customHeight="1" x14ac:dyDescent="0.2">
      <c r="A136" s="524" t="s">
        <v>56</v>
      </c>
      <c r="B136" s="524"/>
      <c r="C136" s="524"/>
      <c r="D136" s="524"/>
      <c r="E136" s="475" t="str">
        <f>IFERROR(IF(R133="/ لـه دور ثــان فى مــواد",$R$4,""),"")</f>
        <v/>
      </c>
      <c r="F136" s="475"/>
      <c r="G136" s="475"/>
      <c r="H136" s="475"/>
      <c r="I136" s="475"/>
      <c r="J136" s="475"/>
      <c r="K136" s="475"/>
      <c r="L136" s="524" t="s">
        <v>113</v>
      </c>
      <c r="M136" s="524"/>
      <c r="N136" s="524"/>
      <c r="O136" s="524"/>
    </row>
    <row r="137" spans="1:22" ht="21.95" customHeight="1" x14ac:dyDescent="0.2">
      <c r="A137" s="476" t="str">
        <f>الرئـيسيـــة!$G$23</f>
        <v>أ / اســـــامة ابوالوفــــــــــــا</v>
      </c>
      <c r="B137" s="476"/>
      <c r="C137" s="476"/>
      <c r="D137" s="476"/>
      <c r="E137" s="229" t="str">
        <f>IFERROR(IF(R133="/ له دور ثانى فى مواد",$R$4,""),"")</f>
        <v/>
      </c>
      <c r="F137" s="229"/>
      <c r="G137" s="229"/>
      <c r="H137" s="229"/>
      <c r="I137" s="229"/>
      <c r="J137" s="229"/>
      <c r="K137" s="229"/>
      <c r="L137" s="476" t="str">
        <f>الرئـيسيـــة!$G$22</f>
        <v>أ / احمــــــــــد الصعيــــــدي</v>
      </c>
      <c r="M137" s="476"/>
      <c r="N137" s="476"/>
      <c r="O137" s="476"/>
    </row>
    <row r="138" spans="1:22" ht="21" customHeight="1" x14ac:dyDescent="0.2"/>
    <row r="139" spans="1:22" ht="21" customHeight="1" x14ac:dyDescent="0.2"/>
    <row r="140" spans="1:22" ht="21" customHeight="1" x14ac:dyDescent="0.2"/>
    <row r="141" spans="1:22" ht="21" customHeight="1" x14ac:dyDescent="0.2"/>
    <row r="142" spans="1:22" ht="21" customHeight="1" x14ac:dyDescent="0.2"/>
    <row r="143" spans="1:22" ht="21" customHeight="1" x14ac:dyDescent="0.2"/>
    <row r="144" spans="1:22" ht="18.75" x14ac:dyDescent="0.2">
      <c r="A144" s="94" t="s">
        <v>96</v>
      </c>
      <c r="B144" s="497" t="str">
        <f>الرئـيسيـــة!$G$18</f>
        <v>شــــربـــين التعليميــــــة</v>
      </c>
      <c r="C144" s="497"/>
      <c r="D144" s="497"/>
      <c r="E144" s="497"/>
      <c r="F144" s="497"/>
      <c r="G144" s="497"/>
      <c r="H144" s="71"/>
      <c r="I144" s="71"/>
      <c r="J144" s="71"/>
      <c r="K144" s="525" t="str">
        <f>الرئـيسيـــة!$G$24</f>
        <v>ahmed</v>
      </c>
      <c r="L144" s="525"/>
      <c r="M144" s="71"/>
      <c r="N144" s="71"/>
      <c r="O144" s="71"/>
    </row>
    <row r="145" spans="1:22" ht="18.75" x14ac:dyDescent="0.2">
      <c r="A145" s="94" t="s">
        <v>98</v>
      </c>
      <c r="B145" s="497" t="str">
        <f>الرئـيسيـــة!$G$19</f>
        <v>الشهـــــيد عـــــودة الاعــــــدادية</v>
      </c>
      <c r="C145" s="497"/>
      <c r="D145" s="497"/>
      <c r="E145" s="497"/>
      <c r="F145" s="497"/>
      <c r="G145" s="497"/>
      <c r="H145" s="71"/>
      <c r="I145" s="71"/>
      <c r="J145" s="71"/>
      <c r="K145" s="71"/>
      <c r="L145" s="71"/>
      <c r="M145" s="71"/>
      <c r="N145" s="71"/>
      <c r="O145" s="71"/>
    </row>
    <row r="146" spans="1:22" ht="29.1" customHeight="1" x14ac:dyDescent="0.2">
      <c r="A146" s="498" t="str">
        <f t="shared" ref="A146" si="24">$A$3</f>
        <v>درجـــــــات دور مــــــايــو 2015 م</v>
      </c>
      <c r="B146" s="498"/>
      <c r="C146" s="498"/>
      <c r="D146" s="498"/>
      <c r="E146" s="498"/>
      <c r="F146" s="498"/>
      <c r="G146" s="498"/>
      <c r="H146" s="498"/>
      <c r="I146" s="498"/>
      <c r="J146" s="504" t="str">
        <f t="shared" ref="J146" si="25">$J$3</f>
        <v>( الصـف الأول الإعــدادى )</v>
      </c>
      <c r="K146" s="504"/>
      <c r="L146" s="504"/>
      <c r="M146" s="504"/>
      <c r="N146" s="504"/>
      <c r="O146" s="71"/>
    </row>
    <row r="147" spans="1:22" ht="29.1" customHeight="1" thickBot="1" x14ac:dyDescent="0.25">
      <c r="A147" s="477" t="s">
        <v>51</v>
      </c>
      <c r="B147" s="477"/>
      <c r="C147" s="511" t="str">
        <f>IFERROR(VLOOKUP($N$147,ayman!$B$6:$U$265,2,FALSE),"")</f>
        <v>محمــــــــــــــــــــــد8</v>
      </c>
      <c r="D147" s="511"/>
      <c r="E147" s="511"/>
      <c r="F147" s="511"/>
      <c r="G147" s="511"/>
      <c r="H147" s="511"/>
      <c r="I147" s="511"/>
      <c r="J147" s="511"/>
      <c r="K147" s="511"/>
      <c r="L147" s="477" t="s">
        <v>52</v>
      </c>
      <c r="M147" s="477"/>
      <c r="N147" s="478">
        <f>$N$4+7</f>
        <v>8</v>
      </c>
      <c r="O147" s="478"/>
    </row>
    <row r="148" spans="1:22" ht="27.95" customHeight="1" thickTop="1" thickBot="1" x14ac:dyDescent="0.25">
      <c r="A148" s="78" t="s">
        <v>73</v>
      </c>
      <c r="B148" s="73">
        <f>IFERROR(VLOOKUP($N$147,ayman!$B$6:$U$265,18,FALSE),"")</f>
        <v>11</v>
      </c>
      <c r="C148" s="479" t="s">
        <v>53</v>
      </c>
      <c r="D148" s="481" t="s">
        <v>54</v>
      </c>
      <c r="E148" s="483" t="s">
        <v>57</v>
      </c>
      <c r="F148" s="485" t="s">
        <v>58</v>
      </c>
      <c r="G148" s="487" t="s">
        <v>59</v>
      </c>
      <c r="H148" s="79" t="s">
        <v>60</v>
      </c>
      <c r="I148" s="80" t="s">
        <v>62</v>
      </c>
      <c r="J148" s="228" t="s">
        <v>65</v>
      </c>
      <c r="K148" s="227" t="s">
        <v>66</v>
      </c>
      <c r="L148" s="81" t="s">
        <v>15</v>
      </c>
      <c r="M148" s="479" t="s">
        <v>55</v>
      </c>
      <c r="N148" s="485" t="s">
        <v>112</v>
      </c>
      <c r="O148" s="526" t="s">
        <v>78</v>
      </c>
    </row>
    <row r="149" spans="1:22" ht="27.95" customHeight="1" thickBot="1" x14ac:dyDescent="0.25">
      <c r="A149" s="74" t="s">
        <v>74</v>
      </c>
      <c r="B149" s="236">
        <f>$B$6</f>
        <v>39</v>
      </c>
      <c r="C149" s="480"/>
      <c r="D149" s="482"/>
      <c r="E149" s="484"/>
      <c r="F149" s="486"/>
      <c r="G149" s="488"/>
      <c r="H149" s="84" t="s">
        <v>61</v>
      </c>
      <c r="I149" s="82" t="s">
        <v>63</v>
      </c>
      <c r="J149" s="230">
        <v>1</v>
      </c>
      <c r="K149" s="231">
        <v>2</v>
      </c>
      <c r="L149" s="83" t="s">
        <v>64</v>
      </c>
      <c r="M149" s="480"/>
      <c r="N149" s="486"/>
      <c r="O149" s="527"/>
    </row>
    <row r="150" spans="1:22" ht="21" thickTop="1" x14ac:dyDescent="0.2">
      <c r="A150" s="491" t="s">
        <v>75</v>
      </c>
      <c r="B150" s="492"/>
      <c r="C150" s="505">
        <f t="shared" ref="C150:N150" si="26">C7</f>
        <v>80</v>
      </c>
      <c r="D150" s="509">
        <f t="shared" si="26"/>
        <v>60</v>
      </c>
      <c r="E150" s="509">
        <f t="shared" si="26"/>
        <v>40</v>
      </c>
      <c r="F150" s="509">
        <f t="shared" si="26"/>
        <v>60</v>
      </c>
      <c r="G150" s="509">
        <f t="shared" si="26"/>
        <v>40</v>
      </c>
      <c r="H150" s="509">
        <f t="shared" si="26"/>
        <v>20</v>
      </c>
      <c r="I150" s="518">
        <f t="shared" si="26"/>
        <v>20</v>
      </c>
      <c r="J150" s="509">
        <f t="shared" si="26"/>
        <v>20</v>
      </c>
      <c r="K150" s="519">
        <f t="shared" si="26"/>
        <v>20</v>
      </c>
      <c r="L150" s="515">
        <f t="shared" si="26"/>
        <v>360</v>
      </c>
      <c r="M150" s="501">
        <f t="shared" si="26"/>
        <v>40</v>
      </c>
      <c r="N150" s="518">
        <f t="shared" si="26"/>
        <v>30</v>
      </c>
      <c r="O150" s="529" t="str">
        <f>IFERROR(VLOOKUP($N$147,ayman!$B$6:$U$265,17,FALSE),"")</f>
        <v>جيــــد جـــــــدا</v>
      </c>
    </row>
    <row r="151" spans="1:22" ht="21" thickBot="1" x14ac:dyDescent="0.25">
      <c r="A151" s="493" t="s">
        <v>76</v>
      </c>
      <c r="B151" s="494"/>
      <c r="C151" s="506"/>
      <c r="D151" s="510"/>
      <c r="E151" s="510"/>
      <c r="F151" s="510"/>
      <c r="G151" s="510"/>
      <c r="H151" s="510"/>
      <c r="I151" s="514"/>
      <c r="J151" s="510"/>
      <c r="K151" s="520"/>
      <c r="L151" s="516"/>
      <c r="M151" s="502"/>
      <c r="N151" s="514"/>
      <c r="O151" s="530"/>
    </row>
    <row r="152" spans="1:22" ht="21" thickTop="1" x14ac:dyDescent="0.2">
      <c r="A152" s="491" t="s">
        <v>75</v>
      </c>
      <c r="B152" s="492"/>
      <c r="C152" s="508">
        <f t="shared" ref="C152:N152" si="27">C9</f>
        <v>40</v>
      </c>
      <c r="D152" s="509">
        <f t="shared" si="27"/>
        <v>30</v>
      </c>
      <c r="E152" s="509">
        <f t="shared" si="27"/>
        <v>20</v>
      </c>
      <c r="F152" s="509">
        <f t="shared" si="27"/>
        <v>30</v>
      </c>
      <c r="G152" s="509">
        <f t="shared" si="27"/>
        <v>20</v>
      </c>
      <c r="H152" s="512">
        <f t="shared" si="27"/>
        <v>10</v>
      </c>
      <c r="I152" s="513">
        <f t="shared" si="27"/>
        <v>10</v>
      </c>
      <c r="J152" s="513">
        <f t="shared" si="27"/>
        <v>10</v>
      </c>
      <c r="K152" s="513">
        <f t="shared" si="27"/>
        <v>10</v>
      </c>
      <c r="L152" s="515">
        <f t="shared" si="27"/>
        <v>180</v>
      </c>
      <c r="M152" s="517">
        <f t="shared" si="27"/>
        <v>20</v>
      </c>
      <c r="N152" s="513">
        <f t="shared" si="27"/>
        <v>12</v>
      </c>
      <c r="O152" s="530"/>
    </row>
    <row r="153" spans="1:22" ht="21" thickBot="1" x14ac:dyDescent="0.25">
      <c r="A153" s="489" t="s">
        <v>77</v>
      </c>
      <c r="B153" s="490"/>
      <c r="C153" s="506"/>
      <c r="D153" s="510"/>
      <c r="E153" s="510"/>
      <c r="F153" s="510"/>
      <c r="G153" s="510"/>
      <c r="H153" s="510"/>
      <c r="I153" s="514"/>
      <c r="J153" s="514"/>
      <c r="K153" s="514"/>
      <c r="L153" s="516"/>
      <c r="M153" s="502"/>
      <c r="N153" s="514"/>
      <c r="O153" s="530"/>
    </row>
    <row r="154" spans="1:22" ht="21" thickTop="1" x14ac:dyDescent="0.2">
      <c r="A154" s="491" t="s">
        <v>67</v>
      </c>
      <c r="B154" s="492"/>
      <c r="C154" s="505">
        <f>IFERROR(VLOOKUP($N$147,ayman!$B$6:$U$265,5,FALSE),"")</f>
        <v>61.5</v>
      </c>
      <c r="D154" s="509">
        <f>IFERROR(VLOOKUP($N$147,ayman!$B$6:$U$265,6,FALSE),"")</f>
        <v>46</v>
      </c>
      <c r="E154" s="509">
        <f>IFERROR(VLOOKUP($N$147,ayman!$B$6:$U$265,7,FALSE),"")</f>
        <v>31</v>
      </c>
      <c r="F154" s="509">
        <f>IFERROR(VLOOKUP($N$147,ayman!$B$6:$U$265,8,FALSE),"")</f>
        <v>46.5</v>
      </c>
      <c r="G154" s="509">
        <f>IFERROR(VLOOKUP($N$147,ayman!$B$6:$U$265,9,FALSE),"")</f>
        <v>25</v>
      </c>
      <c r="H154" s="509">
        <f>IFERROR(VLOOKUP($N$147,ayman!$B$6:$U$265,10,FALSE),"")</f>
        <v>15.5</v>
      </c>
      <c r="I154" s="518">
        <f>IFERROR(VLOOKUP($N$147,ayman!$B$6:$U$265,11,FALSE),"")</f>
        <v>12.5</v>
      </c>
      <c r="J154" s="518">
        <f>IFERROR(VLOOKUP($N$147,ayman!$B$6:$U$265,12,FALSE),"")</f>
        <v>19.5</v>
      </c>
      <c r="K154" s="518">
        <f>IFERROR(VLOOKUP($N$147,ayman!$B$6:$U$265,13,FALSE),"")</f>
        <v>19.5</v>
      </c>
      <c r="L154" s="499">
        <f>IFERROR(VLOOKUP($N$147,ayman!$B$6:$U$265,14,FALSE),"")</f>
        <v>277</v>
      </c>
      <c r="M154" s="501">
        <f>IFERROR(VLOOKUP($N$147,ayman!$B$6:$U$265,15,FALSE),"")</f>
        <v>31</v>
      </c>
      <c r="N154" s="518">
        <f>IFERROR(VLOOKUP($N$147,ayman!$B$6:$U$265,16,FALSE),"")</f>
        <v>23</v>
      </c>
      <c r="O154" s="530"/>
    </row>
    <row r="155" spans="1:22" ht="21" thickBot="1" x14ac:dyDescent="0.25">
      <c r="A155" s="489" t="s">
        <v>68</v>
      </c>
      <c r="B155" s="490"/>
      <c r="C155" s="506"/>
      <c r="D155" s="510"/>
      <c r="E155" s="510"/>
      <c r="F155" s="510"/>
      <c r="G155" s="510"/>
      <c r="H155" s="510"/>
      <c r="I155" s="514"/>
      <c r="J155" s="514"/>
      <c r="K155" s="514"/>
      <c r="L155" s="500"/>
      <c r="M155" s="502"/>
      <c r="N155" s="514"/>
      <c r="O155" s="531"/>
    </row>
    <row r="156" spans="1:22" ht="24.95" customHeight="1" thickTop="1" thickBot="1" x14ac:dyDescent="0.25">
      <c r="A156" s="507" t="s">
        <v>115</v>
      </c>
      <c r="B156" s="507"/>
      <c r="C156" s="507"/>
      <c r="D156" s="521" t="str">
        <f>IFERROR(VLOOKUP($N$147,ayman!$B$6:$U$265,20,FALSE),"")</f>
        <v>نــاجــــح ومنقــــــول للصـــــف الثـــانى</v>
      </c>
      <c r="E156" s="521"/>
      <c r="F156" s="521"/>
      <c r="G156" s="521"/>
      <c r="H156" s="521"/>
      <c r="I156" s="521"/>
      <c r="J156" s="521"/>
      <c r="K156" s="521"/>
      <c r="L156" s="521"/>
      <c r="M156" s="521"/>
      <c r="N156" s="521"/>
      <c r="O156" s="521"/>
      <c r="R156" s="75" t="str">
        <f>VLOOKUP($N$147,ayman!$B$6:$U$265,19,FALSE)</f>
        <v>نــاجــــح ومنقــــــول للصـــــف الثـــانى</v>
      </c>
      <c r="S156" s="71"/>
      <c r="T156" s="71"/>
      <c r="U156" s="71"/>
      <c r="V156" s="75" t="str">
        <f>VLOOKUP($N$147,ayman!$B$6:$U$265,19,FALSE)</f>
        <v>نــاجــــح ومنقــــــول للصـــــف الثـــانى</v>
      </c>
    </row>
    <row r="157" spans="1:22" ht="24.95" customHeight="1" thickTop="1" thickBot="1" x14ac:dyDescent="0.25">
      <c r="A157" s="495" t="str">
        <f>IFERROR(IF(R156="/ راســب فى مــواد","ملحـــوظـــــة",IF(R156="/ لـه دور ثــان فى مــواد","ملحـــوظـــــة",IF(R156="نــاجــــح ومنقــــــول للصـــــف الثـــانى","أســـــــــــــــرة"))),"")</f>
        <v>أســـــــــــــــرة</v>
      </c>
      <c r="B157" s="496"/>
      <c r="C157" s="522" t="str">
        <f>IFERROR(IF(R156="/ لـه دور ثــان فى مــواد","رســوب الطـالب فى مادة ما برغم مســاواة أو تخــطى النهــاية الصـغرى للمادة تعنى عـدم حصوله على ربع الدرجــة بورقــة الإجــابة",IF(R156="نــاجــــح ومنقــــــول للصـــــف الثـــانى","الكنــــترول تتمـــــنى لكـــم مـــزيــد مــن النجــــاح والتفــــوق")),"")</f>
        <v>الكنــــترول تتمـــــنى لكـــم مـــزيــد مــن النجــــاح والتفــــوق</v>
      </c>
      <c r="D157" s="522"/>
      <c r="E157" s="522"/>
      <c r="F157" s="522"/>
      <c r="G157" s="522"/>
      <c r="H157" s="522"/>
      <c r="I157" s="522"/>
      <c r="J157" s="522"/>
      <c r="K157" s="522"/>
      <c r="L157" s="522"/>
      <c r="M157" s="522"/>
      <c r="N157" s="522"/>
      <c r="O157" s="523"/>
    </row>
    <row r="158" spans="1:22" ht="30.75" thickTop="1" x14ac:dyDescent="0.2">
      <c r="A158" s="90"/>
      <c r="B158" s="90"/>
      <c r="C158" s="92" t="str">
        <f>IFERROR(VLOOKUP($N$147,ayman!$B$6:$AG$265,21,FALSE),"")</f>
        <v>0</v>
      </c>
      <c r="D158" s="92" t="str">
        <f>IFERROR(VLOOKUP($N$147,ayman!$B$6:$AG$265,22,FALSE),"")</f>
        <v>0</v>
      </c>
      <c r="E158" s="92" t="str">
        <f>IFERROR(VLOOKUP($N$147,ayman!$B$6:$AG$265,23,FALSE),"")</f>
        <v>0</v>
      </c>
      <c r="F158" s="92" t="str">
        <f>IFERROR(VLOOKUP($N$147,ayman!$B$6:$AG$265,24,FALSE),"")</f>
        <v>0</v>
      </c>
      <c r="G158" s="92" t="str">
        <f>IFERROR(VLOOKUP($N$147,ayman!$B$6:$AG$265,25,FALSE),"")</f>
        <v>0</v>
      </c>
      <c r="H158" s="92" t="str">
        <f>IFERROR(VLOOKUP($N$147,ayman!$B$6:$AG$265,26,FALSE),"")</f>
        <v>0</v>
      </c>
      <c r="I158" s="92" t="str">
        <f>IFERROR(VLOOKUP($N$147,ayman!$B$6:$AG$265,27,FALSE),"")</f>
        <v>0</v>
      </c>
      <c r="J158" s="92" t="str">
        <f>IFERROR(VLOOKUP($N$147,ayman!$B$6:$AG$265,28,FALSE),"")</f>
        <v>0</v>
      </c>
      <c r="K158" s="92" t="str">
        <f>IFERROR(VLOOKUP($N$147,ayman!$B$6:$AG$265,29,FALSE),"")</f>
        <v>0</v>
      </c>
      <c r="L158" s="92" t="str">
        <f>IFERROR(VLOOKUP($N$147,ayman!$B$6:$AG$265,30,FALSE),"")</f>
        <v>0</v>
      </c>
      <c r="M158" s="92" t="str">
        <f>IFERROR(VLOOKUP($N$147,ayman!$B$6:$AG$265,31,FALSE),"")</f>
        <v>0</v>
      </c>
      <c r="N158" s="92" t="str">
        <f>IFERROR(VLOOKUP($N$147,ayman!$B$6:$AG$265,32,FALSE),"")</f>
        <v>0</v>
      </c>
      <c r="O158" s="91"/>
    </row>
    <row r="159" spans="1:22" ht="21.95" customHeight="1" x14ac:dyDescent="0.2">
      <c r="A159" s="524" t="s">
        <v>56</v>
      </c>
      <c r="B159" s="524"/>
      <c r="C159" s="524"/>
      <c r="D159" s="524"/>
      <c r="E159" s="475" t="str">
        <f>IFERROR(IF(R156="/ لـه دور ثــان فى مــواد",$R$4,""),"")</f>
        <v/>
      </c>
      <c r="F159" s="475"/>
      <c r="G159" s="475"/>
      <c r="H159" s="475"/>
      <c r="I159" s="475"/>
      <c r="J159" s="475"/>
      <c r="K159" s="475"/>
      <c r="L159" s="524" t="s">
        <v>113</v>
      </c>
      <c r="M159" s="524"/>
      <c r="N159" s="524"/>
      <c r="O159" s="524"/>
    </row>
    <row r="160" spans="1:22" ht="21.95" customHeight="1" x14ac:dyDescent="0.2">
      <c r="A160" s="476" t="str">
        <f>الرئـيسيـــة!$G$23</f>
        <v>أ / اســـــامة ابوالوفــــــــــــا</v>
      </c>
      <c r="B160" s="476"/>
      <c r="C160" s="476"/>
      <c r="D160" s="476"/>
      <c r="E160" s="229" t="str">
        <f>IFERROR(IF(R156="/ له دور ثانى فى مواد",$R$4,""),"")</f>
        <v/>
      </c>
      <c r="F160" s="229"/>
      <c r="G160" s="229"/>
      <c r="H160" s="229"/>
      <c r="I160" s="229"/>
      <c r="J160" s="229"/>
      <c r="K160" s="229"/>
      <c r="L160" s="476" t="str">
        <f>الرئـيسيـــة!$G$22</f>
        <v>أ / احمــــــــــد الصعيــــــدي</v>
      </c>
      <c r="M160" s="476"/>
      <c r="N160" s="476"/>
      <c r="O160" s="476"/>
    </row>
    <row r="161" spans="1:22" ht="18.75" x14ac:dyDescent="0.2">
      <c r="A161" s="94" t="s">
        <v>96</v>
      </c>
      <c r="B161" s="497" t="str">
        <f>الرئـيسيـــة!$G$18</f>
        <v>شــــربـــين التعليميــــــة</v>
      </c>
      <c r="C161" s="497"/>
      <c r="D161" s="497"/>
      <c r="E161" s="497"/>
      <c r="F161" s="497"/>
      <c r="G161" s="497"/>
      <c r="H161" s="71"/>
      <c r="I161" s="71"/>
      <c r="J161" s="71"/>
      <c r="K161" s="525" t="str">
        <f>الرئـيسيـــة!$G$24</f>
        <v>ahmed</v>
      </c>
      <c r="L161" s="525"/>
      <c r="M161" s="71"/>
      <c r="N161" s="71"/>
      <c r="O161" s="71"/>
    </row>
    <row r="162" spans="1:22" ht="18.75" x14ac:dyDescent="0.2">
      <c r="A162" s="94" t="s">
        <v>98</v>
      </c>
      <c r="B162" s="497" t="str">
        <f>الرئـيسيـــة!$G$19</f>
        <v>الشهـــــيد عـــــودة الاعــــــدادية</v>
      </c>
      <c r="C162" s="497"/>
      <c r="D162" s="497"/>
      <c r="E162" s="497"/>
      <c r="F162" s="497"/>
      <c r="G162" s="497"/>
      <c r="H162" s="71"/>
      <c r="I162" s="71"/>
      <c r="J162" s="71"/>
      <c r="K162" s="71"/>
      <c r="L162" s="71"/>
      <c r="M162" s="71"/>
      <c r="N162" s="71"/>
      <c r="O162" s="71"/>
    </row>
    <row r="163" spans="1:22" ht="29.1" customHeight="1" x14ac:dyDescent="0.2">
      <c r="A163" s="498" t="str">
        <f t="shared" ref="A163" si="28">$A$3</f>
        <v>درجـــــــات دور مــــــايــو 2015 م</v>
      </c>
      <c r="B163" s="498"/>
      <c r="C163" s="498"/>
      <c r="D163" s="498"/>
      <c r="E163" s="498"/>
      <c r="F163" s="498"/>
      <c r="G163" s="498"/>
      <c r="H163" s="498"/>
      <c r="I163" s="498"/>
      <c r="J163" s="504" t="str">
        <f t="shared" ref="J163" si="29">$J$3</f>
        <v>( الصـف الأول الإعــدادى )</v>
      </c>
      <c r="K163" s="504"/>
      <c r="L163" s="504"/>
      <c r="M163" s="504"/>
      <c r="N163" s="504"/>
      <c r="O163" s="71"/>
    </row>
    <row r="164" spans="1:22" ht="29.1" customHeight="1" thickBot="1" x14ac:dyDescent="0.25">
      <c r="A164" s="477" t="s">
        <v>51</v>
      </c>
      <c r="B164" s="477"/>
      <c r="C164" s="511" t="str">
        <f>IFERROR(VLOOKUP($N$164,ayman!$B$6:$U$265,2,FALSE),"")</f>
        <v>محمــــــــــــــــــــــد9</v>
      </c>
      <c r="D164" s="511"/>
      <c r="E164" s="511"/>
      <c r="F164" s="511"/>
      <c r="G164" s="511"/>
      <c r="H164" s="511"/>
      <c r="I164" s="511"/>
      <c r="J164" s="511"/>
      <c r="K164" s="511"/>
      <c r="L164" s="477" t="s">
        <v>52</v>
      </c>
      <c r="M164" s="477"/>
      <c r="N164" s="478">
        <f>$N$4+8</f>
        <v>9</v>
      </c>
      <c r="O164" s="478"/>
    </row>
    <row r="165" spans="1:22" ht="27.95" customHeight="1" thickTop="1" thickBot="1" x14ac:dyDescent="0.25">
      <c r="A165" s="78" t="s">
        <v>73</v>
      </c>
      <c r="B165" s="73">
        <f>IFERROR(VLOOKUP($N$164,ayman!$B$6:$U$265,18,FALSE),"")</f>
        <v>6</v>
      </c>
      <c r="C165" s="479" t="s">
        <v>53</v>
      </c>
      <c r="D165" s="481" t="s">
        <v>54</v>
      </c>
      <c r="E165" s="483" t="s">
        <v>57</v>
      </c>
      <c r="F165" s="485" t="s">
        <v>58</v>
      </c>
      <c r="G165" s="487" t="s">
        <v>59</v>
      </c>
      <c r="H165" s="79" t="s">
        <v>60</v>
      </c>
      <c r="I165" s="80" t="s">
        <v>62</v>
      </c>
      <c r="J165" s="228" t="s">
        <v>65</v>
      </c>
      <c r="K165" s="227" t="s">
        <v>66</v>
      </c>
      <c r="L165" s="81" t="s">
        <v>15</v>
      </c>
      <c r="M165" s="479" t="s">
        <v>55</v>
      </c>
      <c r="N165" s="485" t="s">
        <v>112</v>
      </c>
      <c r="O165" s="526" t="s">
        <v>78</v>
      </c>
    </row>
    <row r="166" spans="1:22" ht="27.95" customHeight="1" thickBot="1" x14ac:dyDescent="0.25">
      <c r="A166" s="74" t="s">
        <v>74</v>
      </c>
      <c r="B166" s="236">
        <f>$B$6</f>
        <v>39</v>
      </c>
      <c r="C166" s="480"/>
      <c r="D166" s="482"/>
      <c r="E166" s="484"/>
      <c r="F166" s="486"/>
      <c r="G166" s="488"/>
      <c r="H166" s="84" t="s">
        <v>61</v>
      </c>
      <c r="I166" s="82" t="s">
        <v>63</v>
      </c>
      <c r="J166" s="230">
        <v>1</v>
      </c>
      <c r="K166" s="231">
        <v>2</v>
      </c>
      <c r="L166" s="83" t="s">
        <v>64</v>
      </c>
      <c r="M166" s="480"/>
      <c r="N166" s="486"/>
      <c r="O166" s="527"/>
    </row>
    <row r="167" spans="1:22" ht="21" thickTop="1" x14ac:dyDescent="0.2">
      <c r="A167" s="491" t="s">
        <v>75</v>
      </c>
      <c r="B167" s="492"/>
      <c r="C167" s="505">
        <f t="shared" ref="C167:N167" si="30">C7</f>
        <v>80</v>
      </c>
      <c r="D167" s="509">
        <f t="shared" si="30"/>
        <v>60</v>
      </c>
      <c r="E167" s="509">
        <f t="shared" si="30"/>
        <v>40</v>
      </c>
      <c r="F167" s="509">
        <f t="shared" si="30"/>
        <v>60</v>
      </c>
      <c r="G167" s="509">
        <f t="shared" si="30"/>
        <v>40</v>
      </c>
      <c r="H167" s="509">
        <f t="shared" si="30"/>
        <v>20</v>
      </c>
      <c r="I167" s="518">
        <f t="shared" si="30"/>
        <v>20</v>
      </c>
      <c r="J167" s="509">
        <f t="shared" si="30"/>
        <v>20</v>
      </c>
      <c r="K167" s="519">
        <f t="shared" si="30"/>
        <v>20</v>
      </c>
      <c r="L167" s="515">
        <f t="shared" si="30"/>
        <v>360</v>
      </c>
      <c r="M167" s="501">
        <f t="shared" si="30"/>
        <v>40</v>
      </c>
      <c r="N167" s="518">
        <f t="shared" si="30"/>
        <v>30</v>
      </c>
      <c r="O167" s="529" t="str">
        <f>IFERROR(VLOOKUP($N$164,ayman!$B$6:$U$265,17,FALSE),"")</f>
        <v>ممتـــــاز</v>
      </c>
    </row>
    <row r="168" spans="1:22" ht="21" thickBot="1" x14ac:dyDescent="0.25">
      <c r="A168" s="493" t="s">
        <v>76</v>
      </c>
      <c r="B168" s="494"/>
      <c r="C168" s="506"/>
      <c r="D168" s="510"/>
      <c r="E168" s="510"/>
      <c r="F168" s="510"/>
      <c r="G168" s="510"/>
      <c r="H168" s="510"/>
      <c r="I168" s="514"/>
      <c r="J168" s="510"/>
      <c r="K168" s="520"/>
      <c r="L168" s="516"/>
      <c r="M168" s="502"/>
      <c r="N168" s="514"/>
      <c r="O168" s="530"/>
    </row>
    <row r="169" spans="1:22" ht="21" thickTop="1" x14ac:dyDescent="0.2">
      <c r="A169" s="491" t="s">
        <v>75</v>
      </c>
      <c r="B169" s="492"/>
      <c r="C169" s="508">
        <f t="shared" ref="C169:N169" si="31">C9</f>
        <v>40</v>
      </c>
      <c r="D169" s="509">
        <f t="shared" si="31"/>
        <v>30</v>
      </c>
      <c r="E169" s="509">
        <f t="shared" si="31"/>
        <v>20</v>
      </c>
      <c r="F169" s="509">
        <f t="shared" si="31"/>
        <v>30</v>
      </c>
      <c r="G169" s="509">
        <f t="shared" si="31"/>
        <v>20</v>
      </c>
      <c r="H169" s="512">
        <f t="shared" si="31"/>
        <v>10</v>
      </c>
      <c r="I169" s="513">
        <f t="shared" si="31"/>
        <v>10</v>
      </c>
      <c r="J169" s="513">
        <f t="shared" si="31"/>
        <v>10</v>
      </c>
      <c r="K169" s="513">
        <f t="shared" si="31"/>
        <v>10</v>
      </c>
      <c r="L169" s="515">
        <f t="shared" si="31"/>
        <v>180</v>
      </c>
      <c r="M169" s="517">
        <f t="shared" si="31"/>
        <v>20</v>
      </c>
      <c r="N169" s="513">
        <f t="shared" si="31"/>
        <v>12</v>
      </c>
      <c r="O169" s="530"/>
    </row>
    <row r="170" spans="1:22" ht="21" thickBot="1" x14ac:dyDescent="0.25">
      <c r="A170" s="489" t="s">
        <v>77</v>
      </c>
      <c r="B170" s="490"/>
      <c r="C170" s="506"/>
      <c r="D170" s="510"/>
      <c r="E170" s="510"/>
      <c r="F170" s="510"/>
      <c r="G170" s="510"/>
      <c r="H170" s="510"/>
      <c r="I170" s="514"/>
      <c r="J170" s="514"/>
      <c r="K170" s="514"/>
      <c r="L170" s="516"/>
      <c r="M170" s="502"/>
      <c r="N170" s="514"/>
      <c r="O170" s="530"/>
    </row>
    <row r="171" spans="1:22" ht="21" thickTop="1" x14ac:dyDescent="0.2">
      <c r="A171" s="491" t="s">
        <v>67</v>
      </c>
      <c r="B171" s="492"/>
      <c r="C171" s="505">
        <f>IFERROR(VLOOKUP($N$164,ayman!$B$6:$U$265,5,FALSE),"")</f>
        <v>68</v>
      </c>
      <c r="D171" s="509">
        <f>IFERROR(VLOOKUP($N$164,ayman!$B$6:$U$265,6,FALSE),"")</f>
        <v>51</v>
      </c>
      <c r="E171" s="509">
        <f>IFERROR(VLOOKUP($N$164,ayman!$B$6:$U$265,7,FALSE),"")</f>
        <v>34</v>
      </c>
      <c r="F171" s="509">
        <f>IFERROR(VLOOKUP($N$164,ayman!$B$6:$U$265,8,FALSE),"")</f>
        <v>45</v>
      </c>
      <c r="G171" s="509">
        <f>IFERROR(VLOOKUP($N$164,ayman!$B$6:$U$265,9,FALSE),"")</f>
        <v>35</v>
      </c>
      <c r="H171" s="509">
        <f>IFERROR(VLOOKUP($N$164,ayman!$B$6:$U$265,10,FALSE),"")</f>
        <v>17</v>
      </c>
      <c r="I171" s="518">
        <f>IFERROR(VLOOKUP($N$164,ayman!$B$6:$U$265,11,FALSE),"")</f>
        <v>17.5</v>
      </c>
      <c r="J171" s="518">
        <f>IFERROR(VLOOKUP($N$164,ayman!$B$6:$U$265,12,FALSE),"")</f>
        <v>19.5</v>
      </c>
      <c r="K171" s="518">
        <f>IFERROR(VLOOKUP($N$164,ayman!$B$6:$U$265,13,FALSE),"")</f>
        <v>19.5</v>
      </c>
      <c r="L171" s="499">
        <f>IFERROR(VLOOKUP($N$164,ayman!$B$6:$U$265,14,FALSE),"")</f>
        <v>306.5</v>
      </c>
      <c r="M171" s="501">
        <f>IFERROR(VLOOKUP($N$164,ayman!$B$6:$U$265,15,FALSE),"")</f>
        <v>34</v>
      </c>
      <c r="N171" s="518">
        <f>IFERROR(VLOOKUP($N$164,ayman!$B$6:$U$265,16,FALSE),"")</f>
        <v>25.5</v>
      </c>
      <c r="O171" s="530"/>
    </row>
    <row r="172" spans="1:22" ht="21" thickBot="1" x14ac:dyDescent="0.25">
      <c r="A172" s="489" t="s">
        <v>68</v>
      </c>
      <c r="B172" s="490"/>
      <c r="C172" s="506"/>
      <c r="D172" s="510"/>
      <c r="E172" s="510"/>
      <c r="F172" s="510"/>
      <c r="G172" s="510"/>
      <c r="H172" s="510"/>
      <c r="I172" s="514"/>
      <c r="J172" s="514"/>
      <c r="K172" s="514"/>
      <c r="L172" s="500"/>
      <c r="M172" s="502"/>
      <c r="N172" s="514"/>
      <c r="O172" s="531"/>
    </row>
    <row r="173" spans="1:22" ht="24.95" customHeight="1" thickTop="1" thickBot="1" x14ac:dyDescent="0.25">
      <c r="A173" s="507" t="s">
        <v>115</v>
      </c>
      <c r="B173" s="507"/>
      <c r="C173" s="507"/>
      <c r="D173" s="521" t="str">
        <f>IFERROR(VLOOKUP($N$164,ayman!$B$6:$U$265,20,FALSE),"")</f>
        <v>نــاجــــح ومنقــــــول للصـــــف الثـــانى</v>
      </c>
      <c r="E173" s="521"/>
      <c r="F173" s="521"/>
      <c r="G173" s="521"/>
      <c r="H173" s="521"/>
      <c r="I173" s="521"/>
      <c r="J173" s="521"/>
      <c r="K173" s="521"/>
      <c r="L173" s="521"/>
      <c r="M173" s="521"/>
      <c r="N173" s="521"/>
      <c r="O173" s="521"/>
      <c r="R173" s="75" t="str">
        <f>VLOOKUP($N$164,ayman!$B$6:$U$265,19,FALSE)</f>
        <v>نــاجــــح ومنقــــــول للصـــــف الثـــانى</v>
      </c>
      <c r="S173" s="71"/>
      <c r="T173" s="71"/>
      <c r="U173" s="71"/>
      <c r="V173" s="75" t="str">
        <f>VLOOKUP($N$164,ayman!$B$6:$U$265,19,FALSE)</f>
        <v>نــاجــــح ومنقــــــول للصـــــف الثـــانى</v>
      </c>
    </row>
    <row r="174" spans="1:22" ht="24.95" customHeight="1" thickTop="1" thickBot="1" x14ac:dyDescent="0.25">
      <c r="A174" s="495" t="str">
        <f>IFERROR(IF(R173="/ راســب فى مــواد","ملحـــوظـــــة",IF(R173="/ لـه دور ثــان فى مــواد","ملحـــوظـــــة",IF(R173="نــاجــــح ومنقــــــول للصـــــف الثـــانى","أســـــــــــــــرة"))),"")</f>
        <v>أســـــــــــــــرة</v>
      </c>
      <c r="B174" s="496"/>
      <c r="C174" s="522" t="str">
        <f>IFERROR(IF(R173="/ لـه دور ثــان فى مــواد","رســوب الطـالب فى مادة ما برغم مســاواة أو تخــطى النهــاية الصـغرى للمادة تعنى عـدم حصوله على ربع الدرجــة بورقــة الإجــابة",IF(R173="نــاجــــح ومنقــــــول للصـــــف الثـــانى","الكنــــترول تتمـــــنى لكـــم مـــزيــد مــن النجــــاح والتفــــوق")),"")</f>
        <v>الكنــــترول تتمـــــنى لكـــم مـــزيــد مــن النجــــاح والتفــــوق</v>
      </c>
      <c r="D174" s="522"/>
      <c r="E174" s="522"/>
      <c r="F174" s="522"/>
      <c r="G174" s="522"/>
      <c r="H174" s="522"/>
      <c r="I174" s="522"/>
      <c r="J174" s="522"/>
      <c r="K174" s="522"/>
      <c r="L174" s="522"/>
      <c r="M174" s="522"/>
      <c r="N174" s="522"/>
      <c r="O174" s="523"/>
    </row>
    <row r="175" spans="1:22" ht="30.75" thickTop="1" x14ac:dyDescent="0.2">
      <c r="A175" s="90"/>
      <c r="B175" s="90"/>
      <c r="C175" s="92" t="str">
        <f>IFERROR(VLOOKUP($N$164,ayman!$B$6:$AG$265,21,FALSE),"")</f>
        <v>0</v>
      </c>
      <c r="D175" s="92" t="str">
        <f>IFERROR(VLOOKUP($N$164,ayman!$B$6:$AG$265,22,FALSE),"")</f>
        <v>0</v>
      </c>
      <c r="E175" s="92" t="str">
        <f>IFERROR(VLOOKUP($N$164,ayman!$B$6:$AG$265,23,FALSE),"")</f>
        <v>0</v>
      </c>
      <c r="F175" s="92" t="str">
        <f>IFERROR(VLOOKUP($N$164,ayman!$B$6:$AG$265,24,FALSE),"")</f>
        <v>0</v>
      </c>
      <c r="G175" s="92" t="str">
        <f>IFERROR(VLOOKUP($N$164,ayman!$B$6:$AG$265,25,FALSE),"")</f>
        <v>0</v>
      </c>
      <c r="H175" s="92" t="str">
        <f>IFERROR(VLOOKUP($N$164,ayman!$B$6:$AG$265,26,FALSE),"")</f>
        <v>0</v>
      </c>
      <c r="I175" s="92" t="str">
        <f>IFERROR(VLOOKUP($N$164,ayman!$B$6:$AG$265,27,FALSE),"")</f>
        <v>0</v>
      </c>
      <c r="J175" s="92" t="str">
        <f>IFERROR(VLOOKUP($N$164,ayman!$B$6:$AG$265,28,FALSE),"")</f>
        <v>0</v>
      </c>
      <c r="K175" s="92" t="str">
        <f>IFERROR(VLOOKUP($N$164,ayman!$B$6:$AG$265,29,FALSE),"")</f>
        <v>0</v>
      </c>
      <c r="L175" s="92" t="str">
        <f>IFERROR(VLOOKUP($N$164,ayman!$B$6:$AG$265,30,FALSE),"")</f>
        <v>0</v>
      </c>
      <c r="M175" s="92" t="str">
        <f>IFERROR(VLOOKUP($N$164,ayman!$B$6:$AG$265,31,FALSE),"")</f>
        <v>0</v>
      </c>
      <c r="N175" s="92" t="str">
        <f>IFERROR(VLOOKUP($N$164,ayman!$B$6:$AG$265,32,FALSE),"")</f>
        <v>0</v>
      </c>
      <c r="O175" s="91"/>
    </row>
    <row r="176" spans="1:22" ht="21.95" customHeight="1" x14ac:dyDescent="0.2">
      <c r="A176" s="524" t="s">
        <v>56</v>
      </c>
      <c r="B176" s="524"/>
      <c r="C176" s="524"/>
      <c r="D176" s="524"/>
      <c r="E176" s="475" t="str">
        <f>IFERROR(IF(R173="/ لـه دور ثــان فى مــواد",$R$4,""),"")</f>
        <v/>
      </c>
      <c r="F176" s="475"/>
      <c r="G176" s="475"/>
      <c r="H176" s="475"/>
      <c r="I176" s="475"/>
      <c r="J176" s="475"/>
      <c r="K176" s="475"/>
      <c r="L176" s="524" t="s">
        <v>113</v>
      </c>
      <c r="M176" s="524"/>
      <c r="N176" s="524"/>
      <c r="O176" s="524"/>
    </row>
    <row r="177" spans="1:15" ht="21.95" customHeight="1" x14ac:dyDescent="0.2">
      <c r="A177" s="476" t="str">
        <f>الرئـيسيـــة!$G$23</f>
        <v>أ / اســـــامة ابوالوفــــــــــــا</v>
      </c>
      <c r="B177" s="476"/>
      <c r="C177" s="476"/>
      <c r="D177" s="476"/>
      <c r="E177" s="229" t="str">
        <f>IFERROR(IF(R173="/ له دور ثانى فى مواد",$R$4,""),"")</f>
        <v/>
      </c>
      <c r="F177" s="229"/>
      <c r="G177" s="229"/>
      <c r="H177" s="229"/>
      <c r="I177" s="229"/>
      <c r="J177" s="229"/>
      <c r="K177" s="229"/>
      <c r="L177" s="476" t="str">
        <f>الرئـيسيـــة!$G$22</f>
        <v>أ / احمــــــــــد الصعيــــــدي</v>
      </c>
      <c r="M177" s="476"/>
      <c r="N177" s="476"/>
      <c r="O177" s="476"/>
    </row>
    <row r="178" spans="1:15" ht="21" customHeight="1" x14ac:dyDescent="0.2"/>
    <row r="179" spans="1:15" ht="21" customHeight="1" x14ac:dyDescent="0.2"/>
    <row r="180" spans="1:15" ht="21" customHeight="1" x14ac:dyDescent="0.2"/>
    <row r="181" spans="1:15" ht="21" customHeight="1" x14ac:dyDescent="0.2"/>
    <row r="182" spans="1:15" ht="21" customHeight="1" x14ac:dyDescent="0.2"/>
    <row r="183" spans="1:15" ht="21" customHeight="1" x14ac:dyDescent="0.2"/>
    <row r="184" spans="1:15" ht="18.75" x14ac:dyDescent="0.2">
      <c r="A184" s="94" t="s">
        <v>96</v>
      </c>
      <c r="B184" s="497" t="str">
        <f>الرئـيسيـــة!$G$18</f>
        <v>شــــربـــين التعليميــــــة</v>
      </c>
      <c r="C184" s="497"/>
      <c r="D184" s="497"/>
      <c r="E184" s="497"/>
      <c r="F184" s="497"/>
      <c r="G184" s="497"/>
      <c r="H184" s="71"/>
      <c r="I184" s="71"/>
      <c r="J184" s="71"/>
      <c r="K184" s="525" t="str">
        <f>الرئـيسيـــة!$G$24</f>
        <v>ahmed</v>
      </c>
      <c r="L184" s="525"/>
      <c r="M184" s="71"/>
      <c r="N184" s="71"/>
      <c r="O184" s="71"/>
    </row>
    <row r="185" spans="1:15" ht="18.75" x14ac:dyDescent="0.2">
      <c r="A185" s="94" t="s">
        <v>98</v>
      </c>
      <c r="B185" s="497" t="str">
        <f>الرئـيسيـــة!$G$19</f>
        <v>الشهـــــيد عـــــودة الاعــــــدادية</v>
      </c>
      <c r="C185" s="497"/>
      <c r="D185" s="497"/>
      <c r="E185" s="497"/>
      <c r="F185" s="497"/>
      <c r="G185" s="497"/>
      <c r="H185" s="71"/>
      <c r="I185" s="71"/>
      <c r="J185" s="71"/>
      <c r="K185" s="71"/>
      <c r="L185" s="71"/>
      <c r="M185" s="71"/>
      <c r="N185" s="71"/>
      <c r="O185" s="71"/>
    </row>
    <row r="186" spans="1:15" ht="29.1" customHeight="1" x14ac:dyDescent="0.2">
      <c r="A186" s="498" t="str">
        <f t="shared" ref="A186" si="32">$A$3</f>
        <v>درجـــــــات دور مــــــايــو 2015 م</v>
      </c>
      <c r="B186" s="498"/>
      <c r="C186" s="498"/>
      <c r="D186" s="498"/>
      <c r="E186" s="498"/>
      <c r="F186" s="498"/>
      <c r="G186" s="498"/>
      <c r="H186" s="498"/>
      <c r="I186" s="498"/>
      <c r="J186" s="504" t="str">
        <f t="shared" ref="J186" si="33">$J$3</f>
        <v>( الصـف الأول الإعــدادى )</v>
      </c>
      <c r="K186" s="504"/>
      <c r="L186" s="504"/>
      <c r="M186" s="504"/>
      <c r="N186" s="504"/>
      <c r="O186" s="71"/>
    </row>
    <row r="187" spans="1:15" ht="29.1" customHeight="1" thickBot="1" x14ac:dyDescent="0.25">
      <c r="A187" s="477" t="s">
        <v>51</v>
      </c>
      <c r="B187" s="477"/>
      <c r="C187" s="511" t="str">
        <f>IFERROR(VLOOKUP($N$187,ayman!$B$6:$U$265,2,FALSE),"")</f>
        <v>محمــــــــــــــــــــــد10</v>
      </c>
      <c r="D187" s="511"/>
      <c r="E187" s="511"/>
      <c r="F187" s="511"/>
      <c r="G187" s="511"/>
      <c r="H187" s="511"/>
      <c r="I187" s="511"/>
      <c r="J187" s="511"/>
      <c r="K187" s="511"/>
      <c r="L187" s="477" t="s">
        <v>52</v>
      </c>
      <c r="M187" s="477"/>
      <c r="N187" s="478">
        <f>$N$4+9</f>
        <v>10</v>
      </c>
      <c r="O187" s="478"/>
    </row>
    <row r="188" spans="1:15" ht="27.95" customHeight="1" thickTop="1" thickBot="1" x14ac:dyDescent="0.25">
      <c r="A188" s="78" t="s">
        <v>73</v>
      </c>
      <c r="B188" s="73">
        <f>IFERROR(VLOOKUP($N$187,ayman!$B$6:$U$265,18,FALSE),"")</f>
        <v>6</v>
      </c>
      <c r="C188" s="479" t="s">
        <v>53</v>
      </c>
      <c r="D188" s="481" t="s">
        <v>54</v>
      </c>
      <c r="E188" s="483" t="s">
        <v>57</v>
      </c>
      <c r="F188" s="485" t="s">
        <v>58</v>
      </c>
      <c r="G188" s="487" t="s">
        <v>59</v>
      </c>
      <c r="H188" s="79" t="s">
        <v>60</v>
      </c>
      <c r="I188" s="80" t="s">
        <v>62</v>
      </c>
      <c r="J188" s="228" t="s">
        <v>65</v>
      </c>
      <c r="K188" s="227" t="s">
        <v>66</v>
      </c>
      <c r="L188" s="81" t="s">
        <v>15</v>
      </c>
      <c r="M188" s="479" t="s">
        <v>55</v>
      </c>
      <c r="N188" s="485" t="s">
        <v>112</v>
      </c>
      <c r="O188" s="526" t="s">
        <v>78</v>
      </c>
    </row>
    <row r="189" spans="1:15" ht="27.95" customHeight="1" thickBot="1" x14ac:dyDescent="0.25">
      <c r="A189" s="74" t="s">
        <v>74</v>
      </c>
      <c r="B189" s="236">
        <f>$B$6</f>
        <v>39</v>
      </c>
      <c r="C189" s="480"/>
      <c r="D189" s="482"/>
      <c r="E189" s="484"/>
      <c r="F189" s="486"/>
      <c r="G189" s="488"/>
      <c r="H189" s="84" t="s">
        <v>61</v>
      </c>
      <c r="I189" s="82" t="s">
        <v>63</v>
      </c>
      <c r="J189" s="230">
        <v>1</v>
      </c>
      <c r="K189" s="231">
        <v>2</v>
      </c>
      <c r="L189" s="83" t="s">
        <v>64</v>
      </c>
      <c r="M189" s="480"/>
      <c r="N189" s="486"/>
      <c r="O189" s="527"/>
    </row>
    <row r="190" spans="1:15" ht="21" thickTop="1" x14ac:dyDescent="0.2">
      <c r="A190" s="491" t="s">
        <v>75</v>
      </c>
      <c r="B190" s="492"/>
      <c r="C190" s="505">
        <f t="shared" ref="C190:N190" si="34">C7</f>
        <v>80</v>
      </c>
      <c r="D190" s="509">
        <f t="shared" si="34"/>
        <v>60</v>
      </c>
      <c r="E190" s="509">
        <f t="shared" si="34"/>
        <v>40</v>
      </c>
      <c r="F190" s="509">
        <f t="shared" si="34"/>
        <v>60</v>
      </c>
      <c r="G190" s="509">
        <f t="shared" si="34"/>
        <v>40</v>
      </c>
      <c r="H190" s="509">
        <f t="shared" si="34"/>
        <v>20</v>
      </c>
      <c r="I190" s="518">
        <f t="shared" si="34"/>
        <v>20</v>
      </c>
      <c r="J190" s="509">
        <f t="shared" si="34"/>
        <v>20</v>
      </c>
      <c r="K190" s="519">
        <f t="shared" si="34"/>
        <v>20</v>
      </c>
      <c r="L190" s="515">
        <f t="shared" si="34"/>
        <v>360</v>
      </c>
      <c r="M190" s="501">
        <f t="shared" si="34"/>
        <v>40</v>
      </c>
      <c r="N190" s="518">
        <f t="shared" si="34"/>
        <v>30</v>
      </c>
      <c r="O190" s="529" t="str">
        <f>IFERROR(VLOOKUP($N$187,ayman!$B$6:$U$265,17,FALSE),"")</f>
        <v>ممتـــــاز</v>
      </c>
    </row>
    <row r="191" spans="1:15" ht="21" thickBot="1" x14ac:dyDescent="0.25">
      <c r="A191" s="493" t="s">
        <v>76</v>
      </c>
      <c r="B191" s="494"/>
      <c r="C191" s="506"/>
      <c r="D191" s="510"/>
      <c r="E191" s="510"/>
      <c r="F191" s="510"/>
      <c r="G191" s="510"/>
      <c r="H191" s="510"/>
      <c r="I191" s="514"/>
      <c r="J191" s="510"/>
      <c r="K191" s="520"/>
      <c r="L191" s="516"/>
      <c r="M191" s="502"/>
      <c r="N191" s="514"/>
      <c r="O191" s="530"/>
    </row>
    <row r="192" spans="1:15" ht="21" thickTop="1" x14ac:dyDescent="0.2">
      <c r="A192" s="491" t="s">
        <v>75</v>
      </c>
      <c r="B192" s="492"/>
      <c r="C192" s="508">
        <f t="shared" ref="C192:N192" si="35">C9</f>
        <v>40</v>
      </c>
      <c r="D192" s="509">
        <f t="shared" si="35"/>
        <v>30</v>
      </c>
      <c r="E192" s="509">
        <f t="shared" si="35"/>
        <v>20</v>
      </c>
      <c r="F192" s="509">
        <f t="shared" si="35"/>
        <v>30</v>
      </c>
      <c r="G192" s="509">
        <f t="shared" si="35"/>
        <v>20</v>
      </c>
      <c r="H192" s="512">
        <f t="shared" si="35"/>
        <v>10</v>
      </c>
      <c r="I192" s="513">
        <f t="shared" si="35"/>
        <v>10</v>
      </c>
      <c r="J192" s="513">
        <f t="shared" si="35"/>
        <v>10</v>
      </c>
      <c r="K192" s="513">
        <f t="shared" si="35"/>
        <v>10</v>
      </c>
      <c r="L192" s="515">
        <f t="shared" si="35"/>
        <v>180</v>
      </c>
      <c r="M192" s="517">
        <f t="shared" si="35"/>
        <v>20</v>
      </c>
      <c r="N192" s="513">
        <f t="shared" si="35"/>
        <v>12</v>
      </c>
      <c r="O192" s="530"/>
    </row>
    <row r="193" spans="1:22" ht="21" thickBot="1" x14ac:dyDescent="0.25">
      <c r="A193" s="489" t="s">
        <v>77</v>
      </c>
      <c r="B193" s="490"/>
      <c r="C193" s="506"/>
      <c r="D193" s="510"/>
      <c r="E193" s="510"/>
      <c r="F193" s="510"/>
      <c r="G193" s="510"/>
      <c r="H193" s="510"/>
      <c r="I193" s="514"/>
      <c r="J193" s="514"/>
      <c r="K193" s="514"/>
      <c r="L193" s="516"/>
      <c r="M193" s="502"/>
      <c r="N193" s="514"/>
      <c r="O193" s="530"/>
    </row>
    <row r="194" spans="1:22" ht="21" thickTop="1" x14ac:dyDescent="0.2">
      <c r="A194" s="491" t="s">
        <v>67</v>
      </c>
      <c r="B194" s="492"/>
      <c r="C194" s="505">
        <f>IFERROR(VLOOKUP($N$187,ayman!$B$6:$U$265,5,FALSE),"")</f>
        <v>69</v>
      </c>
      <c r="D194" s="509">
        <f>IFERROR(VLOOKUP($N$187,ayman!$B$6:$U$265,6,FALSE),"")</f>
        <v>51.5</v>
      </c>
      <c r="E194" s="509">
        <f>IFERROR(VLOOKUP($N$187,ayman!$B$6:$U$265,7,FALSE),"")</f>
        <v>34.5</v>
      </c>
      <c r="F194" s="509">
        <f>IFERROR(VLOOKUP($N$187,ayman!$B$6:$U$265,8,FALSE),"")</f>
        <v>46</v>
      </c>
      <c r="G194" s="509">
        <f>IFERROR(VLOOKUP($N$187,ayman!$B$6:$U$265,9,FALSE),"")</f>
        <v>33.5</v>
      </c>
      <c r="H194" s="509">
        <f>IFERROR(VLOOKUP($N$187,ayman!$B$6:$U$265,10,FALSE),"")</f>
        <v>17</v>
      </c>
      <c r="I194" s="518">
        <f>IFERROR(VLOOKUP($N$187,ayman!$B$6:$U$265,11,FALSE),"")</f>
        <v>17</v>
      </c>
      <c r="J194" s="518">
        <f>IFERROR(VLOOKUP($N$187,ayman!$B$6:$U$265,12,FALSE),"")</f>
        <v>19</v>
      </c>
      <c r="K194" s="518">
        <f>IFERROR(VLOOKUP($N$187,ayman!$B$6:$U$265,13,FALSE),"")</f>
        <v>19</v>
      </c>
      <c r="L194" s="499">
        <f>IFERROR(VLOOKUP($N$187,ayman!$B$6:$U$265,14,FALSE),"")</f>
        <v>306.5</v>
      </c>
      <c r="M194" s="501">
        <f>IFERROR(VLOOKUP($N$187,ayman!$B$6:$U$265,15,FALSE),"")</f>
        <v>34.5</v>
      </c>
      <c r="N194" s="518">
        <f>IFERROR(VLOOKUP($N$187,ayman!$B$6:$U$265,16,FALSE),"")</f>
        <v>26</v>
      </c>
      <c r="O194" s="530"/>
    </row>
    <row r="195" spans="1:22" ht="21" thickBot="1" x14ac:dyDescent="0.25">
      <c r="A195" s="489" t="s">
        <v>68</v>
      </c>
      <c r="B195" s="490"/>
      <c r="C195" s="506"/>
      <c r="D195" s="510"/>
      <c r="E195" s="510"/>
      <c r="F195" s="510"/>
      <c r="G195" s="510"/>
      <c r="H195" s="510"/>
      <c r="I195" s="514"/>
      <c r="J195" s="514"/>
      <c r="K195" s="514"/>
      <c r="L195" s="500"/>
      <c r="M195" s="502"/>
      <c r="N195" s="514"/>
      <c r="O195" s="531"/>
    </row>
    <row r="196" spans="1:22" ht="24.95" customHeight="1" thickTop="1" thickBot="1" x14ac:dyDescent="0.25">
      <c r="A196" s="507" t="s">
        <v>115</v>
      </c>
      <c r="B196" s="507"/>
      <c r="C196" s="507"/>
      <c r="D196" s="521" t="str">
        <f>IFERROR(VLOOKUP($N$187,ayman!$B$6:$U$265,20,FALSE),"")</f>
        <v>نــاجــــح ومنقــــــول للصـــــف الثـــانى</v>
      </c>
      <c r="E196" s="521"/>
      <c r="F196" s="521"/>
      <c r="G196" s="521"/>
      <c r="H196" s="521"/>
      <c r="I196" s="521"/>
      <c r="J196" s="521"/>
      <c r="K196" s="521"/>
      <c r="L196" s="521"/>
      <c r="M196" s="521"/>
      <c r="N196" s="521"/>
      <c r="O196" s="521"/>
      <c r="R196" s="75" t="str">
        <f>VLOOKUP($N$187,ayman!$B$6:$U$265,19,FALSE)</f>
        <v>نــاجــــح ومنقــــــول للصـــــف الثـــانى</v>
      </c>
      <c r="S196" s="71"/>
      <c r="T196" s="71"/>
      <c r="U196" s="71"/>
      <c r="V196" s="75" t="str">
        <f>VLOOKUP($N$187,ayman!$B$6:$U$265,19,FALSE)</f>
        <v>نــاجــــح ومنقــــــول للصـــــف الثـــانى</v>
      </c>
    </row>
    <row r="197" spans="1:22" ht="24.95" customHeight="1" thickTop="1" thickBot="1" x14ac:dyDescent="0.25">
      <c r="A197" s="495" t="str">
        <f>IFERROR(IF(R196="/ راســب فى مــواد","ملحـــوظـــــة",IF(R196="/ لـه دور ثــان فى مــواد","ملحـــوظـــــة",IF(R196="نــاجــــح ومنقــــــول للصـــــف الثـــانى","أســـــــــــــــرة"))),"")</f>
        <v>أســـــــــــــــرة</v>
      </c>
      <c r="B197" s="496"/>
      <c r="C197" s="522" t="str">
        <f>IFERROR(IF(R196="/ لـه دور ثــان فى مــواد","رســوب الطـالب فى مادة ما برغم مســاواة أو تخــطى النهــاية الصـغرى للمادة تعنى عـدم حصوله على ربع الدرجــة بورقــة الإجــابة",IF(R196="نــاجــــح ومنقــــــول للصـــــف الثـــانى","الكنــــترول تتمـــــنى لكـــم مـــزيــد مــن النجــــاح والتفــــوق")),"")</f>
        <v>الكنــــترول تتمـــــنى لكـــم مـــزيــد مــن النجــــاح والتفــــوق</v>
      </c>
      <c r="D197" s="522"/>
      <c r="E197" s="522"/>
      <c r="F197" s="522"/>
      <c r="G197" s="522"/>
      <c r="H197" s="522"/>
      <c r="I197" s="522"/>
      <c r="J197" s="522"/>
      <c r="K197" s="522"/>
      <c r="L197" s="522"/>
      <c r="M197" s="522"/>
      <c r="N197" s="522"/>
      <c r="O197" s="523"/>
    </row>
    <row r="198" spans="1:22" ht="30.75" thickTop="1" x14ac:dyDescent="0.2">
      <c r="A198" s="90"/>
      <c r="B198" s="90"/>
      <c r="C198" s="92" t="str">
        <f>IFERROR(VLOOKUP($N$187,ayman!$B$6:$AG$265,21,FALSE),"")</f>
        <v>0</v>
      </c>
      <c r="D198" s="92" t="str">
        <f>IFERROR(VLOOKUP($N$187,ayman!$B$6:$AG$265,22,FALSE),"")</f>
        <v>0</v>
      </c>
      <c r="E198" s="92" t="str">
        <f>IFERROR(VLOOKUP($N$187,ayman!$B$6:$AG$265,23,FALSE),"")</f>
        <v>0</v>
      </c>
      <c r="F198" s="92" t="str">
        <f>IFERROR(VLOOKUP($N$187,ayman!$B$6:$AG$265,24,FALSE),"")</f>
        <v>0</v>
      </c>
      <c r="G198" s="92" t="str">
        <f>IFERROR(VLOOKUP($N$187,ayman!$B$6:$AG$265,25,FALSE),"")</f>
        <v>0</v>
      </c>
      <c r="H198" s="92" t="str">
        <f>IFERROR(VLOOKUP($N$187,ayman!$B$6:$AG$265,26,FALSE),"")</f>
        <v>0</v>
      </c>
      <c r="I198" s="92" t="str">
        <f>IFERROR(VLOOKUP($N$187,ayman!$B$6:$AG$265,27,FALSE),"")</f>
        <v>0</v>
      </c>
      <c r="J198" s="92" t="str">
        <f>IFERROR(VLOOKUP($N$187,ayman!$B$6:$AG$265,28,FALSE),"")</f>
        <v>0</v>
      </c>
      <c r="K198" s="92" t="str">
        <f>IFERROR(VLOOKUP($N$187,ayman!$B$6:$AG$265,29,FALSE),"")</f>
        <v>0</v>
      </c>
      <c r="L198" s="92" t="str">
        <f>IFERROR(VLOOKUP($N$187,ayman!$B$6:$AG$265,30,FALSE),"")</f>
        <v>0</v>
      </c>
      <c r="M198" s="92" t="str">
        <f>IFERROR(VLOOKUP($N$187,ayman!$B$6:$AG$265,31,FALSE),"")</f>
        <v>0</v>
      </c>
      <c r="N198" s="92" t="str">
        <f>IFERROR(VLOOKUP($N$187,ayman!$B$6:$AG$265,32,FALSE),"")</f>
        <v>0</v>
      </c>
      <c r="O198" s="91"/>
    </row>
    <row r="199" spans="1:22" ht="21.95" customHeight="1" x14ac:dyDescent="0.2">
      <c r="A199" s="524" t="s">
        <v>56</v>
      </c>
      <c r="B199" s="524"/>
      <c r="C199" s="524"/>
      <c r="D199" s="524"/>
      <c r="E199" s="475" t="str">
        <f>IFERROR(IF(R196="/ لـه دور ثــان فى مــواد",$R$4,""),"")</f>
        <v/>
      </c>
      <c r="F199" s="475"/>
      <c r="G199" s="475"/>
      <c r="H199" s="475"/>
      <c r="I199" s="475"/>
      <c r="J199" s="475"/>
      <c r="K199" s="475"/>
      <c r="L199" s="524" t="s">
        <v>113</v>
      </c>
      <c r="M199" s="524"/>
      <c r="N199" s="524"/>
      <c r="O199" s="524"/>
    </row>
    <row r="200" spans="1:22" ht="21.95" customHeight="1" x14ac:dyDescent="0.2">
      <c r="A200" s="476" t="str">
        <f>الرئـيسيـــة!$G$23</f>
        <v>أ / اســـــامة ابوالوفــــــــــــا</v>
      </c>
      <c r="B200" s="476"/>
      <c r="C200" s="476"/>
      <c r="D200" s="476"/>
      <c r="E200" s="229" t="str">
        <f>IFERROR(IF(R196="/ له دور ثانى فى مواد",$R$4,""),"")</f>
        <v/>
      </c>
      <c r="F200" s="229"/>
      <c r="G200" s="229"/>
      <c r="H200" s="229"/>
      <c r="I200" s="229"/>
      <c r="J200" s="229"/>
      <c r="K200" s="229"/>
      <c r="L200" s="476" t="str">
        <f>الرئـيسيـــة!$G$22</f>
        <v>أ / احمــــــــــد الصعيــــــدي</v>
      </c>
      <c r="M200" s="476"/>
      <c r="N200" s="476"/>
      <c r="O200" s="476"/>
    </row>
    <row r="201" spans="1:22" ht="18.75" x14ac:dyDescent="0.2">
      <c r="A201" s="94" t="s">
        <v>96</v>
      </c>
      <c r="B201" s="497" t="str">
        <f>الرئـيسيـــة!$G$18</f>
        <v>شــــربـــين التعليميــــــة</v>
      </c>
      <c r="C201" s="497"/>
      <c r="D201" s="497"/>
      <c r="E201" s="497"/>
      <c r="F201" s="497"/>
      <c r="G201" s="497"/>
      <c r="H201" s="71"/>
      <c r="I201" s="71"/>
      <c r="J201" s="71"/>
      <c r="K201" s="525" t="str">
        <f>الرئـيسيـــة!$G$24</f>
        <v>ahmed</v>
      </c>
      <c r="L201" s="525"/>
      <c r="M201" s="71"/>
      <c r="N201" s="71"/>
      <c r="O201" s="71"/>
    </row>
    <row r="202" spans="1:22" ht="18.75" x14ac:dyDescent="0.2">
      <c r="A202" s="94" t="s">
        <v>98</v>
      </c>
      <c r="B202" s="497" t="str">
        <f>الرئـيسيـــة!$G$19</f>
        <v>الشهـــــيد عـــــودة الاعــــــدادية</v>
      </c>
      <c r="C202" s="497"/>
      <c r="D202" s="497"/>
      <c r="E202" s="497"/>
      <c r="F202" s="497"/>
      <c r="G202" s="497"/>
      <c r="H202" s="71"/>
      <c r="I202" s="71"/>
      <c r="J202" s="71"/>
      <c r="K202" s="71"/>
      <c r="L202" s="71"/>
      <c r="M202" s="71"/>
      <c r="N202" s="71"/>
      <c r="O202" s="71"/>
    </row>
    <row r="203" spans="1:22" ht="29.1" customHeight="1" x14ac:dyDescent="0.2">
      <c r="A203" s="498" t="str">
        <f t="shared" ref="A203" si="36">$A$3</f>
        <v>درجـــــــات دور مــــــايــو 2015 م</v>
      </c>
      <c r="B203" s="498"/>
      <c r="C203" s="498"/>
      <c r="D203" s="498"/>
      <c r="E203" s="498"/>
      <c r="F203" s="498"/>
      <c r="G203" s="498"/>
      <c r="H203" s="498"/>
      <c r="I203" s="498"/>
      <c r="J203" s="504" t="str">
        <f t="shared" ref="J203" si="37">$J$3</f>
        <v>( الصـف الأول الإعــدادى )</v>
      </c>
      <c r="K203" s="504"/>
      <c r="L203" s="504"/>
      <c r="M203" s="504"/>
      <c r="N203" s="504"/>
      <c r="O203" s="71"/>
    </row>
    <row r="204" spans="1:22" ht="29.1" customHeight="1" thickBot="1" x14ac:dyDescent="0.25">
      <c r="A204" s="477" t="s">
        <v>51</v>
      </c>
      <c r="B204" s="477"/>
      <c r="C204" s="511" t="str">
        <f>IFERROR(VLOOKUP($N$204,ayman!$B$6:$U$265,2,FALSE),"")</f>
        <v>محمــــــــــــــــــــــد11</v>
      </c>
      <c r="D204" s="511"/>
      <c r="E204" s="511"/>
      <c r="F204" s="511"/>
      <c r="G204" s="511"/>
      <c r="H204" s="511"/>
      <c r="I204" s="511"/>
      <c r="J204" s="511"/>
      <c r="K204" s="511"/>
      <c r="L204" s="477" t="s">
        <v>52</v>
      </c>
      <c r="M204" s="477"/>
      <c r="N204" s="478">
        <f>$N$4+10</f>
        <v>11</v>
      </c>
      <c r="O204" s="478"/>
    </row>
    <row r="205" spans="1:22" ht="27.95" customHeight="1" thickTop="1" thickBot="1" x14ac:dyDescent="0.25">
      <c r="A205" s="78" t="s">
        <v>73</v>
      </c>
      <c r="B205" s="73">
        <f>IFERROR(VLOOKUP($N$204,ayman!$B$6:$U$265,18,FALSE),"")</f>
        <v>5</v>
      </c>
      <c r="C205" s="479" t="s">
        <v>53</v>
      </c>
      <c r="D205" s="481" t="s">
        <v>54</v>
      </c>
      <c r="E205" s="483" t="s">
        <v>57</v>
      </c>
      <c r="F205" s="485" t="s">
        <v>58</v>
      </c>
      <c r="G205" s="487" t="s">
        <v>59</v>
      </c>
      <c r="H205" s="79" t="s">
        <v>60</v>
      </c>
      <c r="I205" s="80" t="s">
        <v>62</v>
      </c>
      <c r="J205" s="228" t="s">
        <v>65</v>
      </c>
      <c r="K205" s="227" t="s">
        <v>66</v>
      </c>
      <c r="L205" s="81" t="s">
        <v>15</v>
      </c>
      <c r="M205" s="479" t="s">
        <v>55</v>
      </c>
      <c r="N205" s="485" t="s">
        <v>112</v>
      </c>
      <c r="O205" s="526" t="s">
        <v>78</v>
      </c>
    </row>
    <row r="206" spans="1:22" ht="27.95" customHeight="1" thickBot="1" x14ac:dyDescent="0.25">
      <c r="A206" s="74" t="s">
        <v>74</v>
      </c>
      <c r="B206" s="236">
        <f>$B$6</f>
        <v>39</v>
      </c>
      <c r="C206" s="480"/>
      <c r="D206" s="482"/>
      <c r="E206" s="484"/>
      <c r="F206" s="486"/>
      <c r="G206" s="488"/>
      <c r="H206" s="84" t="s">
        <v>61</v>
      </c>
      <c r="I206" s="82" t="s">
        <v>63</v>
      </c>
      <c r="J206" s="230">
        <v>1</v>
      </c>
      <c r="K206" s="231">
        <v>2</v>
      </c>
      <c r="L206" s="83" t="s">
        <v>64</v>
      </c>
      <c r="M206" s="480"/>
      <c r="N206" s="486"/>
      <c r="O206" s="527"/>
    </row>
    <row r="207" spans="1:22" ht="21" thickTop="1" x14ac:dyDescent="0.2">
      <c r="A207" s="491" t="s">
        <v>75</v>
      </c>
      <c r="B207" s="492"/>
      <c r="C207" s="505">
        <f t="shared" ref="C207:N207" si="38">C7</f>
        <v>80</v>
      </c>
      <c r="D207" s="509">
        <f t="shared" si="38"/>
        <v>60</v>
      </c>
      <c r="E207" s="509">
        <f t="shared" si="38"/>
        <v>40</v>
      </c>
      <c r="F207" s="509">
        <f t="shared" si="38"/>
        <v>60</v>
      </c>
      <c r="G207" s="509">
        <f t="shared" si="38"/>
        <v>40</v>
      </c>
      <c r="H207" s="509">
        <f t="shared" si="38"/>
        <v>20</v>
      </c>
      <c r="I207" s="518">
        <f t="shared" si="38"/>
        <v>20</v>
      </c>
      <c r="J207" s="509">
        <f t="shared" si="38"/>
        <v>20</v>
      </c>
      <c r="K207" s="519">
        <f t="shared" si="38"/>
        <v>20</v>
      </c>
      <c r="L207" s="515">
        <f t="shared" si="38"/>
        <v>360</v>
      </c>
      <c r="M207" s="501">
        <f t="shared" si="38"/>
        <v>40</v>
      </c>
      <c r="N207" s="518">
        <f t="shared" si="38"/>
        <v>30</v>
      </c>
      <c r="O207" s="529" t="str">
        <f>IFERROR(VLOOKUP($N$204,ayman!$B$6:$U$265,17,FALSE),"")</f>
        <v>ممتـــــاز</v>
      </c>
    </row>
    <row r="208" spans="1:22" ht="21" thickBot="1" x14ac:dyDescent="0.25">
      <c r="A208" s="493" t="s">
        <v>76</v>
      </c>
      <c r="B208" s="494"/>
      <c r="C208" s="506"/>
      <c r="D208" s="510"/>
      <c r="E208" s="510"/>
      <c r="F208" s="510"/>
      <c r="G208" s="510"/>
      <c r="H208" s="510"/>
      <c r="I208" s="514"/>
      <c r="J208" s="510"/>
      <c r="K208" s="520"/>
      <c r="L208" s="516"/>
      <c r="M208" s="502"/>
      <c r="N208" s="514"/>
      <c r="O208" s="530"/>
    </row>
    <row r="209" spans="1:22" ht="21" thickTop="1" x14ac:dyDescent="0.2">
      <c r="A209" s="491" t="s">
        <v>75</v>
      </c>
      <c r="B209" s="492"/>
      <c r="C209" s="508">
        <f t="shared" ref="C209:N209" si="39">C9</f>
        <v>40</v>
      </c>
      <c r="D209" s="509">
        <f t="shared" si="39"/>
        <v>30</v>
      </c>
      <c r="E209" s="509">
        <f t="shared" si="39"/>
        <v>20</v>
      </c>
      <c r="F209" s="509">
        <f t="shared" si="39"/>
        <v>30</v>
      </c>
      <c r="G209" s="509">
        <f t="shared" si="39"/>
        <v>20</v>
      </c>
      <c r="H209" s="512">
        <f t="shared" si="39"/>
        <v>10</v>
      </c>
      <c r="I209" s="513">
        <f t="shared" si="39"/>
        <v>10</v>
      </c>
      <c r="J209" s="513">
        <f t="shared" si="39"/>
        <v>10</v>
      </c>
      <c r="K209" s="513">
        <f t="shared" si="39"/>
        <v>10</v>
      </c>
      <c r="L209" s="515">
        <f t="shared" si="39"/>
        <v>180</v>
      </c>
      <c r="M209" s="517">
        <f t="shared" si="39"/>
        <v>20</v>
      </c>
      <c r="N209" s="513">
        <f t="shared" si="39"/>
        <v>12</v>
      </c>
      <c r="O209" s="530"/>
    </row>
    <row r="210" spans="1:22" ht="21" thickBot="1" x14ac:dyDescent="0.25">
      <c r="A210" s="489" t="s">
        <v>77</v>
      </c>
      <c r="B210" s="490"/>
      <c r="C210" s="506"/>
      <c r="D210" s="510"/>
      <c r="E210" s="510"/>
      <c r="F210" s="510"/>
      <c r="G210" s="510"/>
      <c r="H210" s="510"/>
      <c r="I210" s="514"/>
      <c r="J210" s="514"/>
      <c r="K210" s="514"/>
      <c r="L210" s="516"/>
      <c r="M210" s="502"/>
      <c r="N210" s="514"/>
      <c r="O210" s="530"/>
    </row>
    <row r="211" spans="1:22" ht="21" thickTop="1" x14ac:dyDescent="0.2">
      <c r="A211" s="491" t="s">
        <v>67</v>
      </c>
      <c r="B211" s="492"/>
      <c r="C211" s="505">
        <f>IFERROR(VLOOKUP($N$204,ayman!$B$6:$U$265,5,FALSE),"")</f>
        <v>71</v>
      </c>
      <c r="D211" s="509">
        <f>IFERROR(VLOOKUP($N$204,ayman!$B$6:$U$265,6,FALSE),"")</f>
        <v>53</v>
      </c>
      <c r="E211" s="509">
        <f>IFERROR(VLOOKUP($N$204,ayman!$B$6:$U$265,7,FALSE),"")</f>
        <v>35.5</v>
      </c>
      <c r="F211" s="509">
        <f>IFERROR(VLOOKUP($N$204,ayman!$B$6:$U$265,8,FALSE),"")</f>
        <v>51</v>
      </c>
      <c r="G211" s="509">
        <f>IFERROR(VLOOKUP($N$204,ayman!$B$6:$U$265,9,FALSE),"")</f>
        <v>33</v>
      </c>
      <c r="H211" s="509">
        <f>IFERROR(VLOOKUP($N$204,ayman!$B$6:$U$265,10,FALSE),"")</f>
        <v>17.5</v>
      </c>
      <c r="I211" s="518">
        <f>IFERROR(VLOOKUP($N$204,ayman!$B$6:$U$265,11,FALSE),"")</f>
        <v>16.5</v>
      </c>
      <c r="J211" s="518">
        <f>IFERROR(VLOOKUP($N$204,ayman!$B$6:$U$265,12,FALSE),"")</f>
        <v>18.5</v>
      </c>
      <c r="K211" s="518">
        <f>IFERROR(VLOOKUP($N$204,ayman!$B$6:$U$265,13,FALSE),"")</f>
        <v>18.5</v>
      </c>
      <c r="L211" s="499">
        <f>IFERROR(VLOOKUP($N$204,ayman!$B$6:$U$265,14,FALSE),"")</f>
        <v>314.5</v>
      </c>
      <c r="M211" s="501">
        <f>IFERROR(VLOOKUP($N$204,ayman!$B$6:$U$265,15,FALSE),"")</f>
        <v>35.5</v>
      </c>
      <c r="N211" s="518">
        <f>IFERROR(VLOOKUP($N$204,ayman!$B$6:$U$265,16,FALSE),"")</f>
        <v>26.5</v>
      </c>
      <c r="O211" s="530"/>
    </row>
    <row r="212" spans="1:22" ht="21" thickBot="1" x14ac:dyDescent="0.25">
      <c r="A212" s="489" t="s">
        <v>68</v>
      </c>
      <c r="B212" s="490"/>
      <c r="C212" s="506"/>
      <c r="D212" s="510"/>
      <c r="E212" s="510"/>
      <c r="F212" s="510"/>
      <c r="G212" s="510"/>
      <c r="H212" s="510"/>
      <c r="I212" s="514"/>
      <c r="J212" s="514"/>
      <c r="K212" s="514"/>
      <c r="L212" s="500"/>
      <c r="M212" s="502"/>
      <c r="N212" s="514"/>
      <c r="O212" s="531"/>
    </row>
    <row r="213" spans="1:22" ht="24.95" customHeight="1" thickTop="1" thickBot="1" x14ac:dyDescent="0.25">
      <c r="A213" s="507" t="s">
        <v>115</v>
      </c>
      <c r="B213" s="507"/>
      <c r="C213" s="507"/>
      <c r="D213" s="521" t="str">
        <f>IFERROR(VLOOKUP($N$204,ayman!$B$6:$U$265,20,FALSE),"")</f>
        <v>نــاجــــح ومنقــــــول للصـــــف الثـــانى</v>
      </c>
      <c r="E213" s="521"/>
      <c r="F213" s="521"/>
      <c r="G213" s="521"/>
      <c r="H213" s="521"/>
      <c r="I213" s="521"/>
      <c r="J213" s="521"/>
      <c r="K213" s="521"/>
      <c r="L213" s="521"/>
      <c r="M213" s="521"/>
      <c r="N213" s="521"/>
      <c r="O213" s="521"/>
      <c r="R213" s="75" t="str">
        <f>VLOOKUP($N$204,ayman!$B$6:$U$265,19,FALSE)</f>
        <v>نــاجــــح ومنقــــــول للصـــــف الثـــانى</v>
      </c>
      <c r="S213" s="71"/>
      <c r="T213" s="71"/>
      <c r="U213" s="71"/>
      <c r="V213" s="75" t="str">
        <f>VLOOKUP($N$204,ayman!$B$6:$U$265,19,FALSE)</f>
        <v>نــاجــــح ومنقــــــول للصـــــف الثـــانى</v>
      </c>
    </row>
    <row r="214" spans="1:22" ht="24.95" customHeight="1" thickTop="1" thickBot="1" x14ac:dyDescent="0.25">
      <c r="A214" s="495" t="str">
        <f>IFERROR(IF(R213="/ راســب فى مــواد","ملحـــوظـــــة",IF(R213="/ لـه دور ثــان فى مــواد","ملحـــوظـــــة",IF(R213="نــاجــــح ومنقــــــول للصـــــف الثـــانى","أســـــــــــــــرة"))),"")</f>
        <v>أســـــــــــــــرة</v>
      </c>
      <c r="B214" s="496"/>
      <c r="C214" s="522" t="str">
        <f>IFERROR(IF(R213="/ لـه دور ثــان فى مــواد","رســوب الطـالب فى مادة ما برغم مســاواة أو تخــطى النهــاية الصـغرى للمادة تعنى عـدم حصوله على ربع الدرجــة بورقــة الإجــابة",IF(R213="نــاجــــح ومنقــــــول للصـــــف الثـــانى","الكنــــترول تتمـــــنى لكـــم مـــزيــد مــن النجــــاح والتفــــوق")),"")</f>
        <v>الكنــــترول تتمـــــنى لكـــم مـــزيــد مــن النجــــاح والتفــــوق</v>
      </c>
      <c r="D214" s="522"/>
      <c r="E214" s="522"/>
      <c r="F214" s="522"/>
      <c r="G214" s="522"/>
      <c r="H214" s="522"/>
      <c r="I214" s="522"/>
      <c r="J214" s="522"/>
      <c r="K214" s="522"/>
      <c r="L214" s="522"/>
      <c r="M214" s="522"/>
      <c r="N214" s="522"/>
      <c r="O214" s="523"/>
    </row>
    <row r="215" spans="1:22" ht="30.75" thickTop="1" x14ac:dyDescent="0.2">
      <c r="A215" s="90"/>
      <c r="B215" s="90"/>
      <c r="C215" s="92" t="str">
        <f>IFERROR(VLOOKUP($N$204,ayman!$B$6:$AG$265,21,FALSE),"")</f>
        <v>0</v>
      </c>
      <c r="D215" s="92" t="str">
        <f>IFERROR(VLOOKUP($N$204,ayman!$B$6:$AG$265,22,FALSE),"")</f>
        <v>0</v>
      </c>
      <c r="E215" s="92" t="str">
        <f>IFERROR(VLOOKUP($N$204,ayman!$B$6:$AG$265,23,FALSE),"")</f>
        <v>0</v>
      </c>
      <c r="F215" s="92" t="str">
        <f>IFERROR(VLOOKUP($N$204,ayman!$B$6:$AG$265,24,FALSE),"")</f>
        <v>0</v>
      </c>
      <c r="G215" s="92" t="str">
        <f>IFERROR(VLOOKUP($N$204,ayman!$B$6:$AG$265,25,FALSE),"")</f>
        <v>0</v>
      </c>
      <c r="H215" s="92" t="str">
        <f>IFERROR(VLOOKUP($N$204,ayman!$B$6:$AG$265,26,FALSE),"")</f>
        <v>0</v>
      </c>
      <c r="I215" s="92" t="str">
        <f>IFERROR(VLOOKUP($N$204,ayman!$B$6:$AG$265,27,FALSE),"")</f>
        <v>0</v>
      </c>
      <c r="J215" s="92" t="str">
        <f>IFERROR(VLOOKUP($N$204,ayman!$B$6:$AG$265,28,FALSE),"")</f>
        <v>0</v>
      </c>
      <c r="K215" s="92" t="str">
        <f>IFERROR(VLOOKUP($N$204,ayman!$B$6:$AG$265,29,FALSE),"")</f>
        <v>0</v>
      </c>
      <c r="L215" s="92" t="str">
        <f>IFERROR(VLOOKUP($N$204,ayman!$B$6:$AG$265,30,FALSE),"")</f>
        <v>0</v>
      </c>
      <c r="M215" s="92" t="str">
        <f>IFERROR(VLOOKUP($N$204,ayman!$B$6:$AG$265,31,FALSE),"")</f>
        <v>0</v>
      </c>
      <c r="N215" s="92" t="str">
        <f>IFERROR(VLOOKUP($N$204,ayman!$B$6:$AG$265,32,FALSE),"")</f>
        <v>0</v>
      </c>
      <c r="O215" s="91"/>
    </row>
    <row r="216" spans="1:22" ht="21.95" customHeight="1" x14ac:dyDescent="0.2">
      <c r="A216" s="524" t="s">
        <v>56</v>
      </c>
      <c r="B216" s="524"/>
      <c r="C216" s="524"/>
      <c r="D216" s="524"/>
      <c r="E216" s="475" t="str">
        <f>IFERROR(IF(R213="/ لـه دور ثــان فى مــواد",$R$4,""),"")</f>
        <v/>
      </c>
      <c r="F216" s="475"/>
      <c r="G216" s="475"/>
      <c r="H216" s="475"/>
      <c r="I216" s="475"/>
      <c r="J216" s="475"/>
      <c r="K216" s="475"/>
      <c r="L216" s="524" t="s">
        <v>113</v>
      </c>
      <c r="M216" s="524"/>
      <c r="N216" s="524"/>
      <c r="O216" s="524"/>
    </row>
    <row r="217" spans="1:22" ht="21.95" customHeight="1" x14ac:dyDescent="0.2">
      <c r="A217" s="476" t="str">
        <f>الرئـيسيـــة!$G$23</f>
        <v>أ / اســـــامة ابوالوفــــــــــــا</v>
      </c>
      <c r="B217" s="476"/>
      <c r="C217" s="476"/>
      <c r="D217" s="476"/>
      <c r="E217" s="229" t="str">
        <f>IFERROR(IF(R213="/ له دور ثانى فى مواد",$R$4,""),"")</f>
        <v/>
      </c>
      <c r="F217" s="229"/>
      <c r="G217" s="229"/>
      <c r="H217" s="229"/>
      <c r="I217" s="229"/>
      <c r="J217" s="229"/>
      <c r="K217" s="229"/>
      <c r="L217" s="476" t="str">
        <f>الرئـيسيـــة!$G$22</f>
        <v>أ / احمــــــــــد الصعيــــــدي</v>
      </c>
      <c r="M217" s="476"/>
      <c r="N217" s="476"/>
      <c r="O217" s="476"/>
    </row>
    <row r="218" spans="1:22" ht="21" customHeight="1" x14ac:dyDescent="0.2"/>
    <row r="219" spans="1:22" ht="21" customHeight="1" x14ac:dyDescent="0.2"/>
    <row r="220" spans="1:22" ht="21" customHeight="1" x14ac:dyDescent="0.2"/>
    <row r="221" spans="1:22" ht="21" customHeight="1" x14ac:dyDescent="0.2"/>
    <row r="222" spans="1:22" ht="21" customHeight="1" x14ac:dyDescent="0.2"/>
    <row r="223" spans="1:22" ht="21" customHeight="1" x14ac:dyDescent="0.2"/>
    <row r="224" spans="1:22" ht="18.75" x14ac:dyDescent="0.2">
      <c r="A224" s="94" t="s">
        <v>96</v>
      </c>
      <c r="B224" s="497" t="str">
        <f>الرئـيسيـــة!$G$18</f>
        <v>شــــربـــين التعليميــــــة</v>
      </c>
      <c r="C224" s="497"/>
      <c r="D224" s="497"/>
      <c r="E224" s="497"/>
      <c r="F224" s="497"/>
      <c r="G224" s="497"/>
      <c r="H224" s="71"/>
      <c r="I224" s="71"/>
      <c r="J224" s="71"/>
      <c r="K224" s="525" t="str">
        <f>الرئـيسيـــة!$G$24</f>
        <v>ahmed</v>
      </c>
      <c r="L224" s="525"/>
      <c r="M224" s="71"/>
      <c r="N224" s="71"/>
      <c r="O224" s="71"/>
    </row>
    <row r="225" spans="1:22" ht="18.75" x14ac:dyDescent="0.2">
      <c r="A225" s="94" t="s">
        <v>98</v>
      </c>
      <c r="B225" s="497" t="str">
        <f>الرئـيسيـــة!$G$19</f>
        <v>الشهـــــيد عـــــودة الاعــــــدادية</v>
      </c>
      <c r="C225" s="497"/>
      <c r="D225" s="497"/>
      <c r="E225" s="497"/>
      <c r="F225" s="497"/>
      <c r="G225" s="497"/>
      <c r="H225" s="71"/>
      <c r="I225" s="71"/>
      <c r="J225" s="71"/>
      <c r="K225" s="71"/>
      <c r="L225" s="71"/>
      <c r="M225" s="71"/>
      <c r="N225" s="71"/>
      <c r="O225" s="71"/>
    </row>
    <row r="226" spans="1:22" ht="29.1" customHeight="1" x14ac:dyDescent="0.2">
      <c r="A226" s="498" t="str">
        <f>$A$3</f>
        <v>درجـــــــات دور مــــــايــو 2015 م</v>
      </c>
      <c r="B226" s="498"/>
      <c r="C226" s="498"/>
      <c r="D226" s="498"/>
      <c r="E226" s="498"/>
      <c r="F226" s="498"/>
      <c r="G226" s="498"/>
      <c r="H226" s="498"/>
      <c r="I226" s="498"/>
      <c r="J226" s="504" t="str">
        <f t="shared" ref="J226" si="40">$J$3</f>
        <v>( الصـف الأول الإعــدادى )</v>
      </c>
      <c r="K226" s="504"/>
      <c r="L226" s="504"/>
      <c r="M226" s="504"/>
      <c r="N226" s="504"/>
      <c r="O226" s="71"/>
    </row>
    <row r="227" spans="1:22" ht="29.1" customHeight="1" thickBot="1" x14ac:dyDescent="0.25">
      <c r="A227" s="477" t="s">
        <v>51</v>
      </c>
      <c r="B227" s="477"/>
      <c r="C227" s="511" t="str">
        <f>IFERROR(VLOOKUP($N$227,ayman!$B$6:$U$265,2,FALSE),"")</f>
        <v>محمــــــــــــــــــــــد12</v>
      </c>
      <c r="D227" s="511"/>
      <c r="E227" s="511"/>
      <c r="F227" s="511"/>
      <c r="G227" s="511"/>
      <c r="H227" s="511"/>
      <c r="I227" s="511"/>
      <c r="J227" s="511"/>
      <c r="K227" s="511"/>
      <c r="L227" s="477" t="s">
        <v>52</v>
      </c>
      <c r="M227" s="477"/>
      <c r="N227" s="478">
        <f>$N$4+11</f>
        <v>12</v>
      </c>
      <c r="O227" s="478"/>
    </row>
    <row r="228" spans="1:22" ht="27.95" customHeight="1" thickTop="1" thickBot="1" x14ac:dyDescent="0.25">
      <c r="A228" s="78" t="s">
        <v>73</v>
      </c>
      <c r="B228" s="73">
        <f>IFERROR(VLOOKUP($N$227,ayman!$B$6:$U$265,18,FALSE),"")</f>
        <v>8</v>
      </c>
      <c r="C228" s="479" t="s">
        <v>53</v>
      </c>
      <c r="D228" s="481" t="s">
        <v>54</v>
      </c>
      <c r="E228" s="483" t="s">
        <v>57</v>
      </c>
      <c r="F228" s="485" t="s">
        <v>58</v>
      </c>
      <c r="G228" s="487" t="s">
        <v>59</v>
      </c>
      <c r="H228" s="79" t="s">
        <v>60</v>
      </c>
      <c r="I228" s="80" t="s">
        <v>62</v>
      </c>
      <c r="J228" s="228" t="s">
        <v>65</v>
      </c>
      <c r="K228" s="227" t="s">
        <v>66</v>
      </c>
      <c r="L228" s="81" t="s">
        <v>15</v>
      </c>
      <c r="M228" s="479" t="s">
        <v>55</v>
      </c>
      <c r="N228" s="485" t="s">
        <v>112</v>
      </c>
      <c r="O228" s="526" t="s">
        <v>78</v>
      </c>
    </row>
    <row r="229" spans="1:22" ht="27.95" customHeight="1" thickBot="1" x14ac:dyDescent="0.25">
      <c r="A229" s="74" t="s">
        <v>74</v>
      </c>
      <c r="B229" s="236">
        <f>$B$6</f>
        <v>39</v>
      </c>
      <c r="C229" s="480"/>
      <c r="D229" s="482"/>
      <c r="E229" s="484"/>
      <c r="F229" s="486"/>
      <c r="G229" s="488"/>
      <c r="H229" s="84" t="s">
        <v>61</v>
      </c>
      <c r="I229" s="82" t="s">
        <v>63</v>
      </c>
      <c r="J229" s="230">
        <v>1</v>
      </c>
      <c r="K229" s="231">
        <v>2</v>
      </c>
      <c r="L229" s="83" t="s">
        <v>64</v>
      </c>
      <c r="M229" s="480"/>
      <c r="N229" s="486"/>
      <c r="O229" s="527"/>
    </row>
    <row r="230" spans="1:22" ht="21" thickTop="1" x14ac:dyDescent="0.2">
      <c r="A230" s="491" t="s">
        <v>75</v>
      </c>
      <c r="B230" s="492"/>
      <c r="C230" s="505">
        <f t="shared" ref="C230:N230" si="41">C7</f>
        <v>80</v>
      </c>
      <c r="D230" s="509">
        <f t="shared" si="41"/>
        <v>60</v>
      </c>
      <c r="E230" s="509">
        <f t="shared" si="41"/>
        <v>40</v>
      </c>
      <c r="F230" s="509">
        <f t="shared" si="41"/>
        <v>60</v>
      </c>
      <c r="G230" s="509">
        <f t="shared" si="41"/>
        <v>40</v>
      </c>
      <c r="H230" s="509">
        <f t="shared" si="41"/>
        <v>20</v>
      </c>
      <c r="I230" s="518">
        <f t="shared" si="41"/>
        <v>20</v>
      </c>
      <c r="J230" s="509">
        <f t="shared" si="41"/>
        <v>20</v>
      </c>
      <c r="K230" s="519">
        <f t="shared" si="41"/>
        <v>20</v>
      </c>
      <c r="L230" s="515">
        <f t="shared" si="41"/>
        <v>360</v>
      </c>
      <c r="M230" s="501">
        <f t="shared" si="41"/>
        <v>40</v>
      </c>
      <c r="N230" s="518">
        <f t="shared" si="41"/>
        <v>30</v>
      </c>
      <c r="O230" s="529" t="str">
        <f>IFERROR(VLOOKUP($N$227,ayman!$B$6:$U$265,17,FALSE),"")</f>
        <v>جيــــد جـــــــدا</v>
      </c>
    </row>
    <row r="231" spans="1:22" ht="21" thickBot="1" x14ac:dyDescent="0.25">
      <c r="A231" s="493" t="s">
        <v>76</v>
      </c>
      <c r="B231" s="494"/>
      <c r="C231" s="506"/>
      <c r="D231" s="510"/>
      <c r="E231" s="510"/>
      <c r="F231" s="510"/>
      <c r="G231" s="510"/>
      <c r="H231" s="510"/>
      <c r="I231" s="514"/>
      <c r="J231" s="510"/>
      <c r="K231" s="520"/>
      <c r="L231" s="516"/>
      <c r="M231" s="502"/>
      <c r="N231" s="514"/>
      <c r="O231" s="530"/>
    </row>
    <row r="232" spans="1:22" ht="21" thickTop="1" x14ac:dyDescent="0.2">
      <c r="A232" s="491" t="s">
        <v>75</v>
      </c>
      <c r="B232" s="492"/>
      <c r="C232" s="508">
        <f t="shared" ref="C232:N232" si="42">C9</f>
        <v>40</v>
      </c>
      <c r="D232" s="509">
        <f t="shared" si="42"/>
        <v>30</v>
      </c>
      <c r="E232" s="509">
        <f t="shared" si="42"/>
        <v>20</v>
      </c>
      <c r="F232" s="509">
        <f t="shared" si="42"/>
        <v>30</v>
      </c>
      <c r="G232" s="509">
        <f t="shared" si="42"/>
        <v>20</v>
      </c>
      <c r="H232" s="512">
        <f t="shared" si="42"/>
        <v>10</v>
      </c>
      <c r="I232" s="513">
        <f t="shared" si="42"/>
        <v>10</v>
      </c>
      <c r="J232" s="513">
        <f t="shared" si="42"/>
        <v>10</v>
      </c>
      <c r="K232" s="513">
        <f t="shared" si="42"/>
        <v>10</v>
      </c>
      <c r="L232" s="515">
        <f t="shared" si="42"/>
        <v>180</v>
      </c>
      <c r="M232" s="517">
        <f t="shared" si="42"/>
        <v>20</v>
      </c>
      <c r="N232" s="513">
        <f t="shared" si="42"/>
        <v>12</v>
      </c>
      <c r="O232" s="530"/>
    </row>
    <row r="233" spans="1:22" ht="21" thickBot="1" x14ac:dyDescent="0.25">
      <c r="A233" s="489" t="s">
        <v>77</v>
      </c>
      <c r="B233" s="490"/>
      <c r="C233" s="506"/>
      <c r="D233" s="510"/>
      <c r="E233" s="510"/>
      <c r="F233" s="510"/>
      <c r="G233" s="510"/>
      <c r="H233" s="510"/>
      <c r="I233" s="514"/>
      <c r="J233" s="514"/>
      <c r="K233" s="514"/>
      <c r="L233" s="516"/>
      <c r="M233" s="502"/>
      <c r="N233" s="514"/>
      <c r="O233" s="530"/>
    </row>
    <row r="234" spans="1:22" ht="21" thickTop="1" x14ac:dyDescent="0.2">
      <c r="A234" s="491" t="s">
        <v>67</v>
      </c>
      <c r="B234" s="492"/>
      <c r="C234" s="505">
        <f>IFERROR(VLOOKUP($N$227,ayman!$B$6:$U$265,5,FALSE),"")</f>
        <v>65</v>
      </c>
      <c r="D234" s="509">
        <f>IFERROR(VLOOKUP($N$227,ayman!$B$6:$U$265,6,FALSE),"")</f>
        <v>48.5</v>
      </c>
      <c r="E234" s="509">
        <f>IFERROR(VLOOKUP($N$227,ayman!$B$6:$U$265,7,FALSE),"")</f>
        <v>32.5</v>
      </c>
      <c r="F234" s="509">
        <f>IFERROR(VLOOKUP($N$227,ayman!$B$6:$U$265,8,FALSE),"")</f>
        <v>52</v>
      </c>
      <c r="G234" s="509">
        <f>IFERROR(VLOOKUP($N$227,ayman!$B$6:$U$265,9,FALSE),"")</f>
        <v>36.5</v>
      </c>
      <c r="H234" s="509">
        <f>IFERROR(VLOOKUP($N$227,ayman!$B$6:$U$265,10,FALSE),"")</f>
        <v>16</v>
      </c>
      <c r="I234" s="518">
        <f>IFERROR(VLOOKUP($N$227,ayman!$B$6:$U$265,11,FALSE),"")</f>
        <v>18</v>
      </c>
      <c r="J234" s="518">
        <f>IFERROR(VLOOKUP($N$227,ayman!$B$6:$U$265,12,FALSE),"")</f>
        <v>18.5</v>
      </c>
      <c r="K234" s="518">
        <f>IFERROR(VLOOKUP($N$227,ayman!$B$6:$U$265,13,FALSE),"")</f>
        <v>18.5</v>
      </c>
      <c r="L234" s="499">
        <f>IFERROR(VLOOKUP($N$227,ayman!$B$6:$U$265,14,FALSE),"")</f>
        <v>305.5</v>
      </c>
      <c r="M234" s="501">
        <f>IFERROR(VLOOKUP($N$227,ayman!$B$6:$U$265,15,FALSE),"")</f>
        <v>32.5</v>
      </c>
      <c r="N234" s="518">
        <f>IFERROR(VLOOKUP($N$227,ayman!$B$6:$U$265,16,FALSE),"")</f>
        <v>24.5</v>
      </c>
      <c r="O234" s="530"/>
    </row>
    <row r="235" spans="1:22" ht="21" thickBot="1" x14ac:dyDescent="0.25">
      <c r="A235" s="489" t="s">
        <v>68</v>
      </c>
      <c r="B235" s="490"/>
      <c r="C235" s="506"/>
      <c r="D235" s="510"/>
      <c r="E235" s="510"/>
      <c r="F235" s="510"/>
      <c r="G235" s="510"/>
      <c r="H235" s="510"/>
      <c r="I235" s="514"/>
      <c r="J235" s="514"/>
      <c r="K235" s="514"/>
      <c r="L235" s="500"/>
      <c r="M235" s="502"/>
      <c r="N235" s="514"/>
      <c r="O235" s="531"/>
    </row>
    <row r="236" spans="1:22" ht="24.95" customHeight="1" thickTop="1" thickBot="1" x14ac:dyDescent="0.25">
      <c r="A236" s="507" t="s">
        <v>115</v>
      </c>
      <c r="B236" s="507"/>
      <c r="C236" s="507"/>
      <c r="D236" s="521" t="str">
        <f>IFERROR(VLOOKUP($N$227,ayman!$B$6:$U$265,20,FALSE),"")</f>
        <v>نــاجــــح ومنقــــــول للصـــــف الثـــانى</v>
      </c>
      <c r="E236" s="521"/>
      <c r="F236" s="521"/>
      <c r="G236" s="521"/>
      <c r="H236" s="521"/>
      <c r="I236" s="521"/>
      <c r="J236" s="521"/>
      <c r="K236" s="521"/>
      <c r="L236" s="521"/>
      <c r="M236" s="521"/>
      <c r="N236" s="521"/>
      <c r="O236" s="521"/>
      <c r="R236" s="75" t="str">
        <f>VLOOKUP($N$227,ayman!$B$6:$U$265,19,FALSE)</f>
        <v>نــاجــــح ومنقــــــول للصـــــف الثـــانى</v>
      </c>
      <c r="S236" s="71"/>
      <c r="T236" s="71"/>
      <c r="U236" s="71"/>
      <c r="V236" s="75" t="str">
        <f>VLOOKUP($N$227,ayman!$B$6:$U$265,19,FALSE)</f>
        <v>نــاجــــح ومنقــــــول للصـــــف الثـــانى</v>
      </c>
    </row>
    <row r="237" spans="1:22" ht="24.95" customHeight="1" thickTop="1" thickBot="1" x14ac:dyDescent="0.25">
      <c r="A237" s="495" t="str">
        <f>IFERROR(IF(R236="/ راســب فى مــواد","ملحـــوظـــــة",IF(R236="/ لـه دور ثــان فى مــواد","ملحـــوظـــــة",IF(R236="نــاجــــح ومنقــــــول للصـــــف الثـــانى","أســـــــــــــــرة"))),"")</f>
        <v>أســـــــــــــــرة</v>
      </c>
      <c r="B237" s="496"/>
      <c r="C237" s="522" t="str">
        <f>IFERROR(IF(R236="/ لـه دور ثــان فى مــواد","رســوب الطـالب فى مادة ما برغم مســاواة أو تخــطى النهــاية الصـغرى للمادة تعنى عـدم حصوله على ربع الدرجــة بورقــة الإجــابة",IF(R236="نــاجــــح ومنقــــــول للصـــــف الثـــانى","الكنــــترول تتمـــــنى لكـــم مـــزيــد مــن النجــــاح والتفــــوق")),"")</f>
        <v>الكنــــترول تتمـــــنى لكـــم مـــزيــد مــن النجــــاح والتفــــوق</v>
      </c>
      <c r="D237" s="522"/>
      <c r="E237" s="522"/>
      <c r="F237" s="522"/>
      <c r="G237" s="522"/>
      <c r="H237" s="522"/>
      <c r="I237" s="522"/>
      <c r="J237" s="522"/>
      <c r="K237" s="522"/>
      <c r="L237" s="522"/>
      <c r="M237" s="522"/>
      <c r="N237" s="522"/>
      <c r="O237" s="523"/>
    </row>
    <row r="238" spans="1:22" ht="30.75" thickTop="1" x14ac:dyDescent="0.2">
      <c r="A238" s="90"/>
      <c r="B238" s="90"/>
      <c r="C238" s="92" t="str">
        <f>IFERROR(VLOOKUP($N$227,ayman!$B$6:$AG$265,21,FALSE),"")</f>
        <v>0</v>
      </c>
      <c r="D238" s="92" t="str">
        <f>IFERROR(VLOOKUP($N$227,ayman!$B$6:$AG$265,22,FALSE),"")</f>
        <v>0</v>
      </c>
      <c r="E238" s="92" t="str">
        <f>IFERROR(VLOOKUP($N$227,ayman!$B$6:$AG$265,23,FALSE),"")</f>
        <v>0</v>
      </c>
      <c r="F238" s="92" t="str">
        <f>IFERROR(VLOOKUP($N$227,ayman!$B$6:$AG$265,24,FALSE),"")</f>
        <v>0</v>
      </c>
      <c r="G238" s="92" t="str">
        <f>IFERROR(VLOOKUP($N$227,ayman!$B$6:$AG$265,25,FALSE),"")</f>
        <v>0</v>
      </c>
      <c r="H238" s="92" t="str">
        <f>IFERROR(VLOOKUP($N$227,ayman!$B$6:$AG$265,26,FALSE),"")</f>
        <v>0</v>
      </c>
      <c r="I238" s="92" t="str">
        <f>IFERROR(VLOOKUP($N$227,ayman!$B$6:$AG$265,27,FALSE),"")</f>
        <v>0</v>
      </c>
      <c r="J238" s="92" t="str">
        <f>IFERROR(VLOOKUP($N$227,ayman!$B$6:$AG$265,28,FALSE),"")</f>
        <v>0</v>
      </c>
      <c r="K238" s="92" t="str">
        <f>IFERROR(VLOOKUP($N$227,ayman!$B$6:$AG$265,29,FALSE),"")</f>
        <v>0</v>
      </c>
      <c r="L238" s="92" t="str">
        <f>IFERROR(VLOOKUP($N$227,ayman!$B$6:$AG$265,30,FALSE),"")</f>
        <v>0</v>
      </c>
      <c r="M238" s="92" t="str">
        <f>IFERROR(VLOOKUP($N$227,ayman!$B$6:$AG$265,31,FALSE),"")</f>
        <v>0</v>
      </c>
      <c r="N238" s="92" t="str">
        <f>IFERROR(VLOOKUP($N$227,ayman!$B$6:$AG$265,32,FALSE),"")</f>
        <v>0</v>
      </c>
      <c r="O238" s="91"/>
    </row>
    <row r="239" spans="1:22" ht="21.95" customHeight="1" x14ac:dyDescent="0.2">
      <c r="A239" s="524" t="s">
        <v>56</v>
      </c>
      <c r="B239" s="524"/>
      <c r="C239" s="524"/>
      <c r="D239" s="524"/>
      <c r="E239" s="475" t="str">
        <f>IFERROR(IF(R236="/ لـه دور ثــان فى مــواد",$R$4,""),"")</f>
        <v/>
      </c>
      <c r="F239" s="475"/>
      <c r="G239" s="475"/>
      <c r="H239" s="475"/>
      <c r="I239" s="475"/>
      <c r="J239" s="475"/>
      <c r="K239" s="475"/>
      <c r="L239" s="524" t="s">
        <v>113</v>
      </c>
      <c r="M239" s="524"/>
      <c r="N239" s="524"/>
      <c r="O239" s="524"/>
    </row>
    <row r="240" spans="1:22" ht="21.95" customHeight="1" x14ac:dyDescent="0.2">
      <c r="A240" s="476" t="str">
        <f>الرئـيسيـــة!$G$23</f>
        <v>أ / اســـــامة ابوالوفــــــــــــا</v>
      </c>
      <c r="B240" s="476"/>
      <c r="C240" s="476"/>
      <c r="D240" s="476"/>
      <c r="E240" s="229" t="str">
        <f>IFERROR(IF(R236="/ له دور ثانى فى مواد",$R$4,""),"")</f>
        <v/>
      </c>
      <c r="F240" s="229"/>
      <c r="G240" s="229"/>
      <c r="H240" s="229"/>
      <c r="I240" s="229"/>
      <c r="J240" s="229"/>
      <c r="K240" s="229"/>
      <c r="L240" s="476" t="str">
        <f>الرئـيسيـــة!$G$22</f>
        <v>أ / احمــــــــــد الصعيــــــدي</v>
      </c>
      <c r="M240" s="476"/>
      <c r="N240" s="476"/>
      <c r="O240" s="476"/>
    </row>
    <row r="241" spans="1:22" ht="18.75" x14ac:dyDescent="0.2">
      <c r="A241" s="94" t="s">
        <v>96</v>
      </c>
      <c r="B241" s="497" t="str">
        <f>الرئـيسيـــة!$G$18</f>
        <v>شــــربـــين التعليميــــــة</v>
      </c>
      <c r="C241" s="497"/>
      <c r="D241" s="497"/>
      <c r="E241" s="497"/>
      <c r="F241" s="497"/>
      <c r="G241" s="497"/>
      <c r="H241" s="71"/>
      <c r="I241" s="71"/>
      <c r="J241" s="71"/>
      <c r="K241" s="525" t="str">
        <f>الرئـيسيـــة!$G$24</f>
        <v>ahmed</v>
      </c>
      <c r="L241" s="525"/>
      <c r="M241" s="71"/>
      <c r="N241" s="71"/>
      <c r="O241" s="71"/>
    </row>
    <row r="242" spans="1:22" ht="18.75" x14ac:dyDescent="0.2">
      <c r="A242" s="94" t="s">
        <v>98</v>
      </c>
      <c r="B242" s="497" t="str">
        <f>الرئـيسيـــة!$G$19</f>
        <v>الشهـــــيد عـــــودة الاعــــــدادية</v>
      </c>
      <c r="C242" s="497"/>
      <c r="D242" s="497"/>
      <c r="E242" s="497"/>
      <c r="F242" s="497"/>
      <c r="G242" s="497"/>
      <c r="H242" s="71"/>
      <c r="I242" s="71"/>
      <c r="J242" s="71"/>
      <c r="K242" s="71"/>
      <c r="L242" s="71"/>
      <c r="M242" s="71"/>
      <c r="N242" s="71"/>
      <c r="O242" s="71"/>
    </row>
    <row r="243" spans="1:22" ht="29.1" customHeight="1" x14ac:dyDescent="0.2">
      <c r="A243" s="498" t="str">
        <f t="shared" ref="A243" si="43">$A$3</f>
        <v>درجـــــــات دور مــــــايــو 2015 م</v>
      </c>
      <c r="B243" s="498"/>
      <c r="C243" s="498"/>
      <c r="D243" s="498"/>
      <c r="E243" s="498"/>
      <c r="F243" s="498"/>
      <c r="G243" s="498"/>
      <c r="H243" s="498"/>
      <c r="I243" s="498"/>
      <c r="J243" s="504" t="str">
        <f t="shared" ref="J243" si="44">$J$3</f>
        <v>( الصـف الأول الإعــدادى )</v>
      </c>
      <c r="K243" s="504"/>
      <c r="L243" s="504"/>
      <c r="M243" s="504"/>
      <c r="N243" s="504"/>
      <c r="O243" s="71"/>
    </row>
    <row r="244" spans="1:22" ht="29.1" customHeight="1" thickBot="1" x14ac:dyDescent="0.25">
      <c r="A244" s="477" t="s">
        <v>51</v>
      </c>
      <c r="B244" s="477"/>
      <c r="C244" s="511" t="str">
        <f>IFERROR(VLOOKUP($N$244,ayman!$B$6:$U$265,2,FALSE),"")</f>
        <v>محمــــــــــــــــــــــد13</v>
      </c>
      <c r="D244" s="511"/>
      <c r="E244" s="511"/>
      <c r="F244" s="511"/>
      <c r="G244" s="511"/>
      <c r="H244" s="511"/>
      <c r="I244" s="511"/>
      <c r="J244" s="511"/>
      <c r="K244" s="511"/>
      <c r="L244" s="477" t="s">
        <v>52</v>
      </c>
      <c r="M244" s="477"/>
      <c r="N244" s="478">
        <f>$N$4+12</f>
        <v>13</v>
      </c>
      <c r="O244" s="478"/>
    </row>
    <row r="245" spans="1:22" ht="27.95" customHeight="1" thickTop="1" thickBot="1" x14ac:dyDescent="0.25">
      <c r="A245" s="78" t="s">
        <v>73</v>
      </c>
      <c r="B245" s="73">
        <f>IFERROR(VLOOKUP($N$244,ayman!$B$6:$U$265,18,FALSE),"")</f>
        <v>3</v>
      </c>
      <c r="C245" s="479" t="s">
        <v>53</v>
      </c>
      <c r="D245" s="481" t="s">
        <v>54</v>
      </c>
      <c r="E245" s="483" t="s">
        <v>57</v>
      </c>
      <c r="F245" s="485" t="s">
        <v>58</v>
      </c>
      <c r="G245" s="487" t="s">
        <v>59</v>
      </c>
      <c r="H245" s="79" t="s">
        <v>60</v>
      </c>
      <c r="I245" s="80" t="s">
        <v>62</v>
      </c>
      <c r="J245" s="228" t="s">
        <v>65</v>
      </c>
      <c r="K245" s="227" t="s">
        <v>66</v>
      </c>
      <c r="L245" s="81" t="s">
        <v>15</v>
      </c>
      <c r="M245" s="479" t="s">
        <v>55</v>
      </c>
      <c r="N245" s="485" t="s">
        <v>112</v>
      </c>
      <c r="O245" s="526" t="s">
        <v>78</v>
      </c>
    </row>
    <row r="246" spans="1:22" ht="27.95" customHeight="1" thickBot="1" x14ac:dyDescent="0.25">
      <c r="A246" s="74" t="s">
        <v>74</v>
      </c>
      <c r="B246" s="236">
        <f>$B$6</f>
        <v>39</v>
      </c>
      <c r="C246" s="480"/>
      <c r="D246" s="482"/>
      <c r="E246" s="484"/>
      <c r="F246" s="486"/>
      <c r="G246" s="488"/>
      <c r="H246" s="84" t="s">
        <v>61</v>
      </c>
      <c r="I246" s="82" t="s">
        <v>63</v>
      </c>
      <c r="J246" s="230">
        <v>1</v>
      </c>
      <c r="K246" s="231">
        <v>2</v>
      </c>
      <c r="L246" s="83" t="s">
        <v>64</v>
      </c>
      <c r="M246" s="480"/>
      <c r="N246" s="486"/>
      <c r="O246" s="527"/>
    </row>
    <row r="247" spans="1:22" ht="21" thickTop="1" x14ac:dyDescent="0.2">
      <c r="A247" s="491" t="s">
        <v>75</v>
      </c>
      <c r="B247" s="492"/>
      <c r="C247" s="505">
        <f t="shared" ref="C247:N247" si="45">C7</f>
        <v>80</v>
      </c>
      <c r="D247" s="509">
        <f t="shared" si="45"/>
        <v>60</v>
      </c>
      <c r="E247" s="509">
        <f t="shared" si="45"/>
        <v>40</v>
      </c>
      <c r="F247" s="509">
        <f t="shared" si="45"/>
        <v>60</v>
      </c>
      <c r="G247" s="509">
        <f t="shared" si="45"/>
        <v>40</v>
      </c>
      <c r="H247" s="509">
        <f t="shared" si="45"/>
        <v>20</v>
      </c>
      <c r="I247" s="518">
        <f t="shared" si="45"/>
        <v>20</v>
      </c>
      <c r="J247" s="509">
        <f t="shared" si="45"/>
        <v>20</v>
      </c>
      <c r="K247" s="519">
        <f t="shared" si="45"/>
        <v>20</v>
      </c>
      <c r="L247" s="515">
        <f t="shared" si="45"/>
        <v>360</v>
      </c>
      <c r="M247" s="501">
        <f t="shared" si="45"/>
        <v>40</v>
      </c>
      <c r="N247" s="518">
        <f t="shared" si="45"/>
        <v>30</v>
      </c>
      <c r="O247" s="529" t="str">
        <f>IFERROR(VLOOKUP($N$244,ayman!$B$6:$U$265,17,FALSE),"")</f>
        <v>ممتـــــاز</v>
      </c>
    </row>
    <row r="248" spans="1:22" ht="21" thickBot="1" x14ac:dyDescent="0.25">
      <c r="A248" s="493" t="s">
        <v>76</v>
      </c>
      <c r="B248" s="494"/>
      <c r="C248" s="506"/>
      <c r="D248" s="510"/>
      <c r="E248" s="510"/>
      <c r="F248" s="510"/>
      <c r="G248" s="510"/>
      <c r="H248" s="510"/>
      <c r="I248" s="514"/>
      <c r="J248" s="510"/>
      <c r="K248" s="520"/>
      <c r="L248" s="516"/>
      <c r="M248" s="502"/>
      <c r="N248" s="514"/>
      <c r="O248" s="530"/>
    </row>
    <row r="249" spans="1:22" ht="21" thickTop="1" x14ac:dyDescent="0.2">
      <c r="A249" s="491" t="s">
        <v>75</v>
      </c>
      <c r="B249" s="492"/>
      <c r="C249" s="508">
        <f t="shared" ref="C249:N249" si="46">C9</f>
        <v>40</v>
      </c>
      <c r="D249" s="509">
        <f t="shared" si="46"/>
        <v>30</v>
      </c>
      <c r="E249" s="509">
        <f t="shared" si="46"/>
        <v>20</v>
      </c>
      <c r="F249" s="509">
        <f t="shared" si="46"/>
        <v>30</v>
      </c>
      <c r="G249" s="509">
        <f t="shared" si="46"/>
        <v>20</v>
      </c>
      <c r="H249" s="512">
        <f t="shared" si="46"/>
        <v>10</v>
      </c>
      <c r="I249" s="513">
        <f t="shared" si="46"/>
        <v>10</v>
      </c>
      <c r="J249" s="513">
        <f t="shared" si="46"/>
        <v>10</v>
      </c>
      <c r="K249" s="513">
        <f t="shared" si="46"/>
        <v>10</v>
      </c>
      <c r="L249" s="515">
        <f t="shared" si="46"/>
        <v>180</v>
      </c>
      <c r="M249" s="517">
        <f t="shared" si="46"/>
        <v>20</v>
      </c>
      <c r="N249" s="513">
        <f t="shared" si="46"/>
        <v>12</v>
      </c>
      <c r="O249" s="530"/>
    </row>
    <row r="250" spans="1:22" ht="21" thickBot="1" x14ac:dyDescent="0.25">
      <c r="A250" s="489" t="s">
        <v>77</v>
      </c>
      <c r="B250" s="490"/>
      <c r="C250" s="506"/>
      <c r="D250" s="510"/>
      <c r="E250" s="510"/>
      <c r="F250" s="510"/>
      <c r="G250" s="510"/>
      <c r="H250" s="510"/>
      <c r="I250" s="514"/>
      <c r="J250" s="514"/>
      <c r="K250" s="514"/>
      <c r="L250" s="516"/>
      <c r="M250" s="502"/>
      <c r="N250" s="514"/>
      <c r="O250" s="530"/>
    </row>
    <row r="251" spans="1:22" ht="21" thickTop="1" x14ac:dyDescent="0.2">
      <c r="A251" s="491" t="s">
        <v>67</v>
      </c>
      <c r="B251" s="492"/>
      <c r="C251" s="505">
        <f>IFERROR(VLOOKUP($N$244,ayman!$B$6:$U$265,5,FALSE),"")</f>
        <v>74</v>
      </c>
      <c r="D251" s="509">
        <f>IFERROR(VLOOKUP($N$244,ayman!$B$6:$U$265,6,FALSE),"")</f>
        <v>55.5</v>
      </c>
      <c r="E251" s="509">
        <f>IFERROR(VLOOKUP($N$244,ayman!$B$6:$U$265,7,FALSE),"")</f>
        <v>37</v>
      </c>
      <c r="F251" s="509">
        <f>IFERROR(VLOOKUP($N$244,ayman!$B$6:$U$265,8,FALSE),"")</f>
        <v>48</v>
      </c>
      <c r="G251" s="509">
        <f>IFERROR(VLOOKUP($N$244,ayman!$B$6:$U$265,9,FALSE),"")</f>
        <v>36.5</v>
      </c>
      <c r="H251" s="509">
        <f>IFERROR(VLOOKUP($N$244,ayman!$B$6:$U$265,10,FALSE),"")</f>
        <v>18.5</v>
      </c>
      <c r="I251" s="518">
        <f>IFERROR(VLOOKUP($N$244,ayman!$B$6:$U$265,11,FALSE),"")</f>
        <v>18.5</v>
      </c>
      <c r="J251" s="518">
        <f>IFERROR(VLOOKUP($N$244,ayman!$B$6:$U$265,12,FALSE),"")</f>
        <v>18</v>
      </c>
      <c r="K251" s="518">
        <f>IFERROR(VLOOKUP($N$244,ayman!$B$6:$U$265,13,FALSE),"")</f>
        <v>18</v>
      </c>
      <c r="L251" s="499">
        <f>IFERROR(VLOOKUP($N$244,ayman!$B$6:$U$265,14,FALSE),"")</f>
        <v>324</v>
      </c>
      <c r="M251" s="501">
        <f>IFERROR(VLOOKUP($N$244,ayman!$B$6:$U$265,15,FALSE),"")</f>
        <v>37</v>
      </c>
      <c r="N251" s="518">
        <f>IFERROR(VLOOKUP($N$244,ayman!$B$6:$U$265,16,FALSE),"")</f>
        <v>28</v>
      </c>
      <c r="O251" s="530"/>
    </row>
    <row r="252" spans="1:22" ht="21" thickBot="1" x14ac:dyDescent="0.25">
      <c r="A252" s="489" t="s">
        <v>68</v>
      </c>
      <c r="B252" s="490"/>
      <c r="C252" s="506"/>
      <c r="D252" s="510"/>
      <c r="E252" s="510"/>
      <c r="F252" s="510"/>
      <c r="G252" s="510"/>
      <c r="H252" s="510"/>
      <c r="I252" s="514"/>
      <c r="J252" s="514"/>
      <c r="K252" s="514"/>
      <c r="L252" s="500"/>
      <c r="M252" s="502"/>
      <c r="N252" s="514"/>
      <c r="O252" s="531"/>
    </row>
    <row r="253" spans="1:22" ht="24.95" customHeight="1" thickTop="1" thickBot="1" x14ac:dyDescent="0.25">
      <c r="A253" s="507" t="s">
        <v>115</v>
      </c>
      <c r="B253" s="507"/>
      <c r="C253" s="507"/>
      <c r="D253" s="521" t="str">
        <f>IFERROR(VLOOKUP($N$244,ayman!$B$6:$U$265,20,FALSE),"")</f>
        <v>نــاجــــح ومنقــــــول للصـــــف الثـــانى</v>
      </c>
      <c r="E253" s="521"/>
      <c r="F253" s="521"/>
      <c r="G253" s="521"/>
      <c r="H253" s="521"/>
      <c r="I253" s="521"/>
      <c r="J253" s="521"/>
      <c r="K253" s="521"/>
      <c r="L253" s="521"/>
      <c r="M253" s="521"/>
      <c r="N253" s="521"/>
      <c r="O253" s="521"/>
      <c r="R253" s="75" t="str">
        <f>VLOOKUP($N$244,ayman!$B$6:$U$265,19,FALSE)</f>
        <v>نــاجــــح ومنقــــــول للصـــــف الثـــانى</v>
      </c>
      <c r="S253" s="71"/>
      <c r="T253" s="71"/>
      <c r="U253" s="71"/>
      <c r="V253" s="75" t="str">
        <f>VLOOKUP($N$244,ayman!$B$6:$U$265,19,FALSE)</f>
        <v>نــاجــــح ومنقــــــول للصـــــف الثـــانى</v>
      </c>
    </row>
    <row r="254" spans="1:22" ht="24.95" customHeight="1" thickTop="1" thickBot="1" x14ac:dyDescent="0.25">
      <c r="A254" s="495" t="str">
        <f>IFERROR(IF(R253="/ راســب فى مــواد","ملحـــوظـــــة",IF(R253="/ لـه دور ثــان فى مــواد","ملحـــوظـــــة",IF(R253="نــاجــــح ومنقــــــول للصـــــف الثـــانى","أســـــــــــــــرة"))),"")</f>
        <v>أســـــــــــــــرة</v>
      </c>
      <c r="B254" s="496"/>
      <c r="C254" s="522" t="str">
        <f>IFERROR(IF(R253="/ لـه دور ثــان فى مــواد","رســوب الطـالب فى مادة ما برغم مســاواة أو تخــطى النهــاية الصـغرى للمادة تعنى عـدم حصوله على ربع الدرجــة بورقــة الإجــابة",IF(R253="نــاجــــح ومنقــــــول للصـــــف الثـــانى","الكنــــترول تتمـــــنى لكـــم مـــزيــد مــن النجــــاح والتفــــوق")),"")</f>
        <v>الكنــــترول تتمـــــنى لكـــم مـــزيــد مــن النجــــاح والتفــــوق</v>
      </c>
      <c r="D254" s="522"/>
      <c r="E254" s="522"/>
      <c r="F254" s="522"/>
      <c r="G254" s="522"/>
      <c r="H254" s="522"/>
      <c r="I254" s="522"/>
      <c r="J254" s="522"/>
      <c r="K254" s="522"/>
      <c r="L254" s="522"/>
      <c r="M254" s="522"/>
      <c r="N254" s="522"/>
      <c r="O254" s="523"/>
    </row>
    <row r="255" spans="1:22" ht="30.75" thickTop="1" x14ac:dyDescent="0.2">
      <c r="A255" s="90"/>
      <c r="B255" s="90"/>
      <c r="C255" s="92" t="str">
        <f>IFERROR(VLOOKUP($N$244,ayman!$B$6:$AG$265,21,FALSE),"")</f>
        <v>0</v>
      </c>
      <c r="D255" s="92" t="str">
        <f>IFERROR(VLOOKUP($N$244,ayman!$B$6:$AG$265,22,FALSE),"")</f>
        <v>0</v>
      </c>
      <c r="E255" s="92" t="str">
        <f>IFERROR(VLOOKUP($N$244,ayman!$B$6:$AG$265,23,FALSE),"")</f>
        <v>0</v>
      </c>
      <c r="F255" s="92" t="str">
        <f>IFERROR(VLOOKUP($N$244,ayman!$B$6:$AG$265,24,FALSE),"")</f>
        <v>0</v>
      </c>
      <c r="G255" s="92" t="str">
        <f>IFERROR(VLOOKUP($N$244,ayman!$B$6:$AG$265,25,FALSE),"")</f>
        <v>0</v>
      </c>
      <c r="H255" s="92" t="str">
        <f>IFERROR(VLOOKUP($N$244,ayman!$B$6:$AG$265,26,FALSE),"")</f>
        <v>0</v>
      </c>
      <c r="I255" s="92" t="str">
        <f>IFERROR(VLOOKUP($N$244,ayman!$B$6:$AG$265,27,FALSE),"")</f>
        <v>0</v>
      </c>
      <c r="J255" s="92" t="str">
        <f>IFERROR(VLOOKUP($N$244,ayman!$B$6:$AG$265,28,FALSE),"")</f>
        <v>0</v>
      </c>
      <c r="K255" s="92" t="str">
        <f>IFERROR(VLOOKUP($N$244,ayman!$B$6:$AG$265,29,FALSE),"")</f>
        <v>0</v>
      </c>
      <c r="L255" s="92" t="str">
        <f>IFERROR(VLOOKUP($N$244,ayman!$B$6:$AG$265,30,FALSE),"")</f>
        <v>0</v>
      </c>
      <c r="M255" s="92" t="str">
        <f>IFERROR(VLOOKUP($N$244,ayman!$B$6:$AG$265,31,FALSE),"")</f>
        <v>0</v>
      </c>
      <c r="N255" s="92" t="str">
        <f>IFERROR(VLOOKUP($N$244,ayman!$B$6:$AG$265,32,FALSE),"")</f>
        <v>0</v>
      </c>
      <c r="O255" s="91"/>
    </row>
    <row r="256" spans="1:22" ht="21.95" customHeight="1" x14ac:dyDescent="0.2">
      <c r="A256" s="524" t="s">
        <v>56</v>
      </c>
      <c r="B256" s="524"/>
      <c r="C256" s="524"/>
      <c r="D256" s="524"/>
      <c r="E256" s="475" t="str">
        <f>IFERROR(IF(R253="/ لـه دور ثــان فى مــواد",$R$4,""),"")</f>
        <v/>
      </c>
      <c r="F256" s="475"/>
      <c r="G256" s="475"/>
      <c r="H256" s="475"/>
      <c r="I256" s="475"/>
      <c r="J256" s="475"/>
      <c r="K256" s="475"/>
      <c r="L256" s="524" t="s">
        <v>113</v>
      </c>
      <c r="M256" s="524"/>
      <c r="N256" s="524"/>
      <c r="O256" s="524"/>
    </row>
    <row r="257" spans="1:15" ht="21.95" customHeight="1" x14ac:dyDescent="0.2">
      <c r="A257" s="476" t="str">
        <f>الرئـيسيـــة!$G$23</f>
        <v>أ / اســـــامة ابوالوفــــــــــــا</v>
      </c>
      <c r="B257" s="476"/>
      <c r="C257" s="476"/>
      <c r="D257" s="476"/>
      <c r="E257" s="229" t="str">
        <f>IFERROR(IF(R253="/ له دور ثانى فى مواد",$R$4,""),"")</f>
        <v/>
      </c>
      <c r="F257" s="229"/>
      <c r="G257" s="229"/>
      <c r="H257" s="229"/>
      <c r="I257" s="229"/>
      <c r="J257" s="229"/>
      <c r="K257" s="229"/>
      <c r="L257" s="476" t="str">
        <f>الرئـيسيـــة!$G$22</f>
        <v>أ / احمــــــــــد الصعيــــــدي</v>
      </c>
      <c r="M257" s="476"/>
      <c r="N257" s="476"/>
      <c r="O257" s="476"/>
    </row>
    <row r="258" spans="1:15" ht="21" customHeight="1" x14ac:dyDescent="0.2"/>
    <row r="259" spans="1:15" ht="21" customHeight="1" x14ac:dyDescent="0.2"/>
    <row r="260" spans="1:15" ht="21" customHeight="1" x14ac:dyDescent="0.2"/>
    <row r="261" spans="1:15" ht="21" customHeight="1" x14ac:dyDescent="0.2"/>
    <row r="262" spans="1:15" ht="21" customHeight="1" x14ac:dyDescent="0.2"/>
    <row r="263" spans="1:15" ht="21" customHeight="1" x14ac:dyDescent="0.2"/>
    <row r="264" spans="1:15" ht="18.75" x14ac:dyDescent="0.2">
      <c r="A264" s="94" t="s">
        <v>96</v>
      </c>
      <c r="B264" s="497" t="str">
        <f>الرئـيسيـــة!$G$18</f>
        <v>شــــربـــين التعليميــــــة</v>
      </c>
      <c r="C264" s="497"/>
      <c r="D264" s="497"/>
      <c r="E264" s="497"/>
      <c r="F264" s="497"/>
      <c r="G264" s="497"/>
      <c r="H264" s="71"/>
      <c r="I264" s="71"/>
      <c r="J264" s="71"/>
      <c r="K264" s="525" t="str">
        <f>الرئـيسيـــة!$G$24</f>
        <v>ahmed</v>
      </c>
      <c r="L264" s="525"/>
      <c r="M264" s="71"/>
      <c r="N264" s="71"/>
      <c r="O264" s="71"/>
    </row>
    <row r="265" spans="1:15" ht="18.75" x14ac:dyDescent="0.2">
      <c r="A265" s="94" t="s">
        <v>98</v>
      </c>
      <c r="B265" s="497" t="str">
        <f>الرئـيسيـــة!$G$19</f>
        <v>الشهـــــيد عـــــودة الاعــــــدادية</v>
      </c>
      <c r="C265" s="497"/>
      <c r="D265" s="497"/>
      <c r="E265" s="497"/>
      <c r="F265" s="497"/>
      <c r="G265" s="497"/>
      <c r="H265" s="71"/>
      <c r="I265" s="71"/>
      <c r="J265" s="71"/>
      <c r="K265" s="71"/>
      <c r="L265" s="71"/>
      <c r="M265" s="71"/>
      <c r="N265" s="71"/>
      <c r="O265" s="71"/>
    </row>
    <row r="266" spans="1:15" ht="29.1" customHeight="1" x14ac:dyDescent="0.2">
      <c r="A266" s="498" t="str">
        <f t="shared" ref="A266" si="47">$A$3</f>
        <v>درجـــــــات دور مــــــايــو 2015 م</v>
      </c>
      <c r="B266" s="498"/>
      <c r="C266" s="498"/>
      <c r="D266" s="498"/>
      <c r="E266" s="498"/>
      <c r="F266" s="498"/>
      <c r="G266" s="498"/>
      <c r="H266" s="498"/>
      <c r="I266" s="498"/>
      <c r="J266" s="504" t="str">
        <f t="shared" ref="J266" si="48">$J$3</f>
        <v>( الصـف الأول الإعــدادى )</v>
      </c>
      <c r="K266" s="504"/>
      <c r="L266" s="504"/>
      <c r="M266" s="504"/>
      <c r="N266" s="504"/>
      <c r="O266" s="71"/>
    </row>
    <row r="267" spans="1:15" ht="29.1" customHeight="1" thickBot="1" x14ac:dyDescent="0.25">
      <c r="A267" s="477" t="s">
        <v>51</v>
      </c>
      <c r="B267" s="477"/>
      <c r="C267" s="511" t="str">
        <f>IFERROR(VLOOKUP($N$267,ayman!$B$6:$U$265,2,FALSE),"")</f>
        <v>محمــــــــــــــــــــــد14</v>
      </c>
      <c r="D267" s="511"/>
      <c r="E267" s="511"/>
      <c r="F267" s="511"/>
      <c r="G267" s="511"/>
      <c r="H267" s="511"/>
      <c r="I267" s="511"/>
      <c r="J267" s="511"/>
      <c r="K267" s="511"/>
      <c r="L267" s="477" t="s">
        <v>52</v>
      </c>
      <c r="M267" s="477"/>
      <c r="N267" s="478">
        <f>$N$4+13</f>
        <v>14</v>
      </c>
      <c r="O267" s="478"/>
    </row>
    <row r="268" spans="1:15" ht="27.95" customHeight="1" thickTop="1" thickBot="1" x14ac:dyDescent="0.25">
      <c r="A268" s="78" t="s">
        <v>73</v>
      </c>
      <c r="B268" s="73">
        <f>IFERROR(VLOOKUP($N$267,ayman!$B$6:$U$265,18,FALSE),"")</f>
        <v>14</v>
      </c>
      <c r="C268" s="479" t="s">
        <v>53</v>
      </c>
      <c r="D268" s="481" t="s">
        <v>54</v>
      </c>
      <c r="E268" s="483" t="s">
        <v>57</v>
      </c>
      <c r="F268" s="485" t="s">
        <v>58</v>
      </c>
      <c r="G268" s="487" t="s">
        <v>59</v>
      </c>
      <c r="H268" s="79" t="s">
        <v>60</v>
      </c>
      <c r="I268" s="80" t="s">
        <v>62</v>
      </c>
      <c r="J268" s="228" t="s">
        <v>65</v>
      </c>
      <c r="K268" s="227" t="s">
        <v>66</v>
      </c>
      <c r="L268" s="81" t="s">
        <v>15</v>
      </c>
      <c r="M268" s="479" t="s">
        <v>55</v>
      </c>
      <c r="N268" s="485" t="s">
        <v>112</v>
      </c>
      <c r="O268" s="526" t="s">
        <v>78</v>
      </c>
    </row>
    <row r="269" spans="1:15" ht="27.95" customHeight="1" thickBot="1" x14ac:dyDescent="0.25">
      <c r="A269" s="74" t="s">
        <v>74</v>
      </c>
      <c r="B269" s="236">
        <f>$B$6</f>
        <v>39</v>
      </c>
      <c r="C269" s="480"/>
      <c r="D269" s="482"/>
      <c r="E269" s="484"/>
      <c r="F269" s="486"/>
      <c r="G269" s="488"/>
      <c r="H269" s="84" t="s">
        <v>61</v>
      </c>
      <c r="I269" s="82" t="s">
        <v>63</v>
      </c>
      <c r="J269" s="230">
        <v>1</v>
      </c>
      <c r="K269" s="231">
        <v>2</v>
      </c>
      <c r="L269" s="83" t="s">
        <v>64</v>
      </c>
      <c r="M269" s="480"/>
      <c r="N269" s="486"/>
      <c r="O269" s="527"/>
    </row>
    <row r="270" spans="1:15" ht="21" thickTop="1" x14ac:dyDescent="0.2">
      <c r="A270" s="491" t="s">
        <v>75</v>
      </c>
      <c r="B270" s="492"/>
      <c r="C270" s="505">
        <f t="shared" ref="C270:N270" si="49">C7</f>
        <v>80</v>
      </c>
      <c r="D270" s="509">
        <f t="shared" si="49"/>
        <v>60</v>
      </c>
      <c r="E270" s="509">
        <f t="shared" si="49"/>
        <v>40</v>
      </c>
      <c r="F270" s="509">
        <f t="shared" si="49"/>
        <v>60</v>
      </c>
      <c r="G270" s="509">
        <f t="shared" si="49"/>
        <v>40</v>
      </c>
      <c r="H270" s="509">
        <f t="shared" si="49"/>
        <v>20</v>
      </c>
      <c r="I270" s="518">
        <f t="shared" si="49"/>
        <v>20</v>
      </c>
      <c r="J270" s="509">
        <f t="shared" si="49"/>
        <v>20</v>
      </c>
      <c r="K270" s="519">
        <f t="shared" si="49"/>
        <v>20</v>
      </c>
      <c r="L270" s="515">
        <f t="shared" si="49"/>
        <v>360</v>
      </c>
      <c r="M270" s="501">
        <f t="shared" si="49"/>
        <v>40</v>
      </c>
      <c r="N270" s="518">
        <f t="shared" si="49"/>
        <v>30</v>
      </c>
      <c r="O270" s="529" t="str">
        <f>IFERROR(VLOOKUP($N$267,ayman!$B$6:$U$265,17,FALSE),"")</f>
        <v>دون المســـتوى</v>
      </c>
    </row>
    <row r="271" spans="1:15" ht="21" thickBot="1" x14ac:dyDescent="0.25">
      <c r="A271" s="493" t="s">
        <v>76</v>
      </c>
      <c r="B271" s="494"/>
      <c r="C271" s="506"/>
      <c r="D271" s="510"/>
      <c r="E271" s="510"/>
      <c r="F271" s="510"/>
      <c r="G271" s="510"/>
      <c r="H271" s="510"/>
      <c r="I271" s="514"/>
      <c r="J271" s="510"/>
      <c r="K271" s="520"/>
      <c r="L271" s="516"/>
      <c r="M271" s="502"/>
      <c r="N271" s="514"/>
      <c r="O271" s="530"/>
    </row>
    <row r="272" spans="1:15" ht="21" thickTop="1" x14ac:dyDescent="0.2">
      <c r="A272" s="491" t="s">
        <v>75</v>
      </c>
      <c r="B272" s="492"/>
      <c r="C272" s="508">
        <f t="shared" ref="C272:N272" si="50">C9</f>
        <v>40</v>
      </c>
      <c r="D272" s="509">
        <f t="shared" si="50"/>
        <v>30</v>
      </c>
      <c r="E272" s="509">
        <f t="shared" si="50"/>
        <v>20</v>
      </c>
      <c r="F272" s="509">
        <f t="shared" si="50"/>
        <v>30</v>
      </c>
      <c r="G272" s="509">
        <f t="shared" si="50"/>
        <v>20</v>
      </c>
      <c r="H272" s="512">
        <f t="shared" si="50"/>
        <v>10</v>
      </c>
      <c r="I272" s="513">
        <f t="shared" si="50"/>
        <v>10</v>
      </c>
      <c r="J272" s="513">
        <f t="shared" si="50"/>
        <v>10</v>
      </c>
      <c r="K272" s="513">
        <f t="shared" si="50"/>
        <v>10</v>
      </c>
      <c r="L272" s="515">
        <f t="shared" si="50"/>
        <v>180</v>
      </c>
      <c r="M272" s="517">
        <f t="shared" si="50"/>
        <v>20</v>
      </c>
      <c r="N272" s="513">
        <f t="shared" si="50"/>
        <v>12</v>
      </c>
      <c r="O272" s="530"/>
    </row>
    <row r="273" spans="1:22" ht="21" thickBot="1" x14ac:dyDescent="0.25">
      <c r="A273" s="489" t="s">
        <v>77</v>
      </c>
      <c r="B273" s="490"/>
      <c r="C273" s="506"/>
      <c r="D273" s="510"/>
      <c r="E273" s="510"/>
      <c r="F273" s="510"/>
      <c r="G273" s="510"/>
      <c r="H273" s="510"/>
      <c r="I273" s="514"/>
      <c r="J273" s="514"/>
      <c r="K273" s="514"/>
      <c r="L273" s="516"/>
      <c r="M273" s="502"/>
      <c r="N273" s="514"/>
      <c r="O273" s="530"/>
    </row>
    <row r="274" spans="1:22" ht="21" thickTop="1" x14ac:dyDescent="0.2">
      <c r="A274" s="491" t="s">
        <v>67</v>
      </c>
      <c r="B274" s="492"/>
      <c r="C274" s="505">
        <f>IFERROR(VLOOKUP($N$267,ayman!$B$6:$U$265,5,FALSE),"")</f>
        <v>0</v>
      </c>
      <c r="D274" s="509">
        <f>IFERROR(VLOOKUP($N$267,ayman!$B$6:$U$265,6,FALSE),"")</f>
        <v>0</v>
      </c>
      <c r="E274" s="509">
        <f>IFERROR(VLOOKUP($N$267,ayman!$B$6:$U$265,7,FALSE),"")</f>
        <v>0</v>
      </c>
      <c r="F274" s="509">
        <f>IFERROR(VLOOKUP($N$267,ayman!$B$6:$U$265,8,FALSE),"")</f>
        <v>0</v>
      </c>
      <c r="G274" s="509">
        <f>IFERROR(VLOOKUP($N$267,ayman!$B$6:$U$265,9,FALSE),"")</f>
        <v>0</v>
      </c>
      <c r="H274" s="509">
        <f>IFERROR(VLOOKUP($N$267,ayman!$B$6:$U$265,10,FALSE),"")</f>
        <v>0</v>
      </c>
      <c r="I274" s="518">
        <f>IFERROR(VLOOKUP($N$267,ayman!$B$6:$U$265,11,FALSE),"")</f>
        <v>0</v>
      </c>
      <c r="J274" s="518">
        <f>IFERROR(VLOOKUP($N$267,ayman!$B$6:$U$265,12,FALSE),"")</f>
        <v>0</v>
      </c>
      <c r="K274" s="518">
        <f>IFERROR(VLOOKUP($N$267,ayman!$B$6:$U$265,13,FALSE),"")</f>
        <v>0</v>
      </c>
      <c r="L274" s="499">
        <f>IFERROR(VLOOKUP($N$267,ayman!$B$6:$U$265,14,FALSE),"")</f>
        <v>0</v>
      </c>
      <c r="M274" s="501">
        <f>IFERROR(VLOOKUP($N$267,ayman!$B$6:$U$265,15,FALSE),"")</f>
        <v>0</v>
      </c>
      <c r="N274" s="518">
        <f>IFERROR(VLOOKUP($N$267,ayman!$B$6:$U$265,16,FALSE),"")</f>
        <v>0</v>
      </c>
      <c r="O274" s="530"/>
    </row>
    <row r="275" spans="1:22" ht="21" thickBot="1" x14ac:dyDescent="0.25">
      <c r="A275" s="489" t="s">
        <v>68</v>
      </c>
      <c r="B275" s="490"/>
      <c r="C275" s="506"/>
      <c r="D275" s="510"/>
      <c r="E275" s="510"/>
      <c r="F275" s="510"/>
      <c r="G275" s="510"/>
      <c r="H275" s="510"/>
      <c r="I275" s="514"/>
      <c r="J275" s="514"/>
      <c r="K275" s="514"/>
      <c r="L275" s="500"/>
      <c r="M275" s="502"/>
      <c r="N275" s="514"/>
      <c r="O275" s="531"/>
    </row>
    <row r="276" spans="1:22" ht="24.95" customHeight="1" thickTop="1" thickBot="1" x14ac:dyDescent="0.25">
      <c r="A276" s="507" t="s">
        <v>115</v>
      </c>
      <c r="B276" s="507"/>
      <c r="C276" s="507"/>
      <c r="D276" s="521" t="str">
        <f>IFERROR(VLOOKUP($N$267,ayman!$B$6:$U$265,20,FALSE),"")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E276" s="521"/>
      <c r="F276" s="521"/>
      <c r="G276" s="521"/>
      <c r="H276" s="521"/>
      <c r="I276" s="521"/>
      <c r="J276" s="521"/>
      <c r="K276" s="521"/>
      <c r="L276" s="521"/>
      <c r="M276" s="521"/>
      <c r="N276" s="521"/>
      <c r="O276" s="521"/>
      <c r="R276" s="75" t="str">
        <f>VLOOKUP($N$267,ayman!$B$6:$U$265,19,FALSE)</f>
        <v>/ لـه دور ثــان فى مــواد</v>
      </c>
      <c r="S276" s="71"/>
      <c r="T276" s="71"/>
      <c r="U276" s="71"/>
      <c r="V276" s="75" t="str">
        <f>VLOOKUP($N$267,ayman!$B$6:$U$265,19,FALSE)</f>
        <v>/ لـه دور ثــان فى مــواد</v>
      </c>
    </row>
    <row r="277" spans="1:22" ht="24.95" customHeight="1" thickTop="1" thickBot="1" x14ac:dyDescent="0.25">
      <c r="A277" s="495" t="str">
        <f>IFERROR(IF(R276="/ راســب فى مــواد","ملحـــوظـــــة",IF(R276="/ لـه دور ثــان فى مــواد","ملحـــوظـــــة",IF(R276="نــاجــــح ومنقــــــول للصـــــف الثـــانى","أســـــــــــــــرة"))),"")</f>
        <v>ملحـــوظـــــة</v>
      </c>
      <c r="B277" s="496"/>
      <c r="C277" s="522" t="str">
        <f>IFERROR(IF(R276="/ لـه دور ثــان فى مــواد","رســوب الطـالب فى مادة ما برغم مســاواة أو تخــطى النهــاية الصـغرى للمادة تعنى عـدم حصوله على ربع الدرجــة بورقــة الإجــابة",IF(R276="نــاجــــح ومنقــــــول للصـــــف الثـــانى","الكنــــترول تتمـــــنى لكـــم مـــزيــد مــن النجــــاح والتفــــوق")),"")</f>
        <v>رســوب الطـالب فى مادة ما برغم مســاواة أو تخــطى النهــاية الصـغرى للمادة تعنى عـدم حصوله على ربع الدرجــة بورقــة الإجــابة</v>
      </c>
      <c r="D277" s="522"/>
      <c r="E277" s="522"/>
      <c r="F277" s="522"/>
      <c r="G277" s="522"/>
      <c r="H277" s="522"/>
      <c r="I277" s="522"/>
      <c r="J277" s="522"/>
      <c r="K277" s="522"/>
      <c r="L277" s="522"/>
      <c r="M277" s="522"/>
      <c r="N277" s="522"/>
      <c r="O277" s="523"/>
    </row>
    <row r="278" spans="1:22" ht="30.75" thickTop="1" x14ac:dyDescent="0.2">
      <c r="A278" s="90"/>
      <c r="B278" s="90"/>
      <c r="C278" s="92" t="str">
        <f>IFERROR(VLOOKUP($N$267,ayman!$B$6:$AG$265,21,FALSE),"")</f>
        <v>1</v>
      </c>
      <c r="D278" s="92" t="str">
        <f>IFERROR(VLOOKUP($N$267,ayman!$B$6:$AG$265,22,FALSE),"")</f>
        <v>1</v>
      </c>
      <c r="E278" s="92" t="str">
        <f>IFERROR(VLOOKUP($N$267,ayman!$B$6:$AG$265,23,FALSE),"")</f>
        <v>1</v>
      </c>
      <c r="F278" s="92" t="str">
        <f>IFERROR(VLOOKUP($N$267,ayman!$B$6:$AG$265,24,FALSE),"")</f>
        <v>1</v>
      </c>
      <c r="G278" s="92" t="str">
        <f>IFERROR(VLOOKUP($N$267,ayman!$B$6:$AG$265,25,FALSE),"")</f>
        <v>1</v>
      </c>
      <c r="H278" s="92" t="str">
        <f>IFERROR(VLOOKUP($N$267,ayman!$B$6:$AG$265,26,FALSE),"")</f>
        <v>1</v>
      </c>
      <c r="I278" s="92" t="str">
        <f>IFERROR(VLOOKUP($N$267,ayman!$B$6:$AG$265,27,FALSE),"")</f>
        <v>1</v>
      </c>
      <c r="J278" s="92" t="str">
        <f>IFERROR(VLOOKUP($N$267,ayman!$B$6:$AG$265,28,FALSE),"")</f>
        <v>1</v>
      </c>
      <c r="K278" s="92" t="str">
        <f>IFERROR(VLOOKUP($N$267,ayman!$B$6:$AG$265,29,FALSE),"")</f>
        <v>1</v>
      </c>
      <c r="L278" s="92" t="str">
        <f>IFERROR(VLOOKUP($N$267,ayman!$B$6:$AG$265,30,FALSE),"")</f>
        <v>1</v>
      </c>
      <c r="M278" s="92" t="str">
        <f>IFERROR(VLOOKUP($N$267,ayman!$B$6:$AG$265,31,FALSE),"")</f>
        <v>1</v>
      </c>
      <c r="N278" s="92" t="str">
        <f>IFERROR(VLOOKUP($N$267,ayman!$B$6:$AG$265,32,FALSE),"")</f>
        <v>1</v>
      </c>
      <c r="O278" s="91"/>
    </row>
    <row r="279" spans="1:22" ht="21.95" customHeight="1" x14ac:dyDescent="0.2">
      <c r="A279" s="524" t="s">
        <v>56</v>
      </c>
      <c r="B279" s="524"/>
      <c r="C279" s="524"/>
      <c r="D279" s="524"/>
      <c r="E279" s="475" t="str">
        <f>IFERROR(IF(R276="/ لـه دور ثــان فى مــواد",$R$4,""),"")</f>
        <v>على الطــالب مراجعة المدرسة خلال الاسبوع الاول من شهر يوليــو</v>
      </c>
      <c r="F279" s="475"/>
      <c r="G279" s="475"/>
      <c r="H279" s="475"/>
      <c r="I279" s="475"/>
      <c r="J279" s="475"/>
      <c r="K279" s="475"/>
      <c r="L279" s="524" t="s">
        <v>113</v>
      </c>
      <c r="M279" s="524"/>
      <c r="N279" s="524"/>
      <c r="O279" s="524"/>
    </row>
    <row r="280" spans="1:22" ht="21.95" customHeight="1" x14ac:dyDescent="0.2">
      <c r="A280" s="476" t="str">
        <f>الرئـيسيـــة!$G$23</f>
        <v>أ / اســـــامة ابوالوفــــــــــــا</v>
      </c>
      <c r="B280" s="476"/>
      <c r="C280" s="476"/>
      <c r="D280" s="476"/>
      <c r="E280" s="229" t="str">
        <f>IFERROR(IF(R276="/ له دور ثانى فى مواد",$R$4,""),"")</f>
        <v/>
      </c>
      <c r="F280" s="229"/>
      <c r="G280" s="229"/>
      <c r="H280" s="229"/>
      <c r="I280" s="229"/>
      <c r="J280" s="229"/>
      <c r="K280" s="229"/>
      <c r="L280" s="476" t="str">
        <f>الرئـيسيـــة!$G$22</f>
        <v>أ / احمــــــــــد الصعيــــــدي</v>
      </c>
      <c r="M280" s="476"/>
      <c r="N280" s="476"/>
      <c r="O280" s="476"/>
    </row>
    <row r="281" spans="1:22" ht="18.75" x14ac:dyDescent="0.2">
      <c r="A281" s="94" t="s">
        <v>96</v>
      </c>
      <c r="B281" s="497" t="str">
        <f>الرئـيسيـــة!$G$18</f>
        <v>شــــربـــين التعليميــــــة</v>
      </c>
      <c r="C281" s="497"/>
      <c r="D281" s="497"/>
      <c r="E281" s="497"/>
      <c r="F281" s="497"/>
      <c r="G281" s="497"/>
      <c r="H281" s="71"/>
      <c r="I281" s="71"/>
      <c r="J281" s="71"/>
      <c r="K281" s="525" t="str">
        <f>الرئـيسيـــة!$G$24</f>
        <v>ahmed</v>
      </c>
      <c r="L281" s="525"/>
      <c r="M281" s="71"/>
      <c r="N281" s="71"/>
      <c r="O281" s="71"/>
    </row>
    <row r="282" spans="1:22" ht="18.75" x14ac:dyDescent="0.2">
      <c r="A282" s="94" t="s">
        <v>98</v>
      </c>
      <c r="B282" s="497" t="str">
        <f>الرئـيسيـــة!$G$19</f>
        <v>الشهـــــيد عـــــودة الاعــــــدادية</v>
      </c>
      <c r="C282" s="497"/>
      <c r="D282" s="497"/>
      <c r="E282" s="497"/>
      <c r="F282" s="497"/>
      <c r="G282" s="497"/>
      <c r="H282" s="71"/>
      <c r="I282" s="71"/>
      <c r="J282" s="71"/>
      <c r="K282" s="71"/>
      <c r="L282" s="71"/>
      <c r="M282" s="71"/>
      <c r="N282" s="71"/>
      <c r="O282" s="71"/>
    </row>
    <row r="283" spans="1:22" ht="29.1" customHeight="1" x14ac:dyDescent="0.2">
      <c r="A283" s="498" t="str">
        <f t="shared" ref="A283" si="51">$A$3</f>
        <v>درجـــــــات دور مــــــايــو 2015 م</v>
      </c>
      <c r="B283" s="498"/>
      <c r="C283" s="498"/>
      <c r="D283" s="498"/>
      <c r="E283" s="498"/>
      <c r="F283" s="498"/>
      <c r="G283" s="498"/>
      <c r="H283" s="498"/>
      <c r="I283" s="498"/>
      <c r="J283" s="504" t="str">
        <f t="shared" ref="J283" si="52">$J$3</f>
        <v>( الصـف الأول الإعــدادى )</v>
      </c>
      <c r="K283" s="504"/>
      <c r="L283" s="504"/>
      <c r="M283" s="504"/>
      <c r="N283" s="504"/>
      <c r="O283" s="71"/>
    </row>
    <row r="284" spans="1:22" ht="29.1" customHeight="1" thickBot="1" x14ac:dyDescent="0.25">
      <c r="A284" s="477" t="s">
        <v>51</v>
      </c>
      <c r="B284" s="477"/>
      <c r="C284" s="511" t="str">
        <f>IFERROR(VLOOKUP($N$284,ayman!$B$6:$U$265,2,FALSE),"")</f>
        <v>محمــــــــــــــــــــــد15</v>
      </c>
      <c r="D284" s="511"/>
      <c r="E284" s="511"/>
      <c r="F284" s="511"/>
      <c r="G284" s="511"/>
      <c r="H284" s="511"/>
      <c r="I284" s="511"/>
      <c r="J284" s="511"/>
      <c r="K284" s="511"/>
      <c r="L284" s="477" t="s">
        <v>52</v>
      </c>
      <c r="M284" s="477"/>
      <c r="N284" s="478">
        <f>$N$4+14</f>
        <v>15</v>
      </c>
      <c r="O284" s="478"/>
    </row>
    <row r="285" spans="1:22" ht="27.95" customHeight="1" thickTop="1" thickBot="1" x14ac:dyDescent="0.25">
      <c r="A285" s="78" t="s">
        <v>73</v>
      </c>
      <c r="B285" s="73">
        <f>IFERROR(VLOOKUP($N$284,ayman!$B$6:$U$265,18,FALSE),"")</f>
        <v>14</v>
      </c>
      <c r="C285" s="479" t="s">
        <v>53</v>
      </c>
      <c r="D285" s="481" t="s">
        <v>54</v>
      </c>
      <c r="E285" s="483" t="s">
        <v>57</v>
      </c>
      <c r="F285" s="485" t="s">
        <v>58</v>
      </c>
      <c r="G285" s="487" t="s">
        <v>59</v>
      </c>
      <c r="H285" s="79" t="s">
        <v>60</v>
      </c>
      <c r="I285" s="80" t="s">
        <v>62</v>
      </c>
      <c r="J285" s="228" t="s">
        <v>65</v>
      </c>
      <c r="K285" s="227" t="s">
        <v>66</v>
      </c>
      <c r="L285" s="81" t="s">
        <v>15</v>
      </c>
      <c r="M285" s="479" t="s">
        <v>55</v>
      </c>
      <c r="N285" s="485" t="s">
        <v>112</v>
      </c>
      <c r="O285" s="526" t="s">
        <v>78</v>
      </c>
    </row>
    <row r="286" spans="1:22" ht="27.95" customHeight="1" thickBot="1" x14ac:dyDescent="0.25">
      <c r="A286" s="74" t="s">
        <v>74</v>
      </c>
      <c r="B286" s="236">
        <f>$B$6</f>
        <v>39</v>
      </c>
      <c r="C286" s="480"/>
      <c r="D286" s="482"/>
      <c r="E286" s="484"/>
      <c r="F286" s="486"/>
      <c r="G286" s="488"/>
      <c r="H286" s="84" t="s">
        <v>61</v>
      </c>
      <c r="I286" s="82" t="s">
        <v>63</v>
      </c>
      <c r="J286" s="230">
        <v>1</v>
      </c>
      <c r="K286" s="231">
        <v>2</v>
      </c>
      <c r="L286" s="83" t="s">
        <v>64</v>
      </c>
      <c r="M286" s="480"/>
      <c r="N286" s="486"/>
      <c r="O286" s="527"/>
    </row>
    <row r="287" spans="1:22" ht="21" thickTop="1" x14ac:dyDescent="0.2">
      <c r="A287" s="491" t="s">
        <v>75</v>
      </c>
      <c r="B287" s="492"/>
      <c r="C287" s="505">
        <f t="shared" ref="C287:N287" si="53">C7</f>
        <v>80</v>
      </c>
      <c r="D287" s="509">
        <f t="shared" si="53"/>
        <v>60</v>
      </c>
      <c r="E287" s="509">
        <f t="shared" si="53"/>
        <v>40</v>
      </c>
      <c r="F287" s="509">
        <f t="shared" si="53"/>
        <v>60</v>
      </c>
      <c r="G287" s="509">
        <f t="shared" si="53"/>
        <v>40</v>
      </c>
      <c r="H287" s="509">
        <f t="shared" si="53"/>
        <v>20</v>
      </c>
      <c r="I287" s="518">
        <f t="shared" si="53"/>
        <v>20</v>
      </c>
      <c r="J287" s="509">
        <f t="shared" si="53"/>
        <v>20</v>
      </c>
      <c r="K287" s="519">
        <f t="shared" si="53"/>
        <v>20</v>
      </c>
      <c r="L287" s="515">
        <f t="shared" si="53"/>
        <v>360</v>
      </c>
      <c r="M287" s="501">
        <f t="shared" si="53"/>
        <v>40</v>
      </c>
      <c r="N287" s="518">
        <f t="shared" si="53"/>
        <v>30</v>
      </c>
      <c r="O287" s="529" t="str">
        <f>IFERROR(VLOOKUP($N$284,ayman!$B$6:$U$265,17,FALSE),"")</f>
        <v>دون المســـتوى</v>
      </c>
    </row>
    <row r="288" spans="1:22" ht="21" thickBot="1" x14ac:dyDescent="0.25">
      <c r="A288" s="493" t="s">
        <v>76</v>
      </c>
      <c r="B288" s="494"/>
      <c r="C288" s="506"/>
      <c r="D288" s="510"/>
      <c r="E288" s="510"/>
      <c r="F288" s="510"/>
      <c r="G288" s="510"/>
      <c r="H288" s="510"/>
      <c r="I288" s="514"/>
      <c r="J288" s="510"/>
      <c r="K288" s="520"/>
      <c r="L288" s="516"/>
      <c r="M288" s="502"/>
      <c r="N288" s="514"/>
      <c r="O288" s="530"/>
    </row>
    <row r="289" spans="1:22" ht="21" thickTop="1" x14ac:dyDescent="0.2">
      <c r="A289" s="491" t="s">
        <v>75</v>
      </c>
      <c r="B289" s="492"/>
      <c r="C289" s="508">
        <f t="shared" ref="C289:N289" si="54">C9</f>
        <v>40</v>
      </c>
      <c r="D289" s="509">
        <f t="shared" si="54"/>
        <v>30</v>
      </c>
      <c r="E289" s="509">
        <f t="shared" si="54"/>
        <v>20</v>
      </c>
      <c r="F289" s="509">
        <f t="shared" si="54"/>
        <v>30</v>
      </c>
      <c r="G289" s="509">
        <f t="shared" si="54"/>
        <v>20</v>
      </c>
      <c r="H289" s="512">
        <f t="shared" si="54"/>
        <v>10</v>
      </c>
      <c r="I289" s="513">
        <f t="shared" si="54"/>
        <v>10</v>
      </c>
      <c r="J289" s="513">
        <f t="shared" si="54"/>
        <v>10</v>
      </c>
      <c r="K289" s="513">
        <f t="shared" si="54"/>
        <v>10</v>
      </c>
      <c r="L289" s="515">
        <f t="shared" si="54"/>
        <v>180</v>
      </c>
      <c r="M289" s="517">
        <f t="shared" si="54"/>
        <v>20</v>
      </c>
      <c r="N289" s="513">
        <f t="shared" si="54"/>
        <v>12</v>
      </c>
      <c r="O289" s="530"/>
    </row>
    <row r="290" spans="1:22" ht="21" thickBot="1" x14ac:dyDescent="0.25">
      <c r="A290" s="489" t="s">
        <v>77</v>
      </c>
      <c r="B290" s="490"/>
      <c r="C290" s="506"/>
      <c r="D290" s="510"/>
      <c r="E290" s="510"/>
      <c r="F290" s="510"/>
      <c r="G290" s="510"/>
      <c r="H290" s="510"/>
      <c r="I290" s="514"/>
      <c r="J290" s="514"/>
      <c r="K290" s="514"/>
      <c r="L290" s="516"/>
      <c r="M290" s="502"/>
      <c r="N290" s="514"/>
      <c r="O290" s="530"/>
    </row>
    <row r="291" spans="1:22" ht="21" thickTop="1" x14ac:dyDescent="0.2">
      <c r="A291" s="491" t="s">
        <v>67</v>
      </c>
      <c r="B291" s="492"/>
      <c r="C291" s="505">
        <f>IFERROR(VLOOKUP($N$284,ayman!$B$6:$U$265,5,FALSE),"")</f>
        <v>0</v>
      </c>
      <c r="D291" s="509">
        <f>IFERROR(VLOOKUP($N$284,ayman!$B$6:$U$265,6,FALSE),"")</f>
        <v>0</v>
      </c>
      <c r="E291" s="509">
        <f>IFERROR(VLOOKUP($N$284,ayman!$B$6:$U$265,7,FALSE),"")</f>
        <v>0</v>
      </c>
      <c r="F291" s="509">
        <f>IFERROR(VLOOKUP($N$284,ayman!$B$6:$U$265,8,FALSE),"")</f>
        <v>0</v>
      </c>
      <c r="G291" s="509">
        <f>IFERROR(VLOOKUP($N$284,ayman!$B$6:$U$265,9,FALSE),"")</f>
        <v>0</v>
      </c>
      <c r="H291" s="509">
        <f>IFERROR(VLOOKUP($N$284,ayman!$B$6:$U$265,10,FALSE),"")</f>
        <v>0</v>
      </c>
      <c r="I291" s="518">
        <f>IFERROR(VLOOKUP($N$284,ayman!$B$6:$U$265,11,FALSE),"")</f>
        <v>0</v>
      </c>
      <c r="J291" s="518">
        <f>IFERROR(VLOOKUP($N$284,ayman!$B$6:$U$265,12,FALSE),"")</f>
        <v>0</v>
      </c>
      <c r="K291" s="518">
        <f>IFERROR(VLOOKUP($N$284,ayman!$B$6:$U$265,13,FALSE),"")</f>
        <v>0</v>
      </c>
      <c r="L291" s="499">
        <f>IFERROR(VLOOKUP($N$284,ayman!$B$6:$U$265,14,FALSE),"")</f>
        <v>0</v>
      </c>
      <c r="M291" s="501">
        <f>IFERROR(VLOOKUP($N$284,ayman!$B$6:$U$265,15,FALSE),"")</f>
        <v>0</v>
      </c>
      <c r="N291" s="518">
        <f>IFERROR(VLOOKUP($N$284,ayman!$B$6:$U$265,16,FALSE),"")</f>
        <v>0</v>
      </c>
      <c r="O291" s="530"/>
    </row>
    <row r="292" spans="1:22" ht="21" thickBot="1" x14ac:dyDescent="0.25">
      <c r="A292" s="489" t="s">
        <v>68</v>
      </c>
      <c r="B292" s="490"/>
      <c r="C292" s="506"/>
      <c r="D292" s="510"/>
      <c r="E292" s="510"/>
      <c r="F292" s="510"/>
      <c r="G292" s="510"/>
      <c r="H292" s="510"/>
      <c r="I292" s="514"/>
      <c r="J292" s="514"/>
      <c r="K292" s="514"/>
      <c r="L292" s="500"/>
      <c r="M292" s="502"/>
      <c r="N292" s="514"/>
      <c r="O292" s="531"/>
    </row>
    <row r="293" spans="1:22" ht="24.95" customHeight="1" thickTop="1" thickBot="1" x14ac:dyDescent="0.25">
      <c r="A293" s="507" t="s">
        <v>115</v>
      </c>
      <c r="B293" s="507"/>
      <c r="C293" s="507"/>
      <c r="D293" s="521" t="str">
        <f>IFERROR(VLOOKUP($N$284,ayman!$B$6:$U$265,20,FALSE),"")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E293" s="521"/>
      <c r="F293" s="521"/>
      <c r="G293" s="521"/>
      <c r="H293" s="521"/>
      <c r="I293" s="521"/>
      <c r="J293" s="521"/>
      <c r="K293" s="521"/>
      <c r="L293" s="521"/>
      <c r="M293" s="521"/>
      <c r="N293" s="521"/>
      <c r="O293" s="521"/>
      <c r="R293" s="75" t="str">
        <f>VLOOKUP($N$284,ayman!$B$6:$U$265,19,FALSE)</f>
        <v>/ لـه دور ثــان فى مــواد</v>
      </c>
      <c r="S293" s="71"/>
      <c r="T293" s="71"/>
      <c r="U293" s="71"/>
      <c r="V293" s="75" t="str">
        <f>VLOOKUP($N$284,ayman!$B$6:$U$265,19,FALSE)</f>
        <v>/ لـه دور ثــان فى مــواد</v>
      </c>
    </row>
    <row r="294" spans="1:22" ht="24.95" customHeight="1" thickTop="1" thickBot="1" x14ac:dyDescent="0.25">
      <c r="A294" s="495" t="str">
        <f>IFERROR(IF(R293="/ راســب فى مــواد","ملحـــوظـــــة",IF(R293="/ لـه دور ثــان فى مــواد","ملحـــوظـــــة",IF(R293="نــاجــــح ومنقــــــول للصـــــف الثـــانى","أســـــــــــــــرة"))),"")</f>
        <v>ملحـــوظـــــة</v>
      </c>
      <c r="B294" s="496"/>
      <c r="C294" s="522" t="str">
        <f>IFERROR(IF(R293="/ لـه دور ثــان فى مــواد","رســوب الطـالب فى مادة ما برغم مســاواة أو تخــطى النهــاية الصـغرى للمادة تعنى عـدم حصوله على ربع الدرجــة بورقــة الإجــابة",IF(R293="نــاجــــح ومنقــــــول للصـــــف الثـــانى","الكنــــترول تتمـــــنى لكـــم مـــزيــد مــن النجــــاح والتفــــوق")),"")</f>
        <v>رســوب الطـالب فى مادة ما برغم مســاواة أو تخــطى النهــاية الصـغرى للمادة تعنى عـدم حصوله على ربع الدرجــة بورقــة الإجــابة</v>
      </c>
      <c r="D294" s="522"/>
      <c r="E294" s="522"/>
      <c r="F294" s="522"/>
      <c r="G294" s="522"/>
      <c r="H294" s="522"/>
      <c r="I294" s="522"/>
      <c r="J294" s="522"/>
      <c r="K294" s="522"/>
      <c r="L294" s="522"/>
      <c r="M294" s="522"/>
      <c r="N294" s="522"/>
      <c r="O294" s="523"/>
    </row>
    <row r="295" spans="1:22" ht="30.75" thickTop="1" x14ac:dyDescent="0.2">
      <c r="A295" s="90"/>
      <c r="B295" s="90"/>
      <c r="C295" s="92" t="str">
        <f>IFERROR(VLOOKUP($N$284,ayman!$B$6:$AG$265,21,FALSE),"")</f>
        <v>1</v>
      </c>
      <c r="D295" s="92" t="str">
        <f>IFERROR(VLOOKUP($N$284,ayman!$B$6:$AG$265,22,FALSE),"")</f>
        <v>1</v>
      </c>
      <c r="E295" s="92" t="str">
        <f>IFERROR(VLOOKUP($N$284,ayman!$B$6:$AG$265,23,FALSE),"")</f>
        <v>1</v>
      </c>
      <c r="F295" s="92" t="str">
        <f>IFERROR(VLOOKUP($N$284,ayman!$B$6:$AG$265,24,FALSE),"")</f>
        <v>1</v>
      </c>
      <c r="G295" s="92" t="str">
        <f>IFERROR(VLOOKUP($N$284,ayman!$B$6:$AG$265,25,FALSE),"")</f>
        <v>1</v>
      </c>
      <c r="H295" s="92" t="str">
        <f>IFERROR(VLOOKUP($N$284,ayman!$B$6:$AG$265,26,FALSE),"")</f>
        <v>1</v>
      </c>
      <c r="I295" s="92" t="str">
        <f>IFERROR(VLOOKUP($N$284,ayman!$B$6:$AG$265,27,FALSE),"")</f>
        <v>1</v>
      </c>
      <c r="J295" s="92" t="str">
        <f>IFERROR(VLOOKUP($N$284,ayman!$B$6:$AG$265,28,FALSE),"")</f>
        <v>1</v>
      </c>
      <c r="K295" s="92" t="str">
        <f>IFERROR(VLOOKUP($N$284,ayman!$B$6:$AG$265,29,FALSE),"")</f>
        <v>1</v>
      </c>
      <c r="L295" s="92" t="str">
        <f>IFERROR(VLOOKUP($N$284,ayman!$B$6:$AG$265,30,FALSE),"")</f>
        <v>1</v>
      </c>
      <c r="M295" s="92" t="str">
        <f>IFERROR(VLOOKUP($N$284,ayman!$B$6:$AG$265,31,FALSE),"")</f>
        <v>1</v>
      </c>
      <c r="N295" s="92" t="str">
        <f>IFERROR(VLOOKUP($N$284,ayman!$B$6:$AG$265,32,FALSE),"")</f>
        <v>1</v>
      </c>
      <c r="O295" s="91"/>
    </row>
    <row r="296" spans="1:22" ht="21.95" customHeight="1" x14ac:dyDescent="0.2">
      <c r="A296" s="524" t="s">
        <v>56</v>
      </c>
      <c r="B296" s="524"/>
      <c r="C296" s="524"/>
      <c r="D296" s="524"/>
      <c r="E296" s="475" t="str">
        <f>IFERROR(IF(R293="/ لـه دور ثــان فى مــواد",$R$4,""),"")</f>
        <v>على الطــالب مراجعة المدرسة خلال الاسبوع الاول من شهر يوليــو</v>
      </c>
      <c r="F296" s="475"/>
      <c r="G296" s="475"/>
      <c r="H296" s="475"/>
      <c r="I296" s="475"/>
      <c r="J296" s="475"/>
      <c r="K296" s="475"/>
      <c r="L296" s="524" t="s">
        <v>113</v>
      </c>
      <c r="M296" s="524"/>
      <c r="N296" s="524"/>
      <c r="O296" s="524"/>
    </row>
    <row r="297" spans="1:22" ht="21.95" customHeight="1" x14ac:dyDescent="0.2">
      <c r="A297" s="476" t="str">
        <f>الرئـيسيـــة!$G$23</f>
        <v>أ / اســـــامة ابوالوفــــــــــــا</v>
      </c>
      <c r="B297" s="476"/>
      <c r="C297" s="476"/>
      <c r="D297" s="476"/>
      <c r="E297" s="229" t="str">
        <f>IFERROR(IF(R293="/ له دور ثانى فى مواد",$R$4,""),"")</f>
        <v/>
      </c>
      <c r="F297" s="229"/>
      <c r="G297" s="229"/>
      <c r="H297" s="229"/>
      <c r="I297" s="229"/>
      <c r="J297" s="229"/>
      <c r="K297" s="229"/>
      <c r="L297" s="476" t="str">
        <f>الرئـيسيـــة!$G$22</f>
        <v>أ / احمــــــــــد الصعيــــــدي</v>
      </c>
      <c r="M297" s="476"/>
      <c r="N297" s="476"/>
      <c r="O297" s="476"/>
    </row>
    <row r="298" spans="1:22" ht="21" customHeight="1" x14ac:dyDescent="0.2"/>
    <row r="299" spans="1:22" ht="21" customHeight="1" x14ac:dyDescent="0.2"/>
    <row r="300" spans="1:22" ht="21" customHeight="1" x14ac:dyDescent="0.2"/>
    <row r="301" spans="1:22" ht="21" customHeight="1" x14ac:dyDescent="0.2"/>
    <row r="302" spans="1:22" ht="21" customHeight="1" x14ac:dyDescent="0.2"/>
    <row r="303" spans="1:22" ht="21" customHeight="1" x14ac:dyDescent="0.2"/>
    <row r="304" spans="1:22" ht="18.75" x14ac:dyDescent="0.2">
      <c r="A304" s="94" t="s">
        <v>96</v>
      </c>
      <c r="B304" s="497" t="str">
        <f>الرئـيسيـــة!$G$18</f>
        <v>شــــربـــين التعليميــــــة</v>
      </c>
      <c r="C304" s="497"/>
      <c r="D304" s="497"/>
      <c r="E304" s="497"/>
      <c r="F304" s="497"/>
      <c r="G304" s="497"/>
      <c r="H304" s="71"/>
      <c r="I304" s="71"/>
      <c r="J304" s="71"/>
      <c r="K304" s="525" t="str">
        <f>الرئـيسيـــة!$G$24</f>
        <v>ahmed</v>
      </c>
      <c r="L304" s="525"/>
      <c r="M304" s="71"/>
      <c r="N304" s="71"/>
      <c r="O304" s="71"/>
    </row>
    <row r="305" spans="1:22" ht="18.75" x14ac:dyDescent="0.2">
      <c r="A305" s="94" t="s">
        <v>98</v>
      </c>
      <c r="B305" s="497" t="str">
        <f>الرئـيسيـــة!$G$19</f>
        <v>الشهـــــيد عـــــودة الاعــــــدادية</v>
      </c>
      <c r="C305" s="497"/>
      <c r="D305" s="497"/>
      <c r="E305" s="497"/>
      <c r="F305" s="497"/>
      <c r="G305" s="497"/>
      <c r="H305" s="71"/>
      <c r="I305" s="71"/>
      <c r="J305" s="71"/>
      <c r="K305" s="71"/>
      <c r="L305" s="71"/>
      <c r="M305" s="71"/>
      <c r="N305" s="71"/>
      <c r="O305" s="71"/>
    </row>
    <row r="306" spans="1:22" ht="29.1" customHeight="1" x14ac:dyDescent="0.2">
      <c r="A306" s="498" t="str">
        <f t="shared" ref="A306" si="55">$A$3</f>
        <v>درجـــــــات دور مــــــايــو 2015 م</v>
      </c>
      <c r="B306" s="498"/>
      <c r="C306" s="498"/>
      <c r="D306" s="498"/>
      <c r="E306" s="498"/>
      <c r="F306" s="498"/>
      <c r="G306" s="498"/>
      <c r="H306" s="498"/>
      <c r="I306" s="498"/>
      <c r="J306" s="504" t="str">
        <f t="shared" ref="J306" si="56">$J$3</f>
        <v>( الصـف الأول الإعــدادى )</v>
      </c>
      <c r="K306" s="504"/>
      <c r="L306" s="504"/>
      <c r="M306" s="504"/>
      <c r="N306" s="504"/>
      <c r="O306" s="71"/>
    </row>
    <row r="307" spans="1:22" ht="29.1" customHeight="1" thickBot="1" x14ac:dyDescent="0.25">
      <c r="A307" s="477" t="s">
        <v>51</v>
      </c>
      <c r="B307" s="477"/>
      <c r="C307" s="511" t="str">
        <f>IFERROR(VLOOKUP($N$307,ayman!$B$6:$U$265,2,FALSE),"")</f>
        <v>محمــــــــــــــــــــــد16</v>
      </c>
      <c r="D307" s="511"/>
      <c r="E307" s="511"/>
      <c r="F307" s="511"/>
      <c r="G307" s="511"/>
      <c r="H307" s="511"/>
      <c r="I307" s="511"/>
      <c r="J307" s="511"/>
      <c r="K307" s="511"/>
      <c r="L307" s="477" t="s">
        <v>52</v>
      </c>
      <c r="M307" s="477"/>
      <c r="N307" s="478">
        <f>$N$4+15</f>
        <v>16</v>
      </c>
      <c r="O307" s="478"/>
    </row>
    <row r="308" spans="1:22" ht="27.95" customHeight="1" thickTop="1" thickBot="1" x14ac:dyDescent="0.25">
      <c r="A308" s="78" t="s">
        <v>73</v>
      </c>
      <c r="B308" s="73">
        <f>IFERROR(VLOOKUP($N$307,ayman!$B$6:$U$265,18,FALSE),"")</f>
        <v>14</v>
      </c>
      <c r="C308" s="479" t="s">
        <v>53</v>
      </c>
      <c r="D308" s="481" t="s">
        <v>54</v>
      </c>
      <c r="E308" s="483" t="s">
        <v>57</v>
      </c>
      <c r="F308" s="485" t="s">
        <v>58</v>
      </c>
      <c r="G308" s="487" t="s">
        <v>59</v>
      </c>
      <c r="H308" s="79" t="s">
        <v>60</v>
      </c>
      <c r="I308" s="80" t="s">
        <v>62</v>
      </c>
      <c r="J308" s="228" t="s">
        <v>65</v>
      </c>
      <c r="K308" s="227" t="s">
        <v>66</v>
      </c>
      <c r="L308" s="81" t="s">
        <v>15</v>
      </c>
      <c r="M308" s="479" t="s">
        <v>55</v>
      </c>
      <c r="N308" s="485" t="s">
        <v>112</v>
      </c>
      <c r="O308" s="526" t="s">
        <v>78</v>
      </c>
    </row>
    <row r="309" spans="1:22" ht="27.95" customHeight="1" thickBot="1" x14ac:dyDescent="0.25">
      <c r="A309" s="74" t="s">
        <v>74</v>
      </c>
      <c r="B309" s="236">
        <f>$B$6</f>
        <v>39</v>
      </c>
      <c r="C309" s="480"/>
      <c r="D309" s="482"/>
      <c r="E309" s="484"/>
      <c r="F309" s="486"/>
      <c r="G309" s="488"/>
      <c r="H309" s="84" t="s">
        <v>61</v>
      </c>
      <c r="I309" s="82" t="s">
        <v>63</v>
      </c>
      <c r="J309" s="230">
        <v>1</v>
      </c>
      <c r="K309" s="231">
        <v>2</v>
      </c>
      <c r="L309" s="83" t="s">
        <v>64</v>
      </c>
      <c r="M309" s="480"/>
      <c r="N309" s="486"/>
      <c r="O309" s="527"/>
    </row>
    <row r="310" spans="1:22" ht="21" thickTop="1" x14ac:dyDescent="0.2">
      <c r="A310" s="491" t="s">
        <v>75</v>
      </c>
      <c r="B310" s="492"/>
      <c r="C310" s="505">
        <f t="shared" ref="C310:N310" si="57">C7</f>
        <v>80</v>
      </c>
      <c r="D310" s="509">
        <f t="shared" si="57"/>
        <v>60</v>
      </c>
      <c r="E310" s="509">
        <f t="shared" si="57"/>
        <v>40</v>
      </c>
      <c r="F310" s="509">
        <f t="shared" si="57"/>
        <v>60</v>
      </c>
      <c r="G310" s="509">
        <f t="shared" si="57"/>
        <v>40</v>
      </c>
      <c r="H310" s="509">
        <f t="shared" si="57"/>
        <v>20</v>
      </c>
      <c r="I310" s="518">
        <f t="shared" si="57"/>
        <v>20</v>
      </c>
      <c r="J310" s="509">
        <f t="shared" si="57"/>
        <v>20</v>
      </c>
      <c r="K310" s="519">
        <f t="shared" si="57"/>
        <v>20</v>
      </c>
      <c r="L310" s="515">
        <f t="shared" si="57"/>
        <v>360</v>
      </c>
      <c r="M310" s="501">
        <f t="shared" si="57"/>
        <v>40</v>
      </c>
      <c r="N310" s="518">
        <f t="shared" si="57"/>
        <v>30</v>
      </c>
      <c r="O310" s="529" t="str">
        <f>IFERROR(VLOOKUP($N$307,ayman!$B$6:$U$265,17,FALSE),"")</f>
        <v>دون المســـتوى</v>
      </c>
    </row>
    <row r="311" spans="1:22" ht="21" thickBot="1" x14ac:dyDescent="0.25">
      <c r="A311" s="493" t="s">
        <v>76</v>
      </c>
      <c r="B311" s="494"/>
      <c r="C311" s="506"/>
      <c r="D311" s="510"/>
      <c r="E311" s="510"/>
      <c r="F311" s="510"/>
      <c r="G311" s="510"/>
      <c r="H311" s="510"/>
      <c r="I311" s="514"/>
      <c r="J311" s="510"/>
      <c r="K311" s="520"/>
      <c r="L311" s="516"/>
      <c r="M311" s="502"/>
      <c r="N311" s="514"/>
      <c r="O311" s="530"/>
    </row>
    <row r="312" spans="1:22" ht="21" thickTop="1" x14ac:dyDescent="0.2">
      <c r="A312" s="491" t="s">
        <v>75</v>
      </c>
      <c r="B312" s="492"/>
      <c r="C312" s="508">
        <f t="shared" ref="C312:N312" si="58">C9</f>
        <v>40</v>
      </c>
      <c r="D312" s="509">
        <f t="shared" si="58"/>
        <v>30</v>
      </c>
      <c r="E312" s="509">
        <f t="shared" si="58"/>
        <v>20</v>
      </c>
      <c r="F312" s="509">
        <f t="shared" si="58"/>
        <v>30</v>
      </c>
      <c r="G312" s="509">
        <f t="shared" si="58"/>
        <v>20</v>
      </c>
      <c r="H312" s="512">
        <f t="shared" si="58"/>
        <v>10</v>
      </c>
      <c r="I312" s="513">
        <f t="shared" si="58"/>
        <v>10</v>
      </c>
      <c r="J312" s="513">
        <f t="shared" si="58"/>
        <v>10</v>
      </c>
      <c r="K312" s="513">
        <f t="shared" si="58"/>
        <v>10</v>
      </c>
      <c r="L312" s="515">
        <f t="shared" si="58"/>
        <v>180</v>
      </c>
      <c r="M312" s="517">
        <f t="shared" si="58"/>
        <v>20</v>
      </c>
      <c r="N312" s="513">
        <f t="shared" si="58"/>
        <v>12</v>
      </c>
      <c r="O312" s="530"/>
    </row>
    <row r="313" spans="1:22" ht="21" thickBot="1" x14ac:dyDescent="0.25">
      <c r="A313" s="489" t="s">
        <v>77</v>
      </c>
      <c r="B313" s="490"/>
      <c r="C313" s="506"/>
      <c r="D313" s="510"/>
      <c r="E313" s="510"/>
      <c r="F313" s="510"/>
      <c r="G313" s="510"/>
      <c r="H313" s="510"/>
      <c r="I313" s="514"/>
      <c r="J313" s="514"/>
      <c r="K313" s="514"/>
      <c r="L313" s="516"/>
      <c r="M313" s="502"/>
      <c r="N313" s="514"/>
      <c r="O313" s="530"/>
    </row>
    <row r="314" spans="1:22" ht="21" thickTop="1" x14ac:dyDescent="0.2">
      <c r="A314" s="491" t="s">
        <v>67</v>
      </c>
      <c r="B314" s="492"/>
      <c r="C314" s="505">
        <f>IFERROR(VLOOKUP($N$307,ayman!$B$6:$U$265,5,FALSE),"")</f>
        <v>0</v>
      </c>
      <c r="D314" s="509">
        <f>IFERROR(VLOOKUP($N$307,ayman!$B$6:$U$265,6,FALSE),"")</f>
        <v>0</v>
      </c>
      <c r="E314" s="509">
        <f>IFERROR(VLOOKUP($N$307,ayman!$B$6:$U$265,7,FALSE),"")</f>
        <v>0</v>
      </c>
      <c r="F314" s="509">
        <f>IFERROR(VLOOKUP($N$307,ayman!$B$6:$U$265,8,FALSE),"")</f>
        <v>0</v>
      </c>
      <c r="G314" s="509">
        <f>IFERROR(VLOOKUP($N$307,ayman!$B$6:$U$265,9,FALSE),"")</f>
        <v>0</v>
      </c>
      <c r="H314" s="509">
        <f>IFERROR(VLOOKUP($N$307,ayman!$B$6:$U$265,10,FALSE),"")</f>
        <v>0</v>
      </c>
      <c r="I314" s="518">
        <f>IFERROR(VLOOKUP($N$307,ayman!$B$6:$U$265,11,FALSE),"")</f>
        <v>0</v>
      </c>
      <c r="J314" s="518">
        <f>IFERROR(VLOOKUP($N$307,ayman!$B$6:$U$265,12,FALSE),"")</f>
        <v>0</v>
      </c>
      <c r="K314" s="518">
        <f>IFERROR(VLOOKUP($N$307,ayman!$B$6:$U$265,13,FALSE),"")</f>
        <v>0</v>
      </c>
      <c r="L314" s="499">
        <f>IFERROR(VLOOKUP($N$307,ayman!$B$6:$U$265,14,FALSE),"")</f>
        <v>0</v>
      </c>
      <c r="M314" s="501">
        <f>IFERROR(VLOOKUP($N$307,ayman!$B$6:$U$265,15,FALSE),"")</f>
        <v>0</v>
      </c>
      <c r="N314" s="518">
        <f>IFERROR(VLOOKUP($N$307,ayman!$B$6:$U$265,16,FALSE),"")</f>
        <v>0</v>
      </c>
      <c r="O314" s="530"/>
    </row>
    <row r="315" spans="1:22" ht="21" thickBot="1" x14ac:dyDescent="0.25">
      <c r="A315" s="489" t="s">
        <v>68</v>
      </c>
      <c r="B315" s="490"/>
      <c r="C315" s="506"/>
      <c r="D315" s="510"/>
      <c r="E315" s="510"/>
      <c r="F315" s="510"/>
      <c r="G315" s="510"/>
      <c r="H315" s="510"/>
      <c r="I315" s="514"/>
      <c r="J315" s="514"/>
      <c r="K315" s="514"/>
      <c r="L315" s="500"/>
      <c r="M315" s="502"/>
      <c r="N315" s="514"/>
      <c r="O315" s="531"/>
    </row>
    <row r="316" spans="1:22" ht="24.95" customHeight="1" thickTop="1" thickBot="1" x14ac:dyDescent="0.25">
      <c r="A316" s="507" t="s">
        <v>115</v>
      </c>
      <c r="B316" s="507"/>
      <c r="C316" s="507"/>
      <c r="D316" s="521" t="str">
        <f>IFERROR(VLOOKUP($N$307,ayman!$B$6:$U$265,20,FALSE),"")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E316" s="521"/>
      <c r="F316" s="521"/>
      <c r="G316" s="521"/>
      <c r="H316" s="521"/>
      <c r="I316" s="521"/>
      <c r="J316" s="521"/>
      <c r="K316" s="521"/>
      <c r="L316" s="521"/>
      <c r="M316" s="521"/>
      <c r="N316" s="521"/>
      <c r="O316" s="521"/>
      <c r="R316" s="75" t="str">
        <f>VLOOKUP($N$307,ayman!$B$6:$U$265,19,FALSE)</f>
        <v>/ لـه دور ثــان فى مــواد</v>
      </c>
      <c r="S316" s="71"/>
      <c r="T316" s="71"/>
      <c r="U316" s="71"/>
      <c r="V316" s="75" t="str">
        <f>VLOOKUP($N$307,ayman!$B$6:$U$265,19,FALSE)</f>
        <v>/ لـه دور ثــان فى مــواد</v>
      </c>
    </row>
    <row r="317" spans="1:22" ht="24.95" customHeight="1" thickTop="1" thickBot="1" x14ac:dyDescent="0.25">
      <c r="A317" s="495" t="str">
        <f>IFERROR(IF(R316="/ راســب فى مــواد","ملحـــوظـــــة",IF(R316="/ لـه دور ثــان فى مــواد","ملحـــوظـــــة",IF(R316="نــاجــــح ومنقــــــول للصـــــف الثـــانى","أســـــــــــــــرة"))),"")</f>
        <v>ملحـــوظـــــة</v>
      </c>
      <c r="B317" s="496"/>
      <c r="C317" s="522" t="str">
        <f>IFERROR(IF(R316="/ لـه دور ثــان فى مــواد","رســوب الطـالب فى مادة ما برغم مســاواة أو تخــطى النهــاية الصـغرى للمادة تعنى عـدم حصوله على ربع الدرجــة بورقــة الإجــابة",IF(R316="نــاجــــح ومنقــــــول للصـــــف الثـــانى","الكنــــترول تتمـــــنى لكـــم مـــزيــد مــن النجــــاح والتفــــوق")),"")</f>
        <v>رســوب الطـالب فى مادة ما برغم مســاواة أو تخــطى النهــاية الصـغرى للمادة تعنى عـدم حصوله على ربع الدرجــة بورقــة الإجــابة</v>
      </c>
      <c r="D317" s="522"/>
      <c r="E317" s="522"/>
      <c r="F317" s="522"/>
      <c r="G317" s="522"/>
      <c r="H317" s="522"/>
      <c r="I317" s="522"/>
      <c r="J317" s="522"/>
      <c r="K317" s="522"/>
      <c r="L317" s="522"/>
      <c r="M317" s="522"/>
      <c r="N317" s="522"/>
      <c r="O317" s="523"/>
    </row>
    <row r="318" spans="1:22" ht="30.75" thickTop="1" x14ac:dyDescent="0.2">
      <c r="A318" s="90"/>
      <c r="B318" s="90"/>
      <c r="C318" s="92" t="str">
        <f>IFERROR(VLOOKUP($N$307,ayman!$B$6:$AG$265,21,FALSE),"")</f>
        <v>1</v>
      </c>
      <c r="D318" s="92" t="str">
        <f>IFERROR(VLOOKUP($N$307,ayman!$B$6:$AG$265,22,FALSE),"")</f>
        <v>1</v>
      </c>
      <c r="E318" s="92" t="str">
        <f>IFERROR(VLOOKUP($N$307,ayman!$B$6:$AG$265,23,FALSE),"")</f>
        <v>1</v>
      </c>
      <c r="F318" s="92" t="str">
        <f>IFERROR(VLOOKUP($N$307,ayman!$B$6:$AG$265,24,FALSE),"")</f>
        <v>1</v>
      </c>
      <c r="G318" s="92" t="str">
        <f>IFERROR(VLOOKUP($N$307,ayman!$B$6:$AG$265,25,FALSE),"")</f>
        <v>1</v>
      </c>
      <c r="H318" s="92" t="str">
        <f>IFERROR(VLOOKUP($N$307,ayman!$B$6:$AG$265,26,FALSE),"")</f>
        <v>1</v>
      </c>
      <c r="I318" s="92" t="str">
        <f>IFERROR(VLOOKUP($N$307,ayman!$B$6:$AG$265,27,FALSE),"")</f>
        <v>1</v>
      </c>
      <c r="J318" s="92" t="str">
        <f>IFERROR(VLOOKUP($N$307,ayman!$B$6:$AG$265,28,FALSE),"")</f>
        <v>1</v>
      </c>
      <c r="K318" s="92" t="str">
        <f>IFERROR(VLOOKUP($N$307,ayman!$B$6:$AG$265,29,FALSE),"")</f>
        <v>1</v>
      </c>
      <c r="L318" s="92" t="str">
        <f>IFERROR(VLOOKUP($N$307,ayman!$B$6:$AG$265,30,FALSE),"")</f>
        <v>1</v>
      </c>
      <c r="M318" s="92" t="str">
        <f>IFERROR(VLOOKUP($N$307,ayman!$B$6:$AG$265,31,FALSE),"")</f>
        <v>1</v>
      </c>
      <c r="N318" s="92" t="str">
        <f>IFERROR(VLOOKUP($N$307,ayman!$B$6:$AG$265,32,FALSE),"")</f>
        <v>1</v>
      </c>
      <c r="O318" s="91"/>
    </row>
    <row r="319" spans="1:22" ht="21.95" customHeight="1" x14ac:dyDescent="0.2">
      <c r="A319" s="524" t="s">
        <v>56</v>
      </c>
      <c r="B319" s="524"/>
      <c r="C319" s="524"/>
      <c r="D319" s="524"/>
      <c r="E319" s="475" t="str">
        <f>IFERROR(IF(R316="/ لـه دور ثــان فى مــواد",$R$4,""),"")</f>
        <v>على الطــالب مراجعة المدرسة خلال الاسبوع الاول من شهر يوليــو</v>
      </c>
      <c r="F319" s="475"/>
      <c r="G319" s="475"/>
      <c r="H319" s="475"/>
      <c r="I319" s="475"/>
      <c r="J319" s="475"/>
      <c r="K319" s="475"/>
      <c r="L319" s="524" t="s">
        <v>113</v>
      </c>
      <c r="M319" s="524"/>
      <c r="N319" s="524"/>
      <c r="O319" s="524"/>
    </row>
    <row r="320" spans="1:22" ht="21.95" customHeight="1" x14ac:dyDescent="0.2">
      <c r="A320" s="476" t="str">
        <f>الرئـيسيـــة!$G$23</f>
        <v>أ / اســـــامة ابوالوفــــــــــــا</v>
      </c>
      <c r="B320" s="476"/>
      <c r="C320" s="476"/>
      <c r="D320" s="476"/>
      <c r="E320" s="229" t="str">
        <f>IFERROR(IF(R316="/ له دور ثانى فى مواد",$R$4,""),"")</f>
        <v/>
      </c>
      <c r="F320" s="229"/>
      <c r="G320" s="229"/>
      <c r="H320" s="229"/>
      <c r="I320" s="229"/>
      <c r="J320" s="229"/>
      <c r="K320" s="229"/>
      <c r="L320" s="476" t="str">
        <f>الرئـيسيـــة!$G$22</f>
        <v>أ / احمــــــــــد الصعيــــــدي</v>
      </c>
      <c r="M320" s="476"/>
      <c r="N320" s="476"/>
      <c r="O320" s="476"/>
    </row>
    <row r="321" spans="1:22" ht="18.75" x14ac:dyDescent="0.2">
      <c r="A321" s="94" t="s">
        <v>96</v>
      </c>
      <c r="B321" s="497" t="str">
        <f>الرئـيسيـــة!$G$18</f>
        <v>شــــربـــين التعليميــــــة</v>
      </c>
      <c r="C321" s="497"/>
      <c r="D321" s="497"/>
      <c r="E321" s="497"/>
      <c r="F321" s="497"/>
      <c r="G321" s="497"/>
      <c r="H321" s="71"/>
      <c r="I321" s="71"/>
      <c r="J321" s="71"/>
      <c r="K321" s="525" t="str">
        <f>الرئـيسيـــة!$G$24</f>
        <v>ahmed</v>
      </c>
      <c r="L321" s="525"/>
      <c r="M321" s="71"/>
      <c r="N321" s="71"/>
      <c r="O321" s="71"/>
    </row>
    <row r="322" spans="1:22" ht="18.75" x14ac:dyDescent="0.2">
      <c r="A322" s="94" t="s">
        <v>98</v>
      </c>
      <c r="B322" s="497" t="str">
        <f>الرئـيسيـــة!$G$19</f>
        <v>الشهـــــيد عـــــودة الاعــــــدادية</v>
      </c>
      <c r="C322" s="497"/>
      <c r="D322" s="497"/>
      <c r="E322" s="497"/>
      <c r="F322" s="497"/>
      <c r="G322" s="497"/>
      <c r="H322" s="71"/>
      <c r="I322" s="71"/>
      <c r="J322" s="71"/>
      <c r="K322" s="71"/>
      <c r="L322" s="71"/>
      <c r="M322" s="71"/>
      <c r="N322" s="71"/>
      <c r="O322" s="71"/>
    </row>
    <row r="323" spans="1:22" ht="29.1" customHeight="1" x14ac:dyDescent="0.2">
      <c r="A323" s="498" t="str">
        <f t="shared" ref="A323" si="59">$A$3</f>
        <v>درجـــــــات دور مــــــايــو 2015 م</v>
      </c>
      <c r="B323" s="498"/>
      <c r="C323" s="498"/>
      <c r="D323" s="498"/>
      <c r="E323" s="498"/>
      <c r="F323" s="498"/>
      <c r="G323" s="498"/>
      <c r="H323" s="498"/>
      <c r="I323" s="498"/>
      <c r="J323" s="504" t="str">
        <f t="shared" ref="J323" si="60">$J$3</f>
        <v>( الصـف الأول الإعــدادى )</v>
      </c>
      <c r="K323" s="504"/>
      <c r="L323" s="504"/>
      <c r="M323" s="504"/>
      <c r="N323" s="504"/>
      <c r="O323" s="71"/>
    </row>
    <row r="324" spans="1:22" ht="29.1" customHeight="1" thickBot="1" x14ac:dyDescent="0.25">
      <c r="A324" s="477" t="s">
        <v>51</v>
      </c>
      <c r="B324" s="477"/>
      <c r="C324" s="511" t="str">
        <f>IFERROR(VLOOKUP($N$324,ayman!$B$6:$U$265,2,FALSE),"")</f>
        <v>محمــــــــــــــــــــــد17</v>
      </c>
      <c r="D324" s="511"/>
      <c r="E324" s="511"/>
      <c r="F324" s="511"/>
      <c r="G324" s="511"/>
      <c r="H324" s="511"/>
      <c r="I324" s="511"/>
      <c r="J324" s="511"/>
      <c r="K324" s="511"/>
      <c r="L324" s="477" t="s">
        <v>52</v>
      </c>
      <c r="M324" s="477"/>
      <c r="N324" s="478">
        <f>$N$4+16</f>
        <v>17</v>
      </c>
      <c r="O324" s="478"/>
    </row>
    <row r="325" spans="1:22" ht="27.95" customHeight="1" thickTop="1" thickBot="1" x14ac:dyDescent="0.25">
      <c r="A325" s="78" t="s">
        <v>73</v>
      </c>
      <c r="B325" s="73">
        <f>IFERROR(VLOOKUP($N$324,ayman!$B$6:$U$265,18,FALSE),"")</f>
        <v>14</v>
      </c>
      <c r="C325" s="479" t="s">
        <v>53</v>
      </c>
      <c r="D325" s="481" t="s">
        <v>54</v>
      </c>
      <c r="E325" s="483" t="s">
        <v>57</v>
      </c>
      <c r="F325" s="485" t="s">
        <v>58</v>
      </c>
      <c r="G325" s="487" t="s">
        <v>59</v>
      </c>
      <c r="H325" s="79" t="s">
        <v>60</v>
      </c>
      <c r="I325" s="80" t="s">
        <v>62</v>
      </c>
      <c r="J325" s="228" t="s">
        <v>65</v>
      </c>
      <c r="K325" s="227" t="s">
        <v>66</v>
      </c>
      <c r="L325" s="81" t="s">
        <v>15</v>
      </c>
      <c r="M325" s="479" t="s">
        <v>55</v>
      </c>
      <c r="N325" s="485" t="s">
        <v>112</v>
      </c>
      <c r="O325" s="526" t="s">
        <v>78</v>
      </c>
    </row>
    <row r="326" spans="1:22" ht="27.95" customHeight="1" thickBot="1" x14ac:dyDescent="0.25">
      <c r="A326" s="74" t="s">
        <v>74</v>
      </c>
      <c r="B326" s="236">
        <f>$B$6</f>
        <v>39</v>
      </c>
      <c r="C326" s="480"/>
      <c r="D326" s="482"/>
      <c r="E326" s="484"/>
      <c r="F326" s="486"/>
      <c r="G326" s="488"/>
      <c r="H326" s="84" t="s">
        <v>61</v>
      </c>
      <c r="I326" s="82" t="s">
        <v>63</v>
      </c>
      <c r="J326" s="230">
        <v>1</v>
      </c>
      <c r="K326" s="231">
        <v>2</v>
      </c>
      <c r="L326" s="83" t="s">
        <v>64</v>
      </c>
      <c r="M326" s="480"/>
      <c r="N326" s="486"/>
      <c r="O326" s="527"/>
    </row>
    <row r="327" spans="1:22" ht="21" thickTop="1" x14ac:dyDescent="0.2">
      <c r="A327" s="491" t="s">
        <v>75</v>
      </c>
      <c r="B327" s="492"/>
      <c r="C327" s="505">
        <f t="shared" ref="C327:N327" si="61">C7</f>
        <v>80</v>
      </c>
      <c r="D327" s="509">
        <f t="shared" si="61"/>
        <v>60</v>
      </c>
      <c r="E327" s="509">
        <f t="shared" si="61"/>
        <v>40</v>
      </c>
      <c r="F327" s="509">
        <f t="shared" si="61"/>
        <v>60</v>
      </c>
      <c r="G327" s="509">
        <f t="shared" si="61"/>
        <v>40</v>
      </c>
      <c r="H327" s="509">
        <f t="shared" si="61"/>
        <v>20</v>
      </c>
      <c r="I327" s="518">
        <f t="shared" si="61"/>
        <v>20</v>
      </c>
      <c r="J327" s="509">
        <f t="shared" si="61"/>
        <v>20</v>
      </c>
      <c r="K327" s="519">
        <f t="shared" si="61"/>
        <v>20</v>
      </c>
      <c r="L327" s="515">
        <f t="shared" si="61"/>
        <v>360</v>
      </c>
      <c r="M327" s="501">
        <f t="shared" si="61"/>
        <v>40</v>
      </c>
      <c r="N327" s="518">
        <f t="shared" si="61"/>
        <v>30</v>
      </c>
      <c r="O327" s="529" t="str">
        <f>IFERROR(VLOOKUP($N$324,ayman!$B$6:$U$265,17,FALSE),"")</f>
        <v>دون المســـتوى</v>
      </c>
    </row>
    <row r="328" spans="1:22" ht="21" thickBot="1" x14ac:dyDescent="0.25">
      <c r="A328" s="493" t="s">
        <v>76</v>
      </c>
      <c r="B328" s="494"/>
      <c r="C328" s="506"/>
      <c r="D328" s="510"/>
      <c r="E328" s="510"/>
      <c r="F328" s="510"/>
      <c r="G328" s="510"/>
      <c r="H328" s="510"/>
      <c r="I328" s="514"/>
      <c r="J328" s="510"/>
      <c r="K328" s="520"/>
      <c r="L328" s="516"/>
      <c r="M328" s="502"/>
      <c r="N328" s="514"/>
      <c r="O328" s="530"/>
    </row>
    <row r="329" spans="1:22" ht="21" thickTop="1" x14ac:dyDescent="0.2">
      <c r="A329" s="491" t="s">
        <v>75</v>
      </c>
      <c r="B329" s="492"/>
      <c r="C329" s="508">
        <f t="shared" ref="C329:N329" si="62">C9</f>
        <v>40</v>
      </c>
      <c r="D329" s="509">
        <f t="shared" si="62"/>
        <v>30</v>
      </c>
      <c r="E329" s="509">
        <f t="shared" si="62"/>
        <v>20</v>
      </c>
      <c r="F329" s="509">
        <f t="shared" si="62"/>
        <v>30</v>
      </c>
      <c r="G329" s="509">
        <f t="shared" si="62"/>
        <v>20</v>
      </c>
      <c r="H329" s="512">
        <f t="shared" si="62"/>
        <v>10</v>
      </c>
      <c r="I329" s="513">
        <f t="shared" si="62"/>
        <v>10</v>
      </c>
      <c r="J329" s="513">
        <f t="shared" si="62"/>
        <v>10</v>
      </c>
      <c r="K329" s="513">
        <f t="shared" si="62"/>
        <v>10</v>
      </c>
      <c r="L329" s="515">
        <f t="shared" si="62"/>
        <v>180</v>
      </c>
      <c r="M329" s="517">
        <f t="shared" si="62"/>
        <v>20</v>
      </c>
      <c r="N329" s="513">
        <f t="shared" si="62"/>
        <v>12</v>
      </c>
      <c r="O329" s="530"/>
    </row>
    <row r="330" spans="1:22" ht="21" thickBot="1" x14ac:dyDescent="0.25">
      <c r="A330" s="489" t="s">
        <v>77</v>
      </c>
      <c r="B330" s="490"/>
      <c r="C330" s="506"/>
      <c r="D330" s="510"/>
      <c r="E330" s="510"/>
      <c r="F330" s="510"/>
      <c r="G330" s="510"/>
      <c r="H330" s="510"/>
      <c r="I330" s="514"/>
      <c r="J330" s="514"/>
      <c r="K330" s="514"/>
      <c r="L330" s="516"/>
      <c r="M330" s="502"/>
      <c r="N330" s="514"/>
      <c r="O330" s="530"/>
    </row>
    <row r="331" spans="1:22" ht="21" thickTop="1" x14ac:dyDescent="0.2">
      <c r="A331" s="491" t="s">
        <v>67</v>
      </c>
      <c r="B331" s="492"/>
      <c r="C331" s="505">
        <f>IFERROR(VLOOKUP($N$324,ayman!$B$6:$U$265,5,FALSE),"")</f>
        <v>0</v>
      </c>
      <c r="D331" s="509">
        <f>IFERROR(VLOOKUP($N$324,ayman!$B$6:$U$265,6,FALSE),"")</f>
        <v>0</v>
      </c>
      <c r="E331" s="509">
        <f>IFERROR(VLOOKUP($N$324,ayman!$B$6:$U$265,7,FALSE),"")</f>
        <v>0</v>
      </c>
      <c r="F331" s="509">
        <f>IFERROR(VLOOKUP($N$324,ayman!$B$6:$U$265,8,FALSE),"")</f>
        <v>0</v>
      </c>
      <c r="G331" s="509">
        <f>IFERROR(VLOOKUP($N$324,ayman!$B$6:$U$265,9,FALSE),"")</f>
        <v>0</v>
      </c>
      <c r="H331" s="509">
        <f>IFERROR(VLOOKUP($N$324,ayman!$B$6:$U$265,10,FALSE),"")</f>
        <v>0</v>
      </c>
      <c r="I331" s="518">
        <f>IFERROR(VLOOKUP($N$324,ayman!$B$6:$U$265,11,FALSE),"")</f>
        <v>0</v>
      </c>
      <c r="J331" s="518">
        <f>IFERROR(VLOOKUP($N$324,ayman!$B$6:$U$265,12,FALSE),"")</f>
        <v>0</v>
      </c>
      <c r="K331" s="518">
        <f>IFERROR(VLOOKUP($N$324,ayman!$B$6:$U$265,13,FALSE),"")</f>
        <v>0</v>
      </c>
      <c r="L331" s="499">
        <f>IFERROR(VLOOKUP($N$324,ayman!$B$6:$U$265,14,FALSE),"")</f>
        <v>0</v>
      </c>
      <c r="M331" s="501">
        <f>IFERROR(VLOOKUP($N$324,ayman!$B$6:$U$265,15,FALSE),"")</f>
        <v>0</v>
      </c>
      <c r="N331" s="518">
        <f>IFERROR(VLOOKUP($N$324,ayman!$B$6:$U$265,16,FALSE),"")</f>
        <v>0</v>
      </c>
      <c r="O331" s="530"/>
    </row>
    <row r="332" spans="1:22" ht="21" thickBot="1" x14ac:dyDescent="0.25">
      <c r="A332" s="489" t="s">
        <v>68</v>
      </c>
      <c r="B332" s="490"/>
      <c r="C332" s="506"/>
      <c r="D332" s="510"/>
      <c r="E332" s="510"/>
      <c r="F332" s="510"/>
      <c r="G332" s="510"/>
      <c r="H332" s="510"/>
      <c r="I332" s="514"/>
      <c r="J332" s="514"/>
      <c r="K332" s="514"/>
      <c r="L332" s="500"/>
      <c r="M332" s="502"/>
      <c r="N332" s="514"/>
      <c r="O332" s="531"/>
    </row>
    <row r="333" spans="1:22" ht="24.95" customHeight="1" thickTop="1" thickBot="1" x14ac:dyDescent="0.25">
      <c r="A333" s="507" t="s">
        <v>115</v>
      </c>
      <c r="B333" s="507"/>
      <c r="C333" s="507"/>
      <c r="D333" s="521" t="str">
        <f>IFERROR(VLOOKUP($N$324,ayman!$B$6:$U$265,20,FALSE),"")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E333" s="521"/>
      <c r="F333" s="521"/>
      <c r="G333" s="521"/>
      <c r="H333" s="521"/>
      <c r="I333" s="521"/>
      <c r="J333" s="521"/>
      <c r="K333" s="521"/>
      <c r="L333" s="521"/>
      <c r="M333" s="521"/>
      <c r="N333" s="521"/>
      <c r="O333" s="521"/>
      <c r="R333" s="75" t="str">
        <f>VLOOKUP($N$324,ayman!$B$6:$U$265,19,FALSE)</f>
        <v>/ لـه دور ثــان فى مــواد</v>
      </c>
      <c r="S333" s="71"/>
      <c r="T333" s="71"/>
      <c r="U333" s="71"/>
      <c r="V333" s="75" t="str">
        <f>VLOOKUP($N$324,ayman!$B$6:$U$265,19,FALSE)</f>
        <v>/ لـه دور ثــان فى مــواد</v>
      </c>
    </row>
    <row r="334" spans="1:22" ht="24.95" customHeight="1" thickTop="1" thickBot="1" x14ac:dyDescent="0.25">
      <c r="A334" s="495" t="str">
        <f>IFERROR(IF(R333="/ راســب فى مــواد","ملحـــوظـــــة",IF(R333="/ لـه دور ثــان فى مــواد","ملحـــوظـــــة",IF(R333="نــاجــــح ومنقــــــول للصـــــف الثـــانى","أســـــــــــــــرة"))),"")</f>
        <v>ملحـــوظـــــة</v>
      </c>
      <c r="B334" s="496"/>
      <c r="C334" s="522" t="str">
        <f>IFERROR(IF(R333="/ لـه دور ثــان فى مــواد","رســوب الطـالب فى مادة ما برغم مســاواة أو تخــطى النهــاية الصـغرى للمادة تعنى عـدم حصوله على ربع الدرجــة بورقــة الإجــابة",IF(R333="نــاجــــح ومنقــــــول للصـــــف الثـــانى","الكنــــترول تتمـــــنى لكـــم مـــزيــد مــن النجــــاح والتفــــوق")),"")</f>
        <v>رســوب الطـالب فى مادة ما برغم مســاواة أو تخــطى النهــاية الصـغرى للمادة تعنى عـدم حصوله على ربع الدرجــة بورقــة الإجــابة</v>
      </c>
      <c r="D334" s="522"/>
      <c r="E334" s="522"/>
      <c r="F334" s="522"/>
      <c r="G334" s="522"/>
      <c r="H334" s="522"/>
      <c r="I334" s="522"/>
      <c r="J334" s="522"/>
      <c r="K334" s="522"/>
      <c r="L334" s="522"/>
      <c r="M334" s="522"/>
      <c r="N334" s="522"/>
      <c r="O334" s="523"/>
    </row>
    <row r="335" spans="1:22" ht="30.75" thickTop="1" x14ac:dyDescent="0.2">
      <c r="A335" s="90"/>
      <c r="B335" s="90"/>
      <c r="C335" s="92" t="str">
        <f>IFERROR(VLOOKUP($N$324,ayman!$B$6:$AG$265,21,FALSE),"")</f>
        <v>1</v>
      </c>
      <c r="D335" s="92" t="str">
        <f>IFERROR(VLOOKUP($N$324,ayman!$B$6:$AG$265,22,FALSE),"")</f>
        <v>1</v>
      </c>
      <c r="E335" s="92" t="str">
        <f>IFERROR(VLOOKUP($N$324,ayman!$B$6:$AG$265,23,FALSE),"")</f>
        <v>1</v>
      </c>
      <c r="F335" s="92" t="str">
        <f>IFERROR(VLOOKUP($N$324,ayman!$B$6:$AG$265,24,FALSE),"")</f>
        <v>1</v>
      </c>
      <c r="G335" s="92" t="str">
        <f>IFERROR(VLOOKUP($N$324,ayman!$B$6:$AG$265,25,FALSE),"")</f>
        <v>1</v>
      </c>
      <c r="H335" s="92" t="str">
        <f>IFERROR(VLOOKUP($N$324,ayman!$B$6:$AG$265,26,FALSE),"")</f>
        <v>1</v>
      </c>
      <c r="I335" s="92" t="str">
        <f>IFERROR(VLOOKUP($N$324,ayman!$B$6:$AG$265,27,FALSE),"")</f>
        <v>1</v>
      </c>
      <c r="J335" s="92" t="str">
        <f>IFERROR(VLOOKUP($N$324,ayman!$B$6:$AG$265,28,FALSE),"")</f>
        <v>1</v>
      </c>
      <c r="K335" s="92" t="str">
        <f>IFERROR(VLOOKUP($N$324,ayman!$B$6:$AG$265,29,FALSE),"")</f>
        <v>1</v>
      </c>
      <c r="L335" s="92" t="str">
        <f>IFERROR(VLOOKUP($N$324,ayman!$B$6:$AG$265,30,FALSE),"")</f>
        <v>1</v>
      </c>
      <c r="M335" s="92" t="str">
        <f>IFERROR(VLOOKUP($N$324,ayman!$B$6:$AG$265,31,FALSE),"")</f>
        <v>1</v>
      </c>
      <c r="N335" s="92" t="str">
        <f>IFERROR(VLOOKUP($N$324,ayman!$B$6:$AG$265,32,FALSE),"")</f>
        <v>1</v>
      </c>
      <c r="O335" s="91"/>
    </row>
    <row r="336" spans="1:22" ht="21.95" customHeight="1" x14ac:dyDescent="0.2">
      <c r="A336" s="524" t="s">
        <v>56</v>
      </c>
      <c r="B336" s="524"/>
      <c r="C336" s="524"/>
      <c r="D336" s="524"/>
      <c r="E336" s="475" t="str">
        <f>IFERROR(IF(R333="/ لـه دور ثــان فى مــواد",$R$4,""),"")</f>
        <v>على الطــالب مراجعة المدرسة خلال الاسبوع الاول من شهر يوليــو</v>
      </c>
      <c r="F336" s="475"/>
      <c r="G336" s="475"/>
      <c r="H336" s="475"/>
      <c r="I336" s="475"/>
      <c r="J336" s="475"/>
      <c r="K336" s="475"/>
      <c r="L336" s="524" t="s">
        <v>113</v>
      </c>
      <c r="M336" s="524"/>
      <c r="N336" s="524"/>
      <c r="O336" s="524"/>
    </row>
    <row r="337" spans="1:15" ht="21.95" customHeight="1" x14ac:dyDescent="0.2">
      <c r="A337" s="476" t="str">
        <f>الرئـيسيـــة!$G$23</f>
        <v>أ / اســـــامة ابوالوفــــــــــــا</v>
      </c>
      <c r="B337" s="476"/>
      <c r="C337" s="476"/>
      <c r="D337" s="476"/>
      <c r="E337" s="229" t="str">
        <f>IFERROR(IF(R333="/ له دور ثانى فى مواد",$R$4,""),"")</f>
        <v/>
      </c>
      <c r="F337" s="229"/>
      <c r="G337" s="229"/>
      <c r="H337" s="229"/>
      <c r="I337" s="229"/>
      <c r="J337" s="229"/>
      <c r="K337" s="229"/>
      <c r="L337" s="476" t="str">
        <f>الرئـيسيـــة!$G$22</f>
        <v>أ / احمــــــــــد الصعيــــــدي</v>
      </c>
      <c r="M337" s="476"/>
      <c r="N337" s="476"/>
      <c r="O337" s="476"/>
    </row>
    <row r="338" spans="1:15" ht="21" customHeight="1" x14ac:dyDescent="0.2"/>
    <row r="339" spans="1:15" ht="21" customHeight="1" x14ac:dyDescent="0.2"/>
    <row r="340" spans="1:15" ht="21" customHeight="1" x14ac:dyDescent="0.2"/>
    <row r="341" spans="1:15" ht="21" customHeight="1" x14ac:dyDescent="0.2"/>
    <row r="342" spans="1:15" ht="21" customHeight="1" x14ac:dyDescent="0.2"/>
    <row r="343" spans="1:15" ht="21" customHeight="1" x14ac:dyDescent="0.2"/>
    <row r="344" spans="1:15" ht="18.75" x14ac:dyDescent="0.2">
      <c r="A344" s="94" t="s">
        <v>96</v>
      </c>
      <c r="B344" s="497" t="str">
        <f>الرئـيسيـــة!$G$18</f>
        <v>شــــربـــين التعليميــــــة</v>
      </c>
      <c r="C344" s="497"/>
      <c r="D344" s="497"/>
      <c r="E344" s="497"/>
      <c r="F344" s="497"/>
      <c r="G344" s="497"/>
      <c r="H344" s="71"/>
      <c r="I344" s="71"/>
      <c r="J344" s="71"/>
      <c r="K344" s="525" t="str">
        <f>الرئـيسيـــة!$G$24</f>
        <v>ahmed</v>
      </c>
      <c r="L344" s="525"/>
      <c r="M344" s="71"/>
      <c r="N344" s="71"/>
      <c r="O344" s="71"/>
    </row>
    <row r="345" spans="1:15" ht="18.75" x14ac:dyDescent="0.2">
      <c r="A345" s="94" t="s">
        <v>98</v>
      </c>
      <c r="B345" s="497" t="str">
        <f>الرئـيسيـــة!$G$19</f>
        <v>الشهـــــيد عـــــودة الاعــــــدادية</v>
      </c>
      <c r="C345" s="497"/>
      <c r="D345" s="497"/>
      <c r="E345" s="497"/>
      <c r="F345" s="497"/>
      <c r="G345" s="497"/>
      <c r="H345" s="71"/>
      <c r="I345" s="71"/>
      <c r="J345" s="71"/>
      <c r="K345" s="71"/>
      <c r="L345" s="71"/>
      <c r="M345" s="71"/>
      <c r="N345" s="71"/>
      <c r="O345" s="71"/>
    </row>
    <row r="346" spans="1:15" ht="29.1" customHeight="1" x14ac:dyDescent="0.2">
      <c r="A346" s="498" t="str">
        <f t="shared" ref="A346" si="63">$A$3</f>
        <v>درجـــــــات دور مــــــايــو 2015 م</v>
      </c>
      <c r="B346" s="498"/>
      <c r="C346" s="498"/>
      <c r="D346" s="498"/>
      <c r="E346" s="498"/>
      <c r="F346" s="498"/>
      <c r="G346" s="498"/>
      <c r="H346" s="498"/>
      <c r="I346" s="498"/>
      <c r="J346" s="504" t="str">
        <f t="shared" ref="J346" si="64">$J$3</f>
        <v>( الصـف الأول الإعــدادى )</v>
      </c>
      <c r="K346" s="504"/>
      <c r="L346" s="504"/>
      <c r="M346" s="504"/>
      <c r="N346" s="504"/>
      <c r="O346" s="71"/>
    </row>
    <row r="347" spans="1:15" ht="29.1" customHeight="1" thickBot="1" x14ac:dyDescent="0.25">
      <c r="A347" s="477" t="s">
        <v>51</v>
      </c>
      <c r="B347" s="477"/>
      <c r="C347" s="511" t="str">
        <f>IFERROR(VLOOKUP($N$347,ayman!$B$6:$U$265,2,FALSE),"")</f>
        <v>محمــــــــــــــــــــــد18</v>
      </c>
      <c r="D347" s="511"/>
      <c r="E347" s="511"/>
      <c r="F347" s="511"/>
      <c r="G347" s="511"/>
      <c r="H347" s="511"/>
      <c r="I347" s="511"/>
      <c r="J347" s="511"/>
      <c r="K347" s="511"/>
      <c r="L347" s="477" t="s">
        <v>52</v>
      </c>
      <c r="M347" s="477"/>
      <c r="N347" s="478">
        <f>$N$4+17</f>
        <v>18</v>
      </c>
      <c r="O347" s="478"/>
    </row>
    <row r="348" spans="1:15" ht="27.95" customHeight="1" thickTop="1" thickBot="1" x14ac:dyDescent="0.25">
      <c r="A348" s="78" t="s">
        <v>73</v>
      </c>
      <c r="B348" s="73">
        <f>IFERROR(VLOOKUP($N$347,ayman!$B$6:$U$265,18,FALSE),"")</f>
        <v>14</v>
      </c>
      <c r="C348" s="479" t="s">
        <v>53</v>
      </c>
      <c r="D348" s="481" t="s">
        <v>54</v>
      </c>
      <c r="E348" s="483" t="s">
        <v>57</v>
      </c>
      <c r="F348" s="485" t="s">
        <v>58</v>
      </c>
      <c r="G348" s="487" t="s">
        <v>59</v>
      </c>
      <c r="H348" s="79" t="s">
        <v>60</v>
      </c>
      <c r="I348" s="80" t="s">
        <v>62</v>
      </c>
      <c r="J348" s="228" t="s">
        <v>65</v>
      </c>
      <c r="K348" s="227" t="s">
        <v>66</v>
      </c>
      <c r="L348" s="81" t="s">
        <v>15</v>
      </c>
      <c r="M348" s="479" t="s">
        <v>55</v>
      </c>
      <c r="N348" s="485" t="s">
        <v>112</v>
      </c>
      <c r="O348" s="526" t="s">
        <v>78</v>
      </c>
    </row>
    <row r="349" spans="1:15" ht="27.95" customHeight="1" thickBot="1" x14ac:dyDescent="0.25">
      <c r="A349" s="74" t="s">
        <v>74</v>
      </c>
      <c r="B349" s="236">
        <f>$B$6</f>
        <v>39</v>
      </c>
      <c r="C349" s="480"/>
      <c r="D349" s="482"/>
      <c r="E349" s="484"/>
      <c r="F349" s="486"/>
      <c r="G349" s="488"/>
      <c r="H349" s="84" t="s">
        <v>61</v>
      </c>
      <c r="I349" s="82" t="s">
        <v>63</v>
      </c>
      <c r="J349" s="230">
        <v>1</v>
      </c>
      <c r="K349" s="231">
        <v>2</v>
      </c>
      <c r="L349" s="83" t="s">
        <v>64</v>
      </c>
      <c r="M349" s="480"/>
      <c r="N349" s="486"/>
      <c r="O349" s="527"/>
    </row>
    <row r="350" spans="1:15" ht="21" thickTop="1" x14ac:dyDescent="0.2">
      <c r="A350" s="491" t="s">
        <v>75</v>
      </c>
      <c r="B350" s="492"/>
      <c r="C350" s="505">
        <f t="shared" ref="C350:N350" si="65">C7</f>
        <v>80</v>
      </c>
      <c r="D350" s="509">
        <f t="shared" si="65"/>
        <v>60</v>
      </c>
      <c r="E350" s="509">
        <f t="shared" si="65"/>
        <v>40</v>
      </c>
      <c r="F350" s="509">
        <f t="shared" si="65"/>
        <v>60</v>
      </c>
      <c r="G350" s="509">
        <f t="shared" si="65"/>
        <v>40</v>
      </c>
      <c r="H350" s="509">
        <f t="shared" si="65"/>
        <v>20</v>
      </c>
      <c r="I350" s="518">
        <f t="shared" si="65"/>
        <v>20</v>
      </c>
      <c r="J350" s="509">
        <f t="shared" si="65"/>
        <v>20</v>
      </c>
      <c r="K350" s="519">
        <f t="shared" si="65"/>
        <v>20</v>
      </c>
      <c r="L350" s="515">
        <f t="shared" si="65"/>
        <v>360</v>
      </c>
      <c r="M350" s="501">
        <f t="shared" si="65"/>
        <v>40</v>
      </c>
      <c r="N350" s="518">
        <f t="shared" si="65"/>
        <v>30</v>
      </c>
      <c r="O350" s="529" t="str">
        <f>IFERROR(VLOOKUP($N$347,ayman!$B$6:$U$265,17,FALSE),"")</f>
        <v>دون المســـتوى</v>
      </c>
    </row>
    <row r="351" spans="1:15" ht="21" thickBot="1" x14ac:dyDescent="0.25">
      <c r="A351" s="493" t="s">
        <v>76</v>
      </c>
      <c r="B351" s="494"/>
      <c r="C351" s="506"/>
      <c r="D351" s="510"/>
      <c r="E351" s="510"/>
      <c r="F351" s="510"/>
      <c r="G351" s="510"/>
      <c r="H351" s="510"/>
      <c r="I351" s="514"/>
      <c r="J351" s="510"/>
      <c r="K351" s="520"/>
      <c r="L351" s="516"/>
      <c r="M351" s="502"/>
      <c r="N351" s="514"/>
      <c r="O351" s="530"/>
    </row>
    <row r="352" spans="1:15" ht="21" thickTop="1" x14ac:dyDescent="0.2">
      <c r="A352" s="491" t="s">
        <v>75</v>
      </c>
      <c r="B352" s="492"/>
      <c r="C352" s="508">
        <f t="shared" ref="C352:N352" si="66">C9</f>
        <v>40</v>
      </c>
      <c r="D352" s="509">
        <f t="shared" si="66"/>
        <v>30</v>
      </c>
      <c r="E352" s="509">
        <f t="shared" si="66"/>
        <v>20</v>
      </c>
      <c r="F352" s="509">
        <f t="shared" si="66"/>
        <v>30</v>
      </c>
      <c r="G352" s="509">
        <f t="shared" si="66"/>
        <v>20</v>
      </c>
      <c r="H352" s="512">
        <f t="shared" si="66"/>
        <v>10</v>
      </c>
      <c r="I352" s="513">
        <f t="shared" si="66"/>
        <v>10</v>
      </c>
      <c r="J352" s="513">
        <f t="shared" si="66"/>
        <v>10</v>
      </c>
      <c r="K352" s="513">
        <f t="shared" si="66"/>
        <v>10</v>
      </c>
      <c r="L352" s="515">
        <f t="shared" si="66"/>
        <v>180</v>
      </c>
      <c r="M352" s="517">
        <f t="shared" si="66"/>
        <v>20</v>
      </c>
      <c r="N352" s="513">
        <f t="shared" si="66"/>
        <v>12</v>
      </c>
      <c r="O352" s="530"/>
    </row>
    <row r="353" spans="1:22" ht="21" thickBot="1" x14ac:dyDescent="0.25">
      <c r="A353" s="489" t="s">
        <v>77</v>
      </c>
      <c r="B353" s="490"/>
      <c r="C353" s="506"/>
      <c r="D353" s="510"/>
      <c r="E353" s="510"/>
      <c r="F353" s="510"/>
      <c r="G353" s="510"/>
      <c r="H353" s="510"/>
      <c r="I353" s="514"/>
      <c r="J353" s="514"/>
      <c r="K353" s="514"/>
      <c r="L353" s="516"/>
      <c r="M353" s="502"/>
      <c r="N353" s="514"/>
      <c r="O353" s="530"/>
    </row>
    <row r="354" spans="1:22" ht="21" thickTop="1" x14ac:dyDescent="0.2">
      <c r="A354" s="491" t="s">
        <v>67</v>
      </c>
      <c r="B354" s="492"/>
      <c r="C354" s="505">
        <f>IFERROR(VLOOKUP($N$347,ayman!$B$6:$U$265,5,FALSE),"")</f>
        <v>0</v>
      </c>
      <c r="D354" s="509">
        <f>IFERROR(VLOOKUP($N$347,ayman!$B$6:$U$265,6,FALSE),"")</f>
        <v>0</v>
      </c>
      <c r="E354" s="509">
        <f>IFERROR(VLOOKUP($N$347,ayman!$B$6:$U$265,7,FALSE),"")</f>
        <v>0</v>
      </c>
      <c r="F354" s="509">
        <f>IFERROR(VLOOKUP($N$347,ayman!$B$6:$U$265,8,FALSE),"")</f>
        <v>0</v>
      </c>
      <c r="G354" s="509">
        <f>IFERROR(VLOOKUP($N$347,ayman!$B$6:$U$265,9,FALSE),"")</f>
        <v>0</v>
      </c>
      <c r="H354" s="509">
        <f>IFERROR(VLOOKUP($N$347,ayman!$B$6:$U$265,10,FALSE),"")</f>
        <v>0</v>
      </c>
      <c r="I354" s="518">
        <f>IFERROR(VLOOKUP($N$347,ayman!$B$6:$U$265,11,FALSE),"")</f>
        <v>0</v>
      </c>
      <c r="J354" s="518">
        <f>IFERROR(VLOOKUP($N$347,ayman!$B$6:$U$265,12,FALSE),"")</f>
        <v>0</v>
      </c>
      <c r="K354" s="518">
        <f>IFERROR(VLOOKUP($N$347,ayman!$B$6:$U$265,13,FALSE),"")</f>
        <v>0</v>
      </c>
      <c r="L354" s="499">
        <f>IFERROR(VLOOKUP($N$347,ayman!$B$6:$U$265,14,FALSE),"")</f>
        <v>0</v>
      </c>
      <c r="M354" s="501">
        <f>IFERROR(VLOOKUP($N$347,ayman!$B$6:$U$265,15,FALSE),"")</f>
        <v>0</v>
      </c>
      <c r="N354" s="518">
        <f>IFERROR(VLOOKUP($N$347,ayman!$B$6:$U$265,16,FALSE),"")</f>
        <v>0</v>
      </c>
      <c r="O354" s="530"/>
    </row>
    <row r="355" spans="1:22" ht="21" thickBot="1" x14ac:dyDescent="0.25">
      <c r="A355" s="489" t="s">
        <v>68</v>
      </c>
      <c r="B355" s="490"/>
      <c r="C355" s="506"/>
      <c r="D355" s="510"/>
      <c r="E355" s="510"/>
      <c r="F355" s="510"/>
      <c r="G355" s="510"/>
      <c r="H355" s="510"/>
      <c r="I355" s="514"/>
      <c r="J355" s="514"/>
      <c r="K355" s="514"/>
      <c r="L355" s="500"/>
      <c r="M355" s="502"/>
      <c r="N355" s="514"/>
      <c r="O355" s="531"/>
    </row>
    <row r="356" spans="1:22" ht="24.95" customHeight="1" thickTop="1" thickBot="1" x14ac:dyDescent="0.25">
      <c r="A356" s="507" t="s">
        <v>115</v>
      </c>
      <c r="B356" s="507"/>
      <c r="C356" s="507"/>
      <c r="D356" s="521" t="str">
        <f>IFERROR(VLOOKUP($N$347,ayman!$B$6:$U$265,20,FALSE),"")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E356" s="521"/>
      <c r="F356" s="521"/>
      <c r="G356" s="521"/>
      <c r="H356" s="521"/>
      <c r="I356" s="521"/>
      <c r="J356" s="521"/>
      <c r="K356" s="521"/>
      <c r="L356" s="521"/>
      <c r="M356" s="521"/>
      <c r="N356" s="521"/>
      <c r="O356" s="521"/>
      <c r="R356" s="75" t="str">
        <f>VLOOKUP($N$347,ayman!$B$6:$U$265,19,FALSE)</f>
        <v>/ لـه دور ثــان فى مــواد</v>
      </c>
      <c r="S356" s="71"/>
      <c r="T356" s="71"/>
      <c r="U356" s="71"/>
      <c r="V356" s="75" t="str">
        <f>VLOOKUP($N$347,ayman!$B$6:$U$265,19,FALSE)</f>
        <v>/ لـه دور ثــان فى مــواد</v>
      </c>
    </row>
    <row r="357" spans="1:22" ht="24.95" customHeight="1" thickTop="1" thickBot="1" x14ac:dyDescent="0.25">
      <c r="A357" s="495" t="str">
        <f>IFERROR(IF(R356="/ راســب فى مــواد","ملحـــوظـــــة",IF(R356="/ لـه دور ثــان فى مــواد","ملحـــوظـــــة",IF(R356="نــاجــــح ومنقــــــول للصـــــف الثـــانى","أســـــــــــــــرة"))),"")</f>
        <v>ملحـــوظـــــة</v>
      </c>
      <c r="B357" s="496"/>
      <c r="C357" s="522" t="str">
        <f>IFERROR(IF(R356="/ لـه دور ثــان فى مــواد","رســوب الطـالب فى مادة ما برغم مســاواة أو تخــطى النهــاية الصـغرى للمادة تعنى عـدم حصوله على ربع الدرجــة بورقــة الإجــابة",IF(R356="نــاجــــح ومنقــــــول للصـــــف الثـــانى","الكنــــترول تتمـــــنى لكـــم مـــزيــد مــن النجــــاح والتفــــوق")),"")</f>
        <v>رســوب الطـالب فى مادة ما برغم مســاواة أو تخــطى النهــاية الصـغرى للمادة تعنى عـدم حصوله على ربع الدرجــة بورقــة الإجــابة</v>
      </c>
      <c r="D357" s="522"/>
      <c r="E357" s="522"/>
      <c r="F357" s="522"/>
      <c r="G357" s="522"/>
      <c r="H357" s="522"/>
      <c r="I357" s="522"/>
      <c r="J357" s="522"/>
      <c r="K357" s="522"/>
      <c r="L357" s="522"/>
      <c r="M357" s="522"/>
      <c r="N357" s="522"/>
      <c r="O357" s="523"/>
    </row>
    <row r="358" spans="1:22" ht="30.75" thickTop="1" x14ac:dyDescent="0.2">
      <c r="A358" s="90"/>
      <c r="B358" s="90"/>
      <c r="C358" s="92" t="str">
        <f>IFERROR(VLOOKUP($N$347,ayman!$B$6:$AG$265,21,FALSE),"")</f>
        <v>1</v>
      </c>
      <c r="D358" s="92" t="str">
        <f>IFERROR(VLOOKUP($N$347,ayman!$B$6:$AG$265,22,FALSE),"")</f>
        <v>1</v>
      </c>
      <c r="E358" s="92" t="str">
        <f>IFERROR(VLOOKUP($N$347,ayman!$B$6:$AG$265,23,FALSE),"")</f>
        <v>1</v>
      </c>
      <c r="F358" s="92" t="str">
        <f>IFERROR(VLOOKUP($N$347,ayman!$B$6:$AG$265,24,FALSE),"")</f>
        <v>1</v>
      </c>
      <c r="G358" s="92" t="str">
        <f>IFERROR(VLOOKUP($N$347,ayman!$B$6:$AG$265,25,FALSE),"")</f>
        <v>1</v>
      </c>
      <c r="H358" s="92" t="str">
        <f>IFERROR(VLOOKUP($N$347,ayman!$B$6:$AG$265,26,FALSE),"")</f>
        <v>1</v>
      </c>
      <c r="I358" s="92" t="str">
        <f>IFERROR(VLOOKUP($N$347,ayman!$B$6:$AG$265,27,FALSE),"")</f>
        <v>1</v>
      </c>
      <c r="J358" s="92" t="str">
        <f>IFERROR(VLOOKUP($N$347,ayman!$B$6:$AG$265,28,FALSE),"")</f>
        <v>1</v>
      </c>
      <c r="K358" s="92" t="str">
        <f>IFERROR(VLOOKUP($N$347,ayman!$B$6:$AG$265,29,FALSE),"")</f>
        <v>1</v>
      </c>
      <c r="L358" s="92" t="str">
        <f>IFERROR(VLOOKUP($N$347,ayman!$B$6:$AG$265,30,FALSE),"")</f>
        <v>1</v>
      </c>
      <c r="M358" s="92" t="str">
        <f>IFERROR(VLOOKUP($N$347,ayman!$B$6:$AG$265,31,FALSE),"")</f>
        <v>1</v>
      </c>
      <c r="N358" s="92" t="str">
        <f>IFERROR(VLOOKUP($N$347,ayman!$B$6:$AG$265,32,FALSE),"")</f>
        <v>1</v>
      </c>
      <c r="O358" s="91"/>
    </row>
    <row r="359" spans="1:22" ht="21.95" customHeight="1" x14ac:dyDescent="0.2">
      <c r="A359" s="524" t="s">
        <v>56</v>
      </c>
      <c r="B359" s="524"/>
      <c r="C359" s="524"/>
      <c r="D359" s="524"/>
      <c r="E359" s="475" t="str">
        <f>IFERROR(IF(R356="/ لـه دور ثــان فى مــواد",$R$4,""),"")</f>
        <v>على الطــالب مراجعة المدرسة خلال الاسبوع الاول من شهر يوليــو</v>
      </c>
      <c r="F359" s="475"/>
      <c r="G359" s="475"/>
      <c r="H359" s="475"/>
      <c r="I359" s="475"/>
      <c r="J359" s="475"/>
      <c r="K359" s="475"/>
      <c r="L359" s="524" t="s">
        <v>113</v>
      </c>
      <c r="M359" s="524"/>
      <c r="N359" s="524"/>
      <c r="O359" s="524"/>
    </row>
    <row r="360" spans="1:22" ht="21.95" customHeight="1" x14ac:dyDescent="0.2">
      <c r="A360" s="476" t="str">
        <f>الرئـيسيـــة!$G$23</f>
        <v>أ / اســـــامة ابوالوفــــــــــــا</v>
      </c>
      <c r="B360" s="476"/>
      <c r="C360" s="476"/>
      <c r="D360" s="476"/>
      <c r="E360" s="229" t="str">
        <f>IFERROR(IF(R356="/ له دور ثانى فى مواد",$R$4,""),"")</f>
        <v/>
      </c>
      <c r="F360" s="229"/>
      <c r="G360" s="229"/>
      <c r="H360" s="229"/>
      <c r="I360" s="229"/>
      <c r="J360" s="229"/>
      <c r="K360" s="229"/>
      <c r="L360" s="476" t="str">
        <f>الرئـيسيـــة!$G$22</f>
        <v>أ / احمــــــــــد الصعيــــــدي</v>
      </c>
      <c r="M360" s="476"/>
      <c r="N360" s="476"/>
      <c r="O360" s="476"/>
    </row>
    <row r="361" spans="1:22" ht="18.75" x14ac:dyDescent="0.2">
      <c r="A361" s="94" t="s">
        <v>96</v>
      </c>
      <c r="B361" s="497" t="str">
        <f>الرئـيسيـــة!$G$18</f>
        <v>شــــربـــين التعليميــــــة</v>
      </c>
      <c r="C361" s="497"/>
      <c r="D361" s="497"/>
      <c r="E361" s="497"/>
      <c r="F361" s="497"/>
      <c r="G361" s="497"/>
      <c r="H361" s="71"/>
      <c r="I361" s="71"/>
      <c r="J361" s="71"/>
      <c r="K361" s="525" t="str">
        <f>الرئـيسيـــة!$G$24</f>
        <v>ahmed</v>
      </c>
      <c r="L361" s="525"/>
      <c r="M361" s="71"/>
      <c r="N361" s="71"/>
      <c r="O361" s="71"/>
    </row>
    <row r="362" spans="1:22" ht="18.75" x14ac:dyDescent="0.2">
      <c r="A362" s="94" t="s">
        <v>98</v>
      </c>
      <c r="B362" s="497" t="str">
        <f>الرئـيسيـــة!$G$19</f>
        <v>الشهـــــيد عـــــودة الاعــــــدادية</v>
      </c>
      <c r="C362" s="497"/>
      <c r="D362" s="497"/>
      <c r="E362" s="497"/>
      <c r="F362" s="497"/>
      <c r="G362" s="497"/>
      <c r="H362" s="71"/>
      <c r="I362" s="71"/>
      <c r="J362" s="71"/>
      <c r="K362" s="71"/>
      <c r="L362" s="71"/>
      <c r="M362" s="71"/>
      <c r="N362" s="71"/>
      <c r="O362" s="71"/>
    </row>
    <row r="363" spans="1:22" ht="29.1" customHeight="1" x14ac:dyDescent="0.2">
      <c r="A363" s="498" t="str">
        <f t="shared" ref="A363" si="67">$A$3</f>
        <v>درجـــــــات دور مــــــايــو 2015 م</v>
      </c>
      <c r="B363" s="498"/>
      <c r="C363" s="498"/>
      <c r="D363" s="498"/>
      <c r="E363" s="498"/>
      <c r="F363" s="498"/>
      <c r="G363" s="498"/>
      <c r="H363" s="498"/>
      <c r="I363" s="498"/>
      <c r="J363" s="504" t="str">
        <f t="shared" ref="J363" si="68">$J$3</f>
        <v>( الصـف الأول الإعــدادى )</v>
      </c>
      <c r="K363" s="504"/>
      <c r="L363" s="504"/>
      <c r="M363" s="504"/>
      <c r="N363" s="504"/>
      <c r="O363" s="71"/>
    </row>
    <row r="364" spans="1:22" ht="29.1" customHeight="1" thickBot="1" x14ac:dyDescent="0.25">
      <c r="A364" s="477" t="s">
        <v>51</v>
      </c>
      <c r="B364" s="477"/>
      <c r="C364" s="511" t="str">
        <f>IFERROR(VLOOKUP($N$364,ayman!$B$6:$U$265,2,FALSE),"")</f>
        <v>محمــــــــــــــــــــــد19</v>
      </c>
      <c r="D364" s="511"/>
      <c r="E364" s="511"/>
      <c r="F364" s="511"/>
      <c r="G364" s="511"/>
      <c r="H364" s="511"/>
      <c r="I364" s="511"/>
      <c r="J364" s="511"/>
      <c r="K364" s="511"/>
      <c r="L364" s="477" t="s">
        <v>52</v>
      </c>
      <c r="M364" s="477"/>
      <c r="N364" s="478">
        <f>$N$4+18</f>
        <v>19</v>
      </c>
      <c r="O364" s="478"/>
    </row>
    <row r="365" spans="1:22" ht="27.95" customHeight="1" thickTop="1" thickBot="1" x14ac:dyDescent="0.25">
      <c r="A365" s="78" t="s">
        <v>73</v>
      </c>
      <c r="B365" s="73">
        <f>IFERROR(VLOOKUP($N$364,ayman!$B$6:$U$265,18,FALSE),"")</f>
        <v>14</v>
      </c>
      <c r="C365" s="479" t="s">
        <v>53</v>
      </c>
      <c r="D365" s="481" t="s">
        <v>54</v>
      </c>
      <c r="E365" s="483" t="s">
        <v>57</v>
      </c>
      <c r="F365" s="485" t="s">
        <v>58</v>
      </c>
      <c r="G365" s="487" t="s">
        <v>59</v>
      </c>
      <c r="H365" s="79" t="s">
        <v>60</v>
      </c>
      <c r="I365" s="80" t="s">
        <v>62</v>
      </c>
      <c r="J365" s="228" t="s">
        <v>65</v>
      </c>
      <c r="K365" s="227" t="s">
        <v>66</v>
      </c>
      <c r="L365" s="81" t="s">
        <v>15</v>
      </c>
      <c r="M365" s="479" t="s">
        <v>55</v>
      </c>
      <c r="N365" s="485" t="s">
        <v>112</v>
      </c>
      <c r="O365" s="526" t="s">
        <v>78</v>
      </c>
    </row>
    <row r="366" spans="1:22" ht="27.95" customHeight="1" thickBot="1" x14ac:dyDescent="0.25">
      <c r="A366" s="74" t="s">
        <v>74</v>
      </c>
      <c r="B366" s="236">
        <f>$B$6</f>
        <v>39</v>
      </c>
      <c r="C366" s="480"/>
      <c r="D366" s="482"/>
      <c r="E366" s="484"/>
      <c r="F366" s="486"/>
      <c r="G366" s="488"/>
      <c r="H366" s="84" t="s">
        <v>61</v>
      </c>
      <c r="I366" s="82" t="s">
        <v>63</v>
      </c>
      <c r="J366" s="230">
        <v>1</v>
      </c>
      <c r="K366" s="231">
        <v>2</v>
      </c>
      <c r="L366" s="83" t="s">
        <v>64</v>
      </c>
      <c r="M366" s="480"/>
      <c r="N366" s="486"/>
      <c r="O366" s="527"/>
    </row>
    <row r="367" spans="1:22" ht="21" thickTop="1" x14ac:dyDescent="0.2">
      <c r="A367" s="491" t="s">
        <v>75</v>
      </c>
      <c r="B367" s="492"/>
      <c r="C367" s="505">
        <f t="shared" ref="C367:N367" si="69">C7</f>
        <v>80</v>
      </c>
      <c r="D367" s="509">
        <f t="shared" si="69"/>
        <v>60</v>
      </c>
      <c r="E367" s="509">
        <f t="shared" si="69"/>
        <v>40</v>
      </c>
      <c r="F367" s="509">
        <f t="shared" si="69"/>
        <v>60</v>
      </c>
      <c r="G367" s="509">
        <f t="shared" si="69"/>
        <v>40</v>
      </c>
      <c r="H367" s="509">
        <f t="shared" si="69"/>
        <v>20</v>
      </c>
      <c r="I367" s="518">
        <f t="shared" si="69"/>
        <v>20</v>
      </c>
      <c r="J367" s="509">
        <f t="shared" si="69"/>
        <v>20</v>
      </c>
      <c r="K367" s="519">
        <f t="shared" si="69"/>
        <v>20</v>
      </c>
      <c r="L367" s="515">
        <f t="shared" si="69"/>
        <v>360</v>
      </c>
      <c r="M367" s="501">
        <f t="shared" si="69"/>
        <v>40</v>
      </c>
      <c r="N367" s="518">
        <f t="shared" si="69"/>
        <v>30</v>
      </c>
      <c r="O367" s="529" t="str">
        <f>IFERROR(VLOOKUP($N$364,ayman!$B$6:$U$265,17,FALSE),"")</f>
        <v>دون المســـتوى</v>
      </c>
    </row>
    <row r="368" spans="1:22" ht="21" thickBot="1" x14ac:dyDescent="0.25">
      <c r="A368" s="493" t="s">
        <v>76</v>
      </c>
      <c r="B368" s="494"/>
      <c r="C368" s="506"/>
      <c r="D368" s="510"/>
      <c r="E368" s="510"/>
      <c r="F368" s="510"/>
      <c r="G368" s="510"/>
      <c r="H368" s="510"/>
      <c r="I368" s="514"/>
      <c r="J368" s="510"/>
      <c r="K368" s="520"/>
      <c r="L368" s="516"/>
      <c r="M368" s="502"/>
      <c r="N368" s="514"/>
      <c r="O368" s="530"/>
    </row>
    <row r="369" spans="1:22" ht="21" thickTop="1" x14ac:dyDescent="0.2">
      <c r="A369" s="491" t="s">
        <v>75</v>
      </c>
      <c r="B369" s="492"/>
      <c r="C369" s="508">
        <f t="shared" ref="C369:N369" si="70">C9</f>
        <v>40</v>
      </c>
      <c r="D369" s="509">
        <f t="shared" si="70"/>
        <v>30</v>
      </c>
      <c r="E369" s="509">
        <f t="shared" si="70"/>
        <v>20</v>
      </c>
      <c r="F369" s="509">
        <f t="shared" si="70"/>
        <v>30</v>
      </c>
      <c r="G369" s="509">
        <f t="shared" si="70"/>
        <v>20</v>
      </c>
      <c r="H369" s="512">
        <f t="shared" si="70"/>
        <v>10</v>
      </c>
      <c r="I369" s="513">
        <f t="shared" si="70"/>
        <v>10</v>
      </c>
      <c r="J369" s="513">
        <f t="shared" si="70"/>
        <v>10</v>
      </c>
      <c r="K369" s="513">
        <f t="shared" si="70"/>
        <v>10</v>
      </c>
      <c r="L369" s="515">
        <f t="shared" si="70"/>
        <v>180</v>
      </c>
      <c r="M369" s="517">
        <f t="shared" si="70"/>
        <v>20</v>
      </c>
      <c r="N369" s="513">
        <f t="shared" si="70"/>
        <v>12</v>
      </c>
      <c r="O369" s="530"/>
    </row>
    <row r="370" spans="1:22" ht="21" thickBot="1" x14ac:dyDescent="0.25">
      <c r="A370" s="489" t="s">
        <v>77</v>
      </c>
      <c r="B370" s="490"/>
      <c r="C370" s="506"/>
      <c r="D370" s="510"/>
      <c r="E370" s="510"/>
      <c r="F370" s="510"/>
      <c r="G370" s="510"/>
      <c r="H370" s="510"/>
      <c r="I370" s="514"/>
      <c r="J370" s="514"/>
      <c r="K370" s="514"/>
      <c r="L370" s="516"/>
      <c r="M370" s="502"/>
      <c r="N370" s="514"/>
      <c r="O370" s="530"/>
    </row>
    <row r="371" spans="1:22" ht="21" thickTop="1" x14ac:dyDescent="0.2">
      <c r="A371" s="491" t="s">
        <v>67</v>
      </c>
      <c r="B371" s="492"/>
      <c r="C371" s="505">
        <f>IFERROR(VLOOKUP($N$364,ayman!$B$6:$U$265,5,FALSE),"")</f>
        <v>0</v>
      </c>
      <c r="D371" s="509">
        <f>IFERROR(VLOOKUP($N$364,ayman!$B$6:$U$265,6,FALSE),"")</f>
        <v>0</v>
      </c>
      <c r="E371" s="509">
        <f>IFERROR(VLOOKUP($N$364,ayman!$B$6:$U$265,7,FALSE),"")</f>
        <v>0</v>
      </c>
      <c r="F371" s="509">
        <f>IFERROR(VLOOKUP($N$364,ayman!$B$6:$U$265,8,FALSE),"")</f>
        <v>0</v>
      </c>
      <c r="G371" s="509">
        <f>IFERROR(VLOOKUP($N$364,ayman!$B$6:$U$265,9,FALSE),"")</f>
        <v>0</v>
      </c>
      <c r="H371" s="509">
        <f>IFERROR(VLOOKUP($N$364,ayman!$B$6:$U$265,10,FALSE),"")</f>
        <v>0</v>
      </c>
      <c r="I371" s="518">
        <f>IFERROR(VLOOKUP($N$364,ayman!$B$6:$U$265,11,FALSE),"")</f>
        <v>0</v>
      </c>
      <c r="J371" s="518">
        <f>IFERROR(VLOOKUP($N$364,ayman!$B$6:$U$265,12,FALSE),"")</f>
        <v>0</v>
      </c>
      <c r="K371" s="518">
        <f>IFERROR(VLOOKUP($N$364,ayman!$B$6:$U$265,13,FALSE),"")</f>
        <v>0</v>
      </c>
      <c r="L371" s="499">
        <f>IFERROR(VLOOKUP($N$364,ayman!$B$6:$U$265,14,FALSE),"")</f>
        <v>0</v>
      </c>
      <c r="M371" s="501">
        <f>IFERROR(VLOOKUP($N$364,ayman!$B$6:$U$265,15,FALSE),"")</f>
        <v>0</v>
      </c>
      <c r="N371" s="518">
        <f>IFERROR(VLOOKUP($N$364,ayman!$B$6:$U$265,16,FALSE),"")</f>
        <v>0</v>
      </c>
      <c r="O371" s="530"/>
    </row>
    <row r="372" spans="1:22" ht="21" thickBot="1" x14ac:dyDescent="0.25">
      <c r="A372" s="489" t="s">
        <v>68</v>
      </c>
      <c r="B372" s="490"/>
      <c r="C372" s="506"/>
      <c r="D372" s="510"/>
      <c r="E372" s="510"/>
      <c r="F372" s="510"/>
      <c r="G372" s="510"/>
      <c r="H372" s="510"/>
      <c r="I372" s="514"/>
      <c r="J372" s="514"/>
      <c r="K372" s="514"/>
      <c r="L372" s="500"/>
      <c r="M372" s="502"/>
      <c r="N372" s="514"/>
      <c r="O372" s="531"/>
    </row>
    <row r="373" spans="1:22" ht="24.95" customHeight="1" thickTop="1" thickBot="1" x14ac:dyDescent="0.25">
      <c r="A373" s="507" t="s">
        <v>115</v>
      </c>
      <c r="B373" s="507"/>
      <c r="C373" s="507"/>
      <c r="D373" s="521" t="str">
        <f>IFERROR(VLOOKUP($N$364,ayman!$B$6:$U$265,20,FALSE),"")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E373" s="521"/>
      <c r="F373" s="521"/>
      <c r="G373" s="521"/>
      <c r="H373" s="521"/>
      <c r="I373" s="521"/>
      <c r="J373" s="521"/>
      <c r="K373" s="521"/>
      <c r="L373" s="521"/>
      <c r="M373" s="521"/>
      <c r="N373" s="521"/>
      <c r="O373" s="521"/>
      <c r="R373" s="75" t="str">
        <f>VLOOKUP($N$364,ayman!$B$6:$U$265,19,FALSE)</f>
        <v>/ لـه دور ثــان فى مــواد</v>
      </c>
      <c r="S373" s="71"/>
      <c r="T373" s="71"/>
      <c r="U373" s="71"/>
      <c r="V373" s="75" t="str">
        <f>VLOOKUP($N$364,ayman!$B$6:$U$265,19,FALSE)</f>
        <v>/ لـه دور ثــان فى مــواد</v>
      </c>
    </row>
    <row r="374" spans="1:22" ht="24.95" customHeight="1" thickTop="1" thickBot="1" x14ac:dyDescent="0.25">
      <c r="A374" s="495" t="str">
        <f>IFERROR(IF(R373="/ راســب فى مــواد","ملحـــوظـــــة",IF(R373="/ لـه دور ثــان فى مــواد","ملحـــوظـــــة",IF(R373="نــاجــــح ومنقــــــول للصـــــف الثـــانى","أســـــــــــــــرة"))),"")</f>
        <v>ملحـــوظـــــة</v>
      </c>
      <c r="B374" s="496"/>
      <c r="C374" s="522" t="str">
        <f>IFERROR(IF(R373="/ لـه دور ثــان فى مــواد","رســوب الطـالب فى مادة ما برغم مســاواة أو تخــطى النهــاية الصـغرى للمادة تعنى عـدم حصوله على ربع الدرجــة بورقــة الإجــابة",IF(R373="نــاجــــح ومنقــــــول للصـــــف الثـــانى","الكنــــترول تتمـــــنى لكـــم مـــزيــد مــن النجــــاح والتفــــوق")),"")</f>
        <v>رســوب الطـالب فى مادة ما برغم مســاواة أو تخــطى النهــاية الصـغرى للمادة تعنى عـدم حصوله على ربع الدرجــة بورقــة الإجــابة</v>
      </c>
      <c r="D374" s="522"/>
      <c r="E374" s="522"/>
      <c r="F374" s="522"/>
      <c r="G374" s="522"/>
      <c r="H374" s="522"/>
      <c r="I374" s="522"/>
      <c r="J374" s="522"/>
      <c r="K374" s="522"/>
      <c r="L374" s="522"/>
      <c r="M374" s="522"/>
      <c r="N374" s="522"/>
      <c r="O374" s="523"/>
    </row>
    <row r="375" spans="1:22" ht="30.75" thickTop="1" x14ac:dyDescent="0.2">
      <c r="A375" s="90"/>
      <c r="B375" s="90"/>
      <c r="C375" s="92" t="str">
        <f>IFERROR(VLOOKUP($N$364,ayman!$B$6:$AG$265,21,FALSE),"")</f>
        <v>1</v>
      </c>
      <c r="D375" s="92" t="str">
        <f>IFERROR(VLOOKUP($N$364,ayman!$B$6:$AG$265,22,FALSE),"")</f>
        <v>1</v>
      </c>
      <c r="E375" s="92" t="str">
        <f>IFERROR(VLOOKUP($N$364,ayman!$B$6:$AG$265,23,FALSE),"")</f>
        <v>1</v>
      </c>
      <c r="F375" s="92" t="str">
        <f>IFERROR(VLOOKUP($N$364,ayman!$B$6:$AG$265,24,FALSE),"")</f>
        <v>1</v>
      </c>
      <c r="G375" s="92" t="str">
        <f>IFERROR(VLOOKUP($N$364,ayman!$B$6:$AG$265,25,FALSE),"")</f>
        <v>1</v>
      </c>
      <c r="H375" s="92" t="str">
        <f>IFERROR(VLOOKUP($N$364,ayman!$B$6:$AG$265,26,FALSE),"")</f>
        <v>1</v>
      </c>
      <c r="I375" s="92" t="str">
        <f>IFERROR(VLOOKUP($N$364,ayman!$B$6:$AG$265,27,FALSE),"")</f>
        <v>1</v>
      </c>
      <c r="J375" s="92" t="str">
        <f>IFERROR(VLOOKUP($N$364,ayman!$B$6:$AG$265,28,FALSE),"")</f>
        <v>1</v>
      </c>
      <c r="K375" s="92" t="str">
        <f>IFERROR(VLOOKUP($N$364,ayman!$B$6:$AG$265,29,FALSE),"")</f>
        <v>1</v>
      </c>
      <c r="L375" s="92" t="str">
        <f>IFERROR(VLOOKUP($N$364,ayman!$B$6:$AG$265,30,FALSE),"")</f>
        <v>1</v>
      </c>
      <c r="M375" s="92" t="str">
        <f>IFERROR(VLOOKUP($N$364,ayman!$B$6:$AG$265,31,FALSE),"")</f>
        <v>1</v>
      </c>
      <c r="N375" s="92" t="str">
        <f>IFERROR(VLOOKUP($N$364,ayman!$B$6:$AG$265,32,FALSE),"")</f>
        <v>1</v>
      </c>
      <c r="O375" s="91"/>
    </row>
    <row r="376" spans="1:22" ht="21.95" customHeight="1" x14ac:dyDescent="0.2">
      <c r="A376" s="524" t="s">
        <v>56</v>
      </c>
      <c r="B376" s="524"/>
      <c r="C376" s="524"/>
      <c r="D376" s="524"/>
      <c r="E376" s="475" t="str">
        <f>IFERROR(IF(R373="/ لـه دور ثــان فى مــواد",$R$4,""),"")</f>
        <v>على الطــالب مراجعة المدرسة خلال الاسبوع الاول من شهر يوليــو</v>
      </c>
      <c r="F376" s="475"/>
      <c r="G376" s="475"/>
      <c r="H376" s="475"/>
      <c r="I376" s="475"/>
      <c r="J376" s="475"/>
      <c r="K376" s="475"/>
      <c r="L376" s="524" t="s">
        <v>113</v>
      </c>
      <c r="M376" s="524"/>
      <c r="N376" s="524"/>
      <c r="O376" s="524"/>
    </row>
    <row r="377" spans="1:22" ht="21.95" customHeight="1" x14ac:dyDescent="0.2">
      <c r="A377" s="476" t="str">
        <f>الرئـيسيـــة!$G$23</f>
        <v>أ / اســـــامة ابوالوفــــــــــــا</v>
      </c>
      <c r="B377" s="476"/>
      <c r="C377" s="476"/>
      <c r="D377" s="476"/>
      <c r="E377" s="229" t="str">
        <f>IFERROR(IF(R373="/ له دور ثانى فى مواد",$R$4,""),"")</f>
        <v/>
      </c>
      <c r="F377" s="229"/>
      <c r="G377" s="229"/>
      <c r="H377" s="229"/>
      <c r="I377" s="229"/>
      <c r="J377" s="229"/>
      <c r="K377" s="229"/>
      <c r="L377" s="476" t="str">
        <f>الرئـيسيـــة!$G$22</f>
        <v>أ / احمــــــــــد الصعيــــــدي</v>
      </c>
      <c r="M377" s="476"/>
      <c r="N377" s="476"/>
      <c r="O377" s="476"/>
    </row>
    <row r="378" spans="1:22" ht="21" customHeight="1" x14ac:dyDescent="0.2"/>
    <row r="379" spans="1:22" ht="21" customHeight="1" x14ac:dyDescent="0.2"/>
    <row r="380" spans="1:22" ht="21" customHeight="1" x14ac:dyDescent="0.2"/>
    <row r="381" spans="1:22" ht="21" customHeight="1" x14ac:dyDescent="0.2"/>
    <row r="382" spans="1:22" ht="21" customHeight="1" x14ac:dyDescent="0.2"/>
    <row r="383" spans="1:22" ht="21" customHeight="1" x14ac:dyDescent="0.2"/>
    <row r="384" spans="1:22" ht="18.75" x14ac:dyDescent="0.2">
      <c r="A384" s="94" t="s">
        <v>96</v>
      </c>
      <c r="B384" s="497" t="str">
        <f>الرئـيسيـــة!$G$18</f>
        <v>شــــربـــين التعليميــــــة</v>
      </c>
      <c r="C384" s="497"/>
      <c r="D384" s="497"/>
      <c r="E384" s="497"/>
      <c r="F384" s="497"/>
      <c r="G384" s="497"/>
      <c r="H384" s="71"/>
      <c r="I384" s="71"/>
      <c r="J384" s="71"/>
      <c r="K384" s="525" t="str">
        <f>الرئـيسيـــة!$G$24</f>
        <v>ahmed</v>
      </c>
      <c r="L384" s="525"/>
      <c r="M384" s="71"/>
      <c r="N384" s="71"/>
      <c r="O384" s="71"/>
    </row>
    <row r="385" spans="1:22" ht="18.75" x14ac:dyDescent="0.2">
      <c r="A385" s="94" t="s">
        <v>98</v>
      </c>
      <c r="B385" s="497" t="str">
        <f>الرئـيسيـــة!$G$19</f>
        <v>الشهـــــيد عـــــودة الاعــــــدادية</v>
      </c>
      <c r="C385" s="497"/>
      <c r="D385" s="497"/>
      <c r="E385" s="497"/>
      <c r="F385" s="497"/>
      <c r="G385" s="497"/>
      <c r="H385" s="71"/>
      <c r="I385" s="71"/>
      <c r="J385" s="71"/>
      <c r="K385" s="71"/>
      <c r="L385" s="71"/>
      <c r="M385" s="71"/>
      <c r="N385" s="71"/>
      <c r="O385" s="71"/>
    </row>
    <row r="386" spans="1:22" ht="29.1" customHeight="1" x14ac:dyDescent="0.2">
      <c r="A386" s="498" t="str">
        <f t="shared" ref="A386" si="71">$A$3</f>
        <v>درجـــــــات دور مــــــايــو 2015 م</v>
      </c>
      <c r="B386" s="498"/>
      <c r="C386" s="498"/>
      <c r="D386" s="498"/>
      <c r="E386" s="498"/>
      <c r="F386" s="498"/>
      <c r="G386" s="498"/>
      <c r="H386" s="498"/>
      <c r="I386" s="498"/>
      <c r="J386" s="504" t="str">
        <f t="shared" ref="J386" si="72">$J$3</f>
        <v>( الصـف الأول الإعــدادى )</v>
      </c>
      <c r="K386" s="504"/>
      <c r="L386" s="504"/>
      <c r="M386" s="504"/>
      <c r="N386" s="504"/>
      <c r="O386" s="71"/>
    </row>
    <row r="387" spans="1:22" ht="29.1" customHeight="1" thickBot="1" x14ac:dyDescent="0.25">
      <c r="A387" s="477" t="s">
        <v>51</v>
      </c>
      <c r="B387" s="477"/>
      <c r="C387" s="511" t="str">
        <f>IFERROR(VLOOKUP($N$387,ayman!$B$6:$U$265,2,FALSE),"")</f>
        <v>محمــــــــــــــــــــــد20</v>
      </c>
      <c r="D387" s="511"/>
      <c r="E387" s="511"/>
      <c r="F387" s="511"/>
      <c r="G387" s="511"/>
      <c r="H387" s="511"/>
      <c r="I387" s="511"/>
      <c r="J387" s="511"/>
      <c r="K387" s="511"/>
      <c r="L387" s="477" t="s">
        <v>52</v>
      </c>
      <c r="M387" s="477"/>
      <c r="N387" s="478">
        <f>$N$4+19</f>
        <v>20</v>
      </c>
      <c r="O387" s="478"/>
    </row>
    <row r="388" spans="1:22" ht="27.95" customHeight="1" thickTop="1" thickBot="1" x14ac:dyDescent="0.25">
      <c r="A388" s="78" t="s">
        <v>73</v>
      </c>
      <c r="B388" s="73">
        <f>IFERROR(VLOOKUP($N$387,ayman!$B$6:$U$265,18,FALSE),"")</f>
        <v>14</v>
      </c>
      <c r="C388" s="479" t="s">
        <v>53</v>
      </c>
      <c r="D388" s="481" t="s">
        <v>54</v>
      </c>
      <c r="E388" s="483" t="s">
        <v>57</v>
      </c>
      <c r="F388" s="485" t="s">
        <v>58</v>
      </c>
      <c r="G388" s="487" t="s">
        <v>59</v>
      </c>
      <c r="H388" s="79" t="s">
        <v>60</v>
      </c>
      <c r="I388" s="80" t="s">
        <v>62</v>
      </c>
      <c r="J388" s="228" t="s">
        <v>65</v>
      </c>
      <c r="K388" s="227" t="s">
        <v>66</v>
      </c>
      <c r="L388" s="81" t="s">
        <v>15</v>
      </c>
      <c r="M388" s="479" t="s">
        <v>55</v>
      </c>
      <c r="N388" s="485" t="s">
        <v>112</v>
      </c>
      <c r="O388" s="526" t="s">
        <v>78</v>
      </c>
    </row>
    <row r="389" spans="1:22" ht="27.95" customHeight="1" thickBot="1" x14ac:dyDescent="0.25">
      <c r="A389" s="74" t="s">
        <v>74</v>
      </c>
      <c r="B389" s="236">
        <f>$B$6</f>
        <v>39</v>
      </c>
      <c r="C389" s="480"/>
      <c r="D389" s="482"/>
      <c r="E389" s="484"/>
      <c r="F389" s="486"/>
      <c r="G389" s="488"/>
      <c r="H389" s="84" t="s">
        <v>61</v>
      </c>
      <c r="I389" s="82" t="s">
        <v>63</v>
      </c>
      <c r="J389" s="230">
        <v>1</v>
      </c>
      <c r="K389" s="231">
        <v>2</v>
      </c>
      <c r="L389" s="83" t="s">
        <v>64</v>
      </c>
      <c r="M389" s="480"/>
      <c r="N389" s="486"/>
      <c r="O389" s="527"/>
    </row>
    <row r="390" spans="1:22" ht="21" thickTop="1" x14ac:dyDescent="0.2">
      <c r="A390" s="491" t="s">
        <v>75</v>
      </c>
      <c r="B390" s="492"/>
      <c r="C390" s="505">
        <f t="shared" ref="C390:N390" si="73">C7</f>
        <v>80</v>
      </c>
      <c r="D390" s="509">
        <f t="shared" si="73"/>
        <v>60</v>
      </c>
      <c r="E390" s="509">
        <f t="shared" si="73"/>
        <v>40</v>
      </c>
      <c r="F390" s="509">
        <f t="shared" si="73"/>
        <v>60</v>
      </c>
      <c r="G390" s="509">
        <f t="shared" si="73"/>
        <v>40</v>
      </c>
      <c r="H390" s="509">
        <f t="shared" si="73"/>
        <v>20</v>
      </c>
      <c r="I390" s="518">
        <f t="shared" si="73"/>
        <v>20</v>
      </c>
      <c r="J390" s="509">
        <f t="shared" si="73"/>
        <v>20</v>
      </c>
      <c r="K390" s="519">
        <f t="shared" si="73"/>
        <v>20</v>
      </c>
      <c r="L390" s="515">
        <f t="shared" si="73"/>
        <v>360</v>
      </c>
      <c r="M390" s="501">
        <f t="shared" si="73"/>
        <v>40</v>
      </c>
      <c r="N390" s="518">
        <f t="shared" si="73"/>
        <v>30</v>
      </c>
      <c r="O390" s="529" t="str">
        <f>IFERROR(VLOOKUP($N$387,ayman!$B$6:$U$265,17,FALSE),"")</f>
        <v>دون المســـتوى</v>
      </c>
    </row>
    <row r="391" spans="1:22" ht="21" thickBot="1" x14ac:dyDescent="0.25">
      <c r="A391" s="493" t="s">
        <v>76</v>
      </c>
      <c r="B391" s="494"/>
      <c r="C391" s="506"/>
      <c r="D391" s="510"/>
      <c r="E391" s="510"/>
      <c r="F391" s="510"/>
      <c r="G391" s="510"/>
      <c r="H391" s="510"/>
      <c r="I391" s="514"/>
      <c r="J391" s="510"/>
      <c r="K391" s="520"/>
      <c r="L391" s="516"/>
      <c r="M391" s="502"/>
      <c r="N391" s="514"/>
      <c r="O391" s="530"/>
    </row>
    <row r="392" spans="1:22" ht="21" thickTop="1" x14ac:dyDescent="0.2">
      <c r="A392" s="491" t="s">
        <v>75</v>
      </c>
      <c r="B392" s="492"/>
      <c r="C392" s="508">
        <f t="shared" ref="C392:N392" si="74">C9</f>
        <v>40</v>
      </c>
      <c r="D392" s="509">
        <f t="shared" si="74"/>
        <v>30</v>
      </c>
      <c r="E392" s="509">
        <f t="shared" si="74"/>
        <v>20</v>
      </c>
      <c r="F392" s="509">
        <f t="shared" si="74"/>
        <v>30</v>
      </c>
      <c r="G392" s="509">
        <f t="shared" si="74"/>
        <v>20</v>
      </c>
      <c r="H392" s="512">
        <f t="shared" si="74"/>
        <v>10</v>
      </c>
      <c r="I392" s="513">
        <f t="shared" si="74"/>
        <v>10</v>
      </c>
      <c r="J392" s="513">
        <f t="shared" si="74"/>
        <v>10</v>
      </c>
      <c r="K392" s="513">
        <f t="shared" si="74"/>
        <v>10</v>
      </c>
      <c r="L392" s="515">
        <f t="shared" si="74"/>
        <v>180</v>
      </c>
      <c r="M392" s="517">
        <f t="shared" si="74"/>
        <v>20</v>
      </c>
      <c r="N392" s="513">
        <f t="shared" si="74"/>
        <v>12</v>
      </c>
      <c r="O392" s="530"/>
    </row>
    <row r="393" spans="1:22" ht="21" thickBot="1" x14ac:dyDescent="0.25">
      <c r="A393" s="489" t="s">
        <v>77</v>
      </c>
      <c r="B393" s="490"/>
      <c r="C393" s="506"/>
      <c r="D393" s="510"/>
      <c r="E393" s="510"/>
      <c r="F393" s="510"/>
      <c r="G393" s="510"/>
      <c r="H393" s="510"/>
      <c r="I393" s="514"/>
      <c r="J393" s="514"/>
      <c r="K393" s="514"/>
      <c r="L393" s="516"/>
      <c r="M393" s="502"/>
      <c r="N393" s="514"/>
      <c r="O393" s="530"/>
    </row>
    <row r="394" spans="1:22" ht="21" thickTop="1" x14ac:dyDescent="0.2">
      <c r="A394" s="491" t="s">
        <v>67</v>
      </c>
      <c r="B394" s="492"/>
      <c r="C394" s="505">
        <f>IFERROR(VLOOKUP($N$387,ayman!$B$6:$U$265,5,FALSE),"")</f>
        <v>0</v>
      </c>
      <c r="D394" s="509">
        <f>IFERROR(VLOOKUP($N$387,ayman!$B$6:$U$265,6,FALSE),"")</f>
        <v>0</v>
      </c>
      <c r="E394" s="509">
        <f>IFERROR(VLOOKUP($N$387,ayman!$B$6:$U$265,7,FALSE),"")</f>
        <v>0</v>
      </c>
      <c r="F394" s="509">
        <f>IFERROR(VLOOKUP($N$387,ayman!$B$6:$U$265,8,FALSE),"")</f>
        <v>0</v>
      </c>
      <c r="G394" s="509">
        <f>IFERROR(VLOOKUP($N$387,ayman!$B$6:$U$265,9,FALSE),"")</f>
        <v>0</v>
      </c>
      <c r="H394" s="509">
        <f>IFERROR(VLOOKUP($N$387,ayman!$B$6:$U$265,10,FALSE),"")</f>
        <v>0</v>
      </c>
      <c r="I394" s="518">
        <f>IFERROR(VLOOKUP($N$387,ayman!$B$6:$U$265,11,FALSE),"")</f>
        <v>0</v>
      </c>
      <c r="J394" s="518">
        <f>IFERROR(VLOOKUP($N$387,ayman!$B$6:$U$265,12,FALSE),"")</f>
        <v>0</v>
      </c>
      <c r="K394" s="518">
        <f>IFERROR(VLOOKUP($N$387,ayman!$B$6:$U$265,13,FALSE),"")</f>
        <v>0</v>
      </c>
      <c r="L394" s="499">
        <f>IFERROR(VLOOKUP($N$387,ayman!$B$6:$U$265,14,FALSE),"")</f>
        <v>0</v>
      </c>
      <c r="M394" s="501">
        <f>IFERROR(VLOOKUP($N$387,ayman!$B$6:$U$265,15,FALSE),"")</f>
        <v>0</v>
      </c>
      <c r="N394" s="518">
        <f>IFERROR(VLOOKUP($N$387,ayman!$B$6:$U$265,16,FALSE),"")</f>
        <v>0</v>
      </c>
      <c r="O394" s="530"/>
    </row>
    <row r="395" spans="1:22" ht="21" thickBot="1" x14ac:dyDescent="0.25">
      <c r="A395" s="489" t="s">
        <v>68</v>
      </c>
      <c r="B395" s="490"/>
      <c r="C395" s="506"/>
      <c r="D395" s="510"/>
      <c r="E395" s="510"/>
      <c r="F395" s="510"/>
      <c r="G395" s="510"/>
      <c r="H395" s="510"/>
      <c r="I395" s="514"/>
      <c r="J395" s="514"/>
      <c r="K395" s="514"/>
      <c r="L395" s="500"/>
      <c r="M395" s="502"/>
      <c r="N395" s="514"/>
      <c r="O395" s="531"/>
    </row>
    <row r="396" spans="1:22" ht="24.95" customHeight="1" thickTop="1" thickBot="1" x14ac:dyDescent="0.25">
      <c r="A396" s="507" t="s">
        <v>115</v>
      </c>
      <c r="B396" s="507"/>
      <c r="C396" s="507"/>
      <c r="D396" s="521" t="str">
        <f>IFERROR(VLOOKUP($N$387,ayman!$B$6:$U$265,20,FALSE),"")</f>
        <v>/ لـه دور ثــان فى مــواد/ لغة عربية/ لغة انجليزية/ دراسات إجتماعية/ رياضيات/ علوم/ تربية فنية/ حاسب آلى/ نشـــاط1/ نشـــاط2/ تربية دينية/ لغــة فرنسيــــة/ مجموع كلى</v>
      </c>
      <c r="E396" s="521"/>
      <c r="F396" s="521"/>
      <c r="G396" s="521"/>
      <c r="H396" s="521"/>
      <c r="I396" s="521"/>
      <c r="J396" s="521"/>
      <c r="K396" s="521"/>
      <c r="L396" s="521"/>
      <c r="M396" s="521"/>
      <c r="N396" s="521"/>
      <c r="O396" s="521"/>
      <c r="R396" s="75" t="str">
        <f>VLOOKUP($N$387,ayman!$B$6:$U$265,19,FALSE)</f>
        <v>/ لـه دور ثــان فى مــواد</v>
      </c>
      <c r="S396" s="71"/>
      <c r="T396" s="71"/>
      <c r="U396" s="71"/>
      <c r="V396" s="75" t="str">
        <f>VLOOKUP($N$387,ayman!$B$6:$U$265,19,FALSE)</f>
        <v>/ لـه دور ثــان فى مــواد</v>
      </c>
    </row>
    <row r="397" spans="1:22" ht="24.95" customHeight="1" thickTop="1" thickBot="1" x14ac:dyDescent="0.25">
      <c r="A397" s="495" t="str">
        <f>IFERROR(IF(R396="/ راســب فى مــواد","ملحـــوظـــــة",IF(R396="/ لـه دور ثــان فى مــواد","ملحـــوظـــــة",IF(R396="نــاجــــح ومنقــــــول للصـــــف الثـــانى","أســـــــــــــــرة"))),"")</f>
        <v>ملحـــوظـــــة</v>
      </c>
      <c r="B397" s="496"/>
      <c r="C397" s="522" t="str">
        <f>IFERROR(IF(R396="/ لـه دور ثــان فى مــواد","رســوب الطـالب فى مادة ما برغم مســاواة أو تخــطى النهــاية الصـغرى للمادة تعنى عـدم حصوله على ربع الدرجــة بورقــة الإجــابة",IF(R396="نــاجــــح ومنقــــــول للصـــــف الثـــانى","الكنــــترول تتمـــــنى لكـــم مـــزيــد مــن النجــــاح والتفــــوق")),"")</f>
        <v>رســوب الطـالب فى مادة ما برغم مســاواة أو تخــطى النهــاية الصـغرى للمادة تعنى عـدم حصوله على ربع الدرجــة بورقــة الإجــابة</v>
      </c>
      <c r="D397" s="522"/>
      <c r="E397" s="522"/>
      <c r="F397" s="522"/>
      <c r="G397" s="522"/>
      <c r="H397" s="522"/>
      <c r="I397" s="522"/>
      <c r="J397" s="522"/>
      <c r="K397" s="522"/>
      <c r="L397" s="522"/>
      <c r="M397" s="522"/>
      <c r="N397" s="522"/>
      <c r="O397" s="523"/>
    </row>
    <row r="398" spans="1:22" ht="30.75" thickTop="1" x14ac:dyDescent="0.2">
      <c r="A398" s="90"/>
      <c r="B398" s="90"/>
      <c r="C398" s="92" t="str">
        <f>IFERROR(VLOOKUP($N$387,ayman!$B$6:$AG$265,21,FALSE),"")</f>
        <v>1</v>
      </c>
      <c r="D398" s="92" t="str">
        <f>IFERROR(VLOOKUP($N$387,ayman!$B$6:$AG$265,22,FALSE),"")</f>
        <v>1</v>
      </c>
      <c r="E398" s="92" t="str">
        <f>IFERROR(VLOOKUP($N$387,ayman!$B$6:$AG$265,23,FALSE),"")</f>
        <v>1</v>
      </c>
      <c r="F398" s="92" t="str">
        <f>IFERROR(VLOOKUP($N$387,ayman!$B$6:$AG$265,24,FALSE),"")</f>
        <v>1</v>
      </c>
      <c r="G398" s="92" t="str">
        <f>IFERROR(VLOOKUP($N$387,ayman!$B$6:$AG$265,25,FALSE),"")</f>
        <v>1</v>
      </c>
      <c r="H398" s="92" t="str">
        <f>IFERROR(VLOOKUP($N$387,ayman!$B$6:$AG$265,26,FALSE),"")</f>
        <v>1</v>
      </c>
      <c r="I398" s="92" t="str">
        <f>IFERROR(VLOOKUP($N$387,ayman!$B$6:$AG$265,27,FALSE),"")</f>
        <v>1</v>
      </c>
      <c r="J398" s="92" t="str">
        <f>IFERROR(VLOOKUP($N$387,ayman!$B$6:$AG$265,28,FALSE),"")</f>
        <v>1</v>
      </c>
      <c r="K398" s="92" t="str">
        <f>IFERROR(VLOOKUP($N$387,ayman!$B$6:$AG$265,29,FALSE),"")</f>
        <v>1</v>
      </c>
      <c r="L398" s="92" t="str">
        <f>IFERROR(VLOOKUP($N$387,ayman!$B$6:$AG$265,30,FALSE),"")</f>
        <v>1</v>
      </c>
      <c r="M398" s="92" t="str">
        <f>IFERROR(VLOOKUP($N$387,ayman!$B$6:$AG$265,31,FALSE),"")</f>
        <v>1</v>
      </c>
      <c r="N398" s="92" t="str">
        <f>IFERROR(VLOOKUP($N$387,ayman!$B$6:$AG$265,32,FALSE),"")</f>
        <v>1</v>
      </c>
      <c r="O398" s="91"/>
    </row>
    <row r="399" spans="1:22" ht="21.95" customHeight="1" x14ac:dyDescent="0.2">
      <c r="A399" s="524" t="s">
        <v>56</v>
      </c>
      <c r="B399" s="524"/>
      <c r="C399" s="524"/>
      <c r="D399" s="524"/>
      <c r="E399" s="475" t="str">
        <f>IFERROR(IF(R396="/ لـه دور ثــان فى مــواد",$R$4,""),"")</f>
        <v>على الطــالب مراجعة المدرسة خلال الاسبوع الاول من شهر يوليــو</v>
      </c>
      <c r="F399" s="475"/>
      <c r="G399" s="475"/>
      <c r="H399" s="475"/>
      <c r="I399" s="475"/>
      <c r="J399" s="475"/>
      <c r="K399" s="475"/>
      <c r="L399" s="524" t="s">
        <v>113</v>
      </c>
      <c r="M399" s="524"/>
      <c r="N399" s="524"/>
      <c r="O399" s="524"/>
    </row>
    <row r="400" spans="1:22" ht="21.95" customHeight="1" x14ac:dyDescent="0.2">
      <c r="A400" s="476" t="str">
        <f>الرئـيسيـــة!$G$23</f>
        <v>أ / اســـــامة ابوالوفــــــــــــا</v>
      </c>
      <c r="B400" s="476"/>
      <c r="C400" s="476"/>
      <c r="D400" s="476"/>
      <c r="E400" s="229" t="str">
        <f>IFERROR(IF(R396="/ له دور ثانى فى مواد",$R$4,""),"")</f>
        <v/>
      </c>
      <c r="F400" s="229"/>
      <c r="G400" s="229"/>
      <c r="H400" s="229"/>
      <c r="I400" s="229"/>
      <c r="J400" s="229"/>
      <c r="K400" s="229"/>
      <c r="L400" s="476" t="str">
        <f>الرئـيسيـــة!$G$22</f>
        <v>أ / احمــــــــــد الصعيــــــدي</v>
      </c>
      <c r="M400" s="476"/>
      <c r="N400" s="476"/>
      <c r="O400" s="476"/>
    </row>
  </sheetData>
  <mergeCells count="1381">
    <mergeCell ref="E16:K16"/>
    <mergeCell ref="E394:E395"/>
    <mergeCell ref="F394:F395"/>
    <mergeCell ref="G394:G395"/>
    <mergeCell ref="H394:H395"/>
    <mergeCell ref="I394:I395"/>
    <mergeCell ref="J394:J395"/>
    <mergeCell ref="K394:K395"/>
    <mergeCell ref="L394:L395"/>
    <mergeCell ref="M394:M395"/>
    <mergeCell ref="N394:N395"/>
    <mergeCell ref="A395:B395"/>
    <mergeCell ref="A396:C396"/>
    <mergeCell ref="D396:O396"/>
    <mergeCell ref="A397:B397"/>
    <mergeCell ref="C397:O397"/>
    <mergeCell ref="A399:D399"/>
    <mergeCell ref="L399:O399"/>
    <mergeCell ref="A390:B390"/>
    <mergeCell ref="C390:C391"/>
    <mergeCell ref="D390:D391"/>
    <mergeCell ref="E390:E391"/>
    <mergeCell ref="F390:F391"/>
    <mergeCell ref="G390:G391"/>
    <mergeCell ref="H390:H391"/>
    <mergeCell ref="I390:I391"/>
    <mergeCell ref="J390:J391"/>
    <mergeCell ref="K390:K391"/>
    <mergeCell ref="L390:L391"/>
    <mergeCell ref="M390:M391"/>
    <mergeCell ref="N390:N391"/>
    <mergeCell ref="O390:O395"/>
    <mergeCell ref="A391:B391"/>
    <mergeCell ref="A392:B392"/>
    <mergeCell ref="C392:C393"/>
    <mergeCell ref="D392:D393"/>
    <mergeCell ref="E392:E393"/>
    <mergeCell ref="F392:F393"/>
    <mergeCell ref="G392:G393"/>
    <mergeCell ref="H392:H393"/>
    <mergeCell ref="I392:I393"/>
    <mergeCell ref="J392:J393"/>
    <mergeCell ref="K392:K393"/>
    <mergeCell ref="L392:L393"/>
    <mergeCell ref="M392:M393"/>
    <mergeCell ref="N392:N393"/>
    <mergeCell ref="A393:B393"/>
    <mergeCell ref="A394:B394"/>
    <mergeCell ref="C394:C395"/>
    <mergeCell ref="D394:D395"/>
    <mergeCell ref="B384:G384"/>
    <mergeCell ref="K384:L384"/>
    <mergeCell ref="B385:G385"/>
    <mergeCell ref="A386:I386"/>
    <mergeCell ref="J386:N386"/>
    <mergeCell ref="A387:B387"/>
    <mergeCell ref="C387:K387"/>
    <mergeCell ref="L387:M387"/>
    <mergeCell ref="N387:O387"/>
    <mergeCell ref="C388:C389"/>
    <mergeCell ref="D388:D389"/>
    <mergeCell ref="E388:E389"/>
    <mergeCell ref="F388:F389"/>
    <mergeCell ref="G388:G389"/>
    <mergeCell ref="M388:M389"/>
    <mergeCell ref="N388:N389"/>
    <mergeCell ref="O388:O389"/>
    <mergeCell ref="E371:E372"/>
    <mergeCell ref="F371:F372"/>
    <mergeCell ref="G371:G372"/>
    <mergeCell ref="H371:H372"/>
    <mergeCell ref="I371:I372"/>
    <mergeCell ref="J371:J372"/>
    <mergeCell ref="K371:K372"/>
    <mergeCell ref="L371:L372"/>
    <mergeCell ref="M371:M372"/>
    <mergeCell ref="N371:N372"/>
    <mergeCell ref="A372:B372"/>
    <mergeCell ref="A373:C373"/>
    <mergeCell ref="D373:O373"/>
    <mergeCell ref="A374:B374"/>
    <mergeCell ref="C374:O374"/>
    <mergeCell ref="A376:D376"/>
    <mergeCell ref="L376:O376"/>
    <mergeCell ref="A367:B367"/>
    <mergeCell ref="C367:C368"/>
    <mergeCell ref="D367:D368"/>
    <mergeCell ref="E367:E368"/>
    <mergeCell ref="F367:F368"/>
    <mergeCell ref="G367:G368"/>
    <mergeCell ref="H367:H368"/>
    <mergeCell ref="I367:I368"/>
    <mergeCell ref="J367:J368"/>
    <mergeCell ref="K367:K368"/>
    <mergeCell ref="L367:L368"/>
    <mergeCell ref="M367:M368"/>
    <mergeCell ref="N367:N368"/>
    <mergeCell ref="O367:O372"/>
    <mergeCell ref="A368:B368"/>
    <mergeCell ref="A369:B369"/>
    <mergeCell ref="C369:C370"/>
    <mergeCell ref="D369:D370"/>
    <mergeCell ref="E369:E370"/>
    <mergeCell ref="F369:F370"/>
    <mergeCell ref="G369:G370"/>
    <mergeCell ref="H369:H370"/>
    <mergeCell ref="I369:I370"/>
    <mergeCell ref="J369:J370"/>
    <mergeCell ref="K369:K370"/>
    <mergeCell ref="L369:L370"/>
    <mergeCell ref="M369:M370"/>
    <mergeCell ref="N369:N370"/>
    <mergeCell ref="A370:B370"/>
    <mergeCell ref="A371:B371"/>
    <mergeCell ref="C371:C372"/>
    <mergeCell ref="D371:D372"/>
    <mergeCell ref="D356:O356"/>
    <mergeCell ref="A357:B357"/>
    <mergeCell ref="C357:O357"/>
    <mergeCell ref="A359:D359"/>
    <mergeCell ref="L359:O359"/>
    <mergeCell ref="B361:G361"/>
    <mergeCell ref="K361:L361"/>
    <mergeCell ref="B362:G362"/>
    <mergeCell ref="A363:I363"/>
    <mergeCell ref="J363:N363"/>
    <mergeCell ref="A364:B364"/>
    <mergeCell ref="C364:K364"/>
    <mergeCell ref="L364:M364"/>
    <mergeCell ref="N364:O364"/>
    <mergeCell ref="C365:C366"/>
    <mergeCell ref="D365:D366"/>
    <mergeCell ref="E365:E366"/>
    <mergeCell ref="F365:F366"/>
    <mergeCell ref="G365:G366"/>
    <mergeCell ref="M365:M366"/>
    <mergeCell ref="N365:N366"/>
    <mergeCell ref="O365:O366"/>
    <mergeCell ref="H352:H353"/>
    <mergeCell ref="I352:I353"/>
    <mergeCell ref="J352:J353"/>
    <mergeCell ref="K352:K353"/>
    <mergeCell ref="L352:L353"/>
    <mergeCell ref="M352:M353"/>
    <mergeCell ref="N352:N353"/>
    <mergeCell ref="A353:B353"/>
    <mergeCell ref="A354:B354"/>
    <mergeCell ref="C354:C355"/>
    <mergeCell ref="D354:D355"/>
    <mergeCell ref="E354:E355"/>
    <mergeCell ref="F354:F355"/>
    <mergeCell ref="G354:G355"/>
    <mergeCell ref="H354:H355"/>
    <mergeCell ref="I354:I355"/>
    <mergeCell ref="J354:J355"/>
    <mergeCell ref="K354:K355"/>
    <mergeCell ref="L354:L355"/>
    <mergeCell ref="M354:M355"/>
    <mergeCell ref="N354:N355"/>
    <mergeCell ref="A355:B355"/>
    <mergeCell ref="C347:K347"/>
    <mergeCell ref="L347:M347"/>
    <mergeCell ref="N347:O347"/>
    <mergeCell ref="C348:C349"/>
    <mergeCell ref="D348:D349"/>
    <mergeCell ref="E348:E349"/>
    <mergeCell ref="F348:F349"/>
    <mergeCell ref="G348:G349"/>
    <mergeCell ref="M348:M349"/>
    <mergeCell ref="N348:N349"/>
    <mergeCell ref="O348:O349"/>
    <mergeCell ref="A350:B350"/>
    <mergeCell ref="C350:C351"/>
    <mergeCell ref="D350:D351"/>
    <mergeCell ref="E350:E351"/>
    <mergeCell ref="F350:F351"/>
    <mergeCell ref="G350:G351"/>
    <mergeCell ref="H350:H351"/>
    <mergeCell ref="I350:I351"/>
    <mergeCell ref="J350:J351"/>
    <mergeCell ref="K350:K351"/>
    <mergeCell ref="L350:L351"/>
    <mergeCell ref="M350:M351"/>
    <mergeCell ref="N350:N351"/>
    <mergeCell ref="O350:O355"/>
    <mergeCell ref="A351:B351"/>
    <mergeCell ref="A352:B352"/>
    <mergeCell ref="C352:C353"/>
    <mergeCell ref="D352:D353"/>
    <mergeCell ref="E352:E353"/>
    <mergeCell ref="F352:F353"/>
    <mergeCell ref="G352:G353"/>
    <mergeCell ref="A327:B327"/>
    <mergeCell ref="C327:C328"/>
    <mergeCell ref="D327:D328"/>
    <mergeCell ref="E327:E328"/>
    <mergeCell ref="F327:F328"/>
    <mergeCell ref="G327:G328"/>
    <mergeCell ref="H327:H328"/>
    <mergeCell ref="I327:I328"/>
    <mergeCell ref="J327:J328"/>
    <mergeCell ref="K327:K328"/>
    <mergeCell ref="L327:L328"/>
    <mergeCell ref="M327:M328"/>
    <mergeCell ref="N327:N328"/>
    <mergeCell ref="O327:O332"/>
    <mergeCell ref="A328:B328"/>
    <mergeCell ref="A329:B329"/>
    <mergeCell ref="C329:C330"/>
    <mergeCell ref="D329:D330"/>
    <mergeCell ref="E329:E330"/>
    <mergeCell ref="F329:F330"/>
    <mergeCell ref="G329:G330"/>
    <mergeCell ref="H329:H330"/>
    <mergeCell ref="I329:I330"/>
    <mergeCell ref="J329:J330"/>
    <mergeCell ref="K329:K330"/>
    <mergeCell ref="L329:L330"/>
    <mergeCell ref="M329:M330"/>
    <mergeCell ref="N329:N330"/>
    <mergeCell ref="A330:B330"/>
    <mergeCell ref="A331:B331"/>
    <mergeCell ref="C331:C332"/>
    <mergeCell ref="D331:D332"/>
    <mergeCell ref="A319:D319"/>
    <mergeCell ref="L319:O319"/>
    <mergeCell ref="B321:G321"/>
    <mergeCell ref="K321:L321"/>
    <mergeCell ref="B322:G322"/>
    <mergeCell ref="A323:I323"/>
    <mergeCell ref="J323:N323"/>
    <mergeCell ref="A324:B324"/>
    <mergeCell ref="C324:K324"/>
    <mergeCell ref="L324:M324"/>
    <mergeCell ref="N324:O324"/>
    <mergeCell ref="C325:C326"/>
    <mergeCell ref="D325:D326"/>
    <mergeCell ref="E325:E326"/>
    <mergeCell ref="F325:F326"/>
    <mergeCell ref="G325:G326"/>
    <mergeCell ref="M325:M326"/>
    <mergeCell ref="N325:N326"/>
    <mergeCell ref="O325:O326"/>
    <mergeCell ref="C314:C315"/>
    <mergeCell ref="D314:D315"/>
    <mergeCell ref="E314:E315"/>
    <mergeCell ref="F314:F315"/>
    <mergeCell ref="G314:G315"/>
    <mergeCell ref="H314:H315"/>
    <mergeCell ref="I314:I315"/>
    <mergeCell ref="J314:J315"/>
    <mergeCell ref="K314:K315"/>
    <mergeCell ref="L314:L315"/>
    <mergeCell ref="M314:M315"/>
    <mergeCell ref="N314:N315"/>
    <mergeCell ref="A315:B315"/>
    <mergeCell ref="A316:C316"/>
    <mergeCell ref="D316:O316"/>
    <mergeCell ref="A317:B317"/>
    <mergeCell ref="C317:O317"/>
    <mergeCell ref="A293:C293"/>
    <mergeCell ref="D293:O293"/>
    <mergeCell ref="A294:B294"/>
    <mergeCell ref="C294:O294"/>
    <mergeCell ref="A296:D296"/>
    <mergeCell ref="L296:O296"/>
    <mergeCell ref="B304:G304"/>
    <mergeCell ref="K304:L304"/>
    <mergeCell ref="A297:D297"/>
    <mergeCell ref="L297:O297"/>
    <mergeCell ref="G308:G309"/>
    <mergeCell ref="M308:M309"/>
    <mergeCell ref="N308:N309"/>
    <mergeCell ref="O308:O309"/>
    <mergeCell ref="C310:C311"/>
    <mergeCell ref="D310:D311"/>
    <mergeCell ref="E310:E311"/>
    <mergeCell ref="F310:F311"/>
    <mergeCell ref="G310:G311"/>
    <mergeCell ref="H310:H311"/>
    <mergeCell ref="I310:I311"/>
    <mergeCell ref="J310:J311"/>
    <mergeCell ref="K310:K311"/>
    <mergeCell ref="L310:L311"/>
    <mergeCell ref="M310:M311"/>
    <mergeCell ref="N310:N311"/>
    <mergeCell ref="O310:O315"/>
    <mergeCell ref="A311:B311"/>
    <mergeCell ref="A312:B312"/>
    <mergeCell ref="C312:C313"/>
    <mergeCell ref="D312:D313"/>
    <mergeCell ref="E312:E313"/>
    <mergeCell ref="A277:B277"/>
    <mergeCell ref="C277:O277"/>
    <mergeCell ref="A279:D279"/>
    <mergeCell ref="L279:O279"/>
    <mergeCell ref="B281:G281"/>
    <mergeCell ref="K281:L281"/>
    <mergeCell ref="B282:G282"/>
    <mergeCell ref="A283:I283"/>
    <mergeCell ref="J283:N283"/>
    <mergeCell ref="A274:B274"/>
    <mergeCell ref="F291:F292"/>
    <mergeCell ref="G291:G292"/>
    <mergeCell ref="H291:H292"/>
    <mergeCell ref="I291:I292"/>
    <mergeCell ref="J291:J292"/>
    <mergeCell ref="K291:K292"/>
    <mergeCell ref="L291:L292"/>
    <mergeCell ref="M291:M292"/>
    <mergeCell ref="N291:N292"/>
    <mergeCell ref="M289:M290"/>
    <mergeCell ref="N289:N290"/>
    <mergeCell ref="A292:B292"/>
    <mergeCell ref="H289:H290"/>
    <mergeCell ref="I289:I290"/>
    <mergeCell ref="L289:L290"/>
    <mergeCell ref="N287:N288"/>
    <mergeCell ref="M287:M288"/>
    <mergeCell ref="O285:O286"/>
    <mergeCell ref="J287:J288"/>
    <mergeCell ref="K287:K288"/>
    <mergeCell ref="O287:O292"/>
    <mergeCell ref="J289:J290"/>
    <mergeCell ref="L272:L273"/>
    <mergeCell ref="M272:M273"/>
    <mergeCell ref="N272:N273"/>
    <mergeCell ref="C274:C275"/>
    <mergeCell ref="D274:D275"/>
    <mergeCell ref="E274:E275"/>
    <mergeCell ref="F274:F275"/>
    <mergeCell ref="G274:G275"/>
    <mergeCell ref="H274:H275"/>
    <mergeCell ref="I274:I275"/>
    <mergeCell ref="J274:J275"/>
    <mergeCell ref="K274:K275"/>
    <mergeCell ref="L274:L275"/>
    <mergeCell ref="M274:M275"/>
    <mergeCell ref="N274:N275"/>
    <mergeCell ref="A275:B275"/>
    <mergeCell ref="A276:C276"/>
    <mergeCell ref="D276:O276"/>
    <mergeCell ref="B265:G265"/>
    <mergeCell ref="A266:I266"/>
    <mergeCell ref="J266:N266"/>
    <mergeCell ref="A267:B267"/>
    <mergeCell ref="C267:K267"/>
    <mergeCell ref="L267:M267"/>
    <mergeCell ref="N267:O267"/>
    <mergeCell ref="A252:B252"/>
    <mergeCell ref="N251:N252"/>
    <mergeCell ref="O268:O269"/>
    <mergeCell ref="C270:C271"/>
    <mergeCell ref="D270:D271"/>
    <mergeCell ref="E270:E271"/>
    <mergeCell ref="F270:F271"/>
    <mergeCell ref="G270:G271"/>
    <mergeCell ref="H270:H271"/>
    <mergeCell ref="I270:I271"/>
    <mergeCell ref="J270:J271"/>
    <mergeCell ref="K270:K271"/>
    <mergeCell ref="L270:L271"/>
    <mergeCell ref="M270:M271"/>
    <mergeCell ref="N270:N271"/>
    <mergeCell ref="O270:O275"/>
    <mergeCell ref="C272:C273"/>
    <mergeCell ref="D272:D273"/>
    <mergeCell ref="E272:E273"/>
    <mergeCell ref="F272:F273"/>
    <mergeCell ref="G272:G273"/>
    <mergeCell ref="H272:H273"/>
    <mergeCell ref="I272:I273"/>
    <mergeCell ref="J272:J273"/>
    <mergeCell ref="K272:K273"/>
    <mergeCell ref="A251:B251"/>
    <mergeCell ref="C251:C252"/>
    <mergeCell ref="D251:D252"/>
    <mergeCell ref="E251:E252"/>
    <mergeCell ref="F251:F252"/>
    <mergeCell ref="G251:G252"/>
    <mergeCell ref="H251:H252"/>
    <mergeCell ref="I251:I252"/>
    <mergeCell ref="J251:J252"/>
    <mergeCell ref="K251:K252"/>
    <mergeCell ref="A253:C253"/>
    <mergeCell ref="D253:O253"/>
    <mergeCell ref="C254:O254"/>
    <mergeCell ref="A256:D256"/>
    <mergeCell ref="L256:O256"/>
    <mergeCell ref="B264:G264"/>
    <mergeCell ref="K264:L264"/>
    <mergeCell ref="A236:C236"/>
    <mergeCell ref="D236:O236"/>
    <mergeCell ref="C237:O237"/>
    <mergeCell ref="A239:D239"/>
    <mergeCell ref="L239:O239"/>
    <mergeCell ref="B241:G241"/>
    <mergeCell ref="K241:L241"/>
    <mergeCell ref="O245:O246"/>
    <mergeCell ref="A247:B247"/>
    <mergeCell ref="C247:C248"/>
    <mergeCell ref="D247:D248"/>
    <mergeCell ref="E247:E248"/>
    <mergeCell ref="F247:F248"/>
    <mergeCell ref="G247:G248"/>
    <mergeCell ref="H247:H248"/>
    <mergeCell ref="I247:I248"/>
    <mergeCell ref="J247:J248"/>
    <mergeCell ref="K247:K248"/>
    <mergeCell ref="L247:L248"/>
    <mergeCell ref="M247:M248"/>
    <mergeCell ref="N247:N248"/>
    <mergeCell ref="O247:O252"/>
    <mergeCell ref="A248:B248"/>
    <mergeCell ref="A249:B249"/>
    <mergeCell ref="H249:H250"/>
    <mergeCell ref="I249:I250"/>
    <mergeCell ref="J249:J250"/>
    <mergeCell ref="K249:K250"/>
    <mergeCell ref="L249:L250"/>
    <mergeCell ref="M249:M250"/>
    <mergeCell ref="N249:N250"/>
    <mergeCell ref="A250:B250"/>
    <mergeCell ref="D232:D233"/>
    <mergeCell ref="E232:E233"/>
    <mergeCell ref="F232:F233"/>
    <mergeCell ref="G232:G233"/>
    <mergeCell ref="H232:H233"/>
    <mergeCell ref="I232:I233"/>
    <mergeCell ref="J232:J233"/>
    <mergeCell ref="K232:K233"/>
    <mergeCell ref="L232:L233"/>
    <mergeCell ref="M232:M233"/>
    <mergeCell ref="N232:N233"/>
    <mergeCell ref="A233:B233"/>
    <mergeCell ref="A234:B234"/>
    <mergeCell ref="C234:C235"/>
    <mergeCell ref="D234:D235"/>
    <mergeCell ref="E234:E235"/>
    <mergeCell ref="F234:F235"/>
    <mergeCell ref="G234:G235"/>
    <mergeCell ref="H234:H235"/>
    <mergeCell ref="I234:I235"/>
    <mergeCell ref="J234:J235"/>
    <mergeCell ref="K234:K235"/>
    <mergeCell ref="L234:L235"/>
    <mergeCell ref="M234:M235"/>
    <mergeCell ref="N234:N235"/>
    <mergeCell ref="B225:G225"/>
    <mergeCell ref="A226:I226"/>
    <mergeCell ref="J226:N226"/>
    <mergeCell ref="A227:B227"/>
    <mergeCell ref="C227:K227"/>
    <mergeCell ref="L227:M227"/>
    <mergeCell ref="N227:O227"/>
    <mergeCell ref="C228:C229"/>
    <mergeCell ref="D228:D229"/>
    <mergeCell ref="E228:E229"/>
    <mergeCell ref="F228:F229"/>
    <mergeCell ref="G228:G229"/>
    <mergeCell ref="M228:M229"/>
    <mergeCell ref="N228:N229"/>
    <mergeCell ref="O228:O229"/>
    <mergeCell ref="A230:B230"/>
    <mergeCell ref="C230:C231"/>
    <mergeCell ref="D230:D231"/>
    <mergeCell ref="E230:E231"/>
    <mergeCell ref="F230:F231"/>
    <mergeCell ref="G230:G231"/>
    <mergeCell ref="H230:H231"/>
    <mergeCell ref="I230:I231"/>
    <mergeCell ref="J230:J231"/>
    <mergeCell ref="K230:K231"/>
    <mergeCell ref="L230:L231"/>
    <mergeCell ref="M230:M231"/>
    <mergeCell ref="N230:N231"/>
    <mergeCell ref="O230:O235"/>
    <mergeCell ref="A231:B231"/>
    <mergeCell ref="A232:B232"/>
    <mergeCell ref="C232:C233"/>
    <mergeCell ref="E211:E212"/>
    <mergeCell ref="F211:F212"/>
    <mergeCell ref="G211:G212"/>
    <mergeCell ref="H211:H212"/>
    <mergeCell ref="I211:I212"/>
    <mergeCell ref="J211:J212"/>
    <mergeCell ref="K211:K212"/>
    <mergeCell ref="L211:L212"/>
    <mergeCell ref="M211:M212"/>
    <mergeCell ref="N211:N212"/>
    <mergeCell ref="A212:B212"/>
    <mergeCell ref="D213:O213"/>
    <mergeCell ref="A214:B214"/>
    <mergeCell ref="C214:O214"/>
    <mergeCell ref="A216:D216"/>
    <mergeCell ref="L216:O216"/>
    <mergeCell ref="B224:G224"/>
    <mergeCell ref="K224:L224"/>
    <mergeCell ref="A207:B207"/>
    <mergeCell ref="C207:C208"/>
    <mergeCell ref="D207:D208"/>
    <mergeCell ref="E207:E208"/>
    <mergeCell ref="F207:F208"/>
    <mergeCell ref="G207:G208"/>
    <mergeCell ref="H207:H208"/>
    <mergeCell ref="I207:I208"/>
    <mergeCell ref="J207:J208"/>
    <mergeCell ref="K207:K208"/>
    <mergeCell ref="L207:L208"/>
    <mergeCell ref="M207:M208"/>
    <mergeCell ref="N207:N208"/>
    <mergeCell ref="O207:O212"/>
    <mergeCell ref="A208:B208"/>
    <mergeCell ref="A209:B209"/>
    <mergeCell ref="C209:C210"/>
    <mergeCell ref="D209:D210"/>
    <mergeCell ref="E209:E210"/>
    <mergeCell ref="F209:F210"/>
    <mergeCell ref="G209:G210"/>
    <mergeCell ref="H209:H210"/>
    <mergeCell ref="I209:I210"/>
    <mergeCell ref="J209:J210"/>
    <mergeCell ref="K209:K210"/>
    <mergeCell ref="L209:L210"/>
    <mergeCell ref="M209:M210"/>
    <mergeCell ref="N209:N210"/>
    <mergeCell ref="A210:B210"/>
    <mergeCell ref="A211:B211"/>
    <mergeCell ref="C211:C212"/>
    <mergeCell ref="D211:D212"/>
    <mergeCell ref="A196:C196"/>
    <mergeCell ref="D196:O196"/>
    <mergeCell ref="A197:B197"/>
    <mergeCell ref="C197:O197"/>
    <mergeCell ref="A199:D199"/>
    <mergeCell ref="L199:O199"/>
    <mergeCell ref="B201:G201"/>
    <mergeCell ref="K201:L201"/>
    <mergeCell ref="B202:G202"/>
    <mergeCell ref="A203:I203"/>
    <mergeCell ref="J203:N203"/>
    <mergeCell ref="A204:B204"/>
    <mergeCell ref="C204:K204"/>
    <mergeCell ref="L204:M204"/>
    <mergeCell ref="N204:O204"/>
    <mergeCell ref="C205:C206"/>
    <mergeCell ref="D205:D206"/>
    <mergeCell ref="E205:E206"/>
    <mergeCell ref="F205:F206"/>
    <mergeCell ref="G205:G206"/>
    <mergeCell ref="M205:M206"/>
    <mergeCell ref="N205:N206"/>
    <mergeCell ref="O205:O206"/>
    <mergeCell ref="F192:F193"/>
    <mergeCell ref="G192:G193"/>
    <mergeCell ref="H192:H193"/>
    <mergeCell ref="I192:I193"/>
    <mergeCell ref="J192:J193"/>
    <mergeCell ref="K192:K193"/>
    <mergeCell ref="L192:L193"/>
    <mergeCell ref="M192:M193"/>
    <mergeCell ref="N192:N193"/>
    <mergeCell ref="A193:B193"/>
    <mergeCell ref="A194:B194"/>
    <mergeCell ref="C194:C195"/>
    <mergeCell ref="D194:D195"/>
    <mergeCell ref="E194:E195"/>
    <mergeCell ref="F194:F195"/>
    <mergeCell ref="G194:G195"/>
    <mergeCell ref="H194:H195"/>
    <mergeCell ref="I194:I195"/>
    <mergeCell ref="J194:J195"/>
    <mergeCell ref="K194:K195"/>
    <mergeCell ref="L194:L195"/>
    <mergeCell ref="M194:M195"/>
    <mergeCell ref="N194:N195"/>
    <mergeCell ref="A195:B195"/>
    <mergeCell ref="B185:G185"/>
    <mergeCell ref="A186:I186"/>
    <mergeCell ref="J186:N186"/>
    <mergeCell ref="C187:K187"/>
    <mergeCell ref="L187:M187"/>
    <mergeCell ref="N187:O187"/>
    <mergeCell ref="C188:C189"/>
    <mergeCell ref="D188:D189"/>
    <mergeCell ref="E188:E189"/>
    <mergeCell ref="F188:F189"/>
    <mergeCell ref="G188:G189"/>
    <mergeCell ref="M188:M189"/>
    <mergeCell ref="N188:N189"/>
    <mergeCell ref="O188:O189"/>
    <mergeCell ref="A187:B187"/>
    <mergeCell ref="D190:D191"/>
    <mergeCell ref="E190:E191"/>
    <mergeCell ref="F190:F191"/>
    <mergeCell ref="G190:G191"/>
    <mergeCell ref="H190:H191"/>
    <mergeCell ref="I190:I191"/>
    <mergeCell ref="J190:J191"/>
    <mergeCell ref="K190:K191"/>
    <mergeCell ref="L190:L191"/>
    <mergeCell ref="M190:M191"/>
    <mergeCell ref="N190:N191"/>
    <mergeCell ref="O190:O195"/>
    <mergeCell ref="A191:B191"/>
    <mergeCell ref="A192:B192"/>
    <mergeCell ref="C192:C193"/>
    <mergeCell ref="D192:D193"/>
    <mergeCell ref="E192:E193"/>
    <mergeCell ref="F171:F172"/>
    <mergeCell ref="G171:G172"/>
    <mergeCell ref="H171:H172"/>
    <mergeCell ref="I171:I172"/>
    <mergeCell ref="J171:J172"/>
    <mergeCell ref="K171:K172"/>
    <mergeCell ref="L171:L172"/>
    <mergeCell ref="M171:M172"/>
    <mergeCell ref="N171:N172"/>
    <mergeCell ref="A172:B172"/>
    <mergeCell ref="A173:C173"/>
    <mergeCell ref="D173:O173"/>
    <mergeCell ref="A174:B174"/>
    <mergeCell ref="C174:O174"/>
    <mergeCell ref="A176:D176"/>
    <mergeCell ref="L176:O176"/>
    <mergeCell ref="B184:G184"/>
    <mergeCell ref="K184:L184"/>
    <mergeCell ref="B161:G161"/>
    <mergeCell ref="K161:L161"/>
    <mergeCell ref="B162:G162"/>
    <mergeCell ref="A163:I163"/>
    <mergeCell ref="J163:N163"/>
    <mergeCell ref="C164:K164"/>
    <mergeCell ref="L164:M164"/>
    <mergeCell ref="N164:O164"/>
    <mergeCell ref="O165:O166"/>
    <mergeCell ref="A167:B167"/>
    <mergeCell ref="C167:C168"/>
    <mergeCell ref="D167:D168"/>
    <mergeCell ref="E167:E168"/>
    <mergeCell ref="F167:F168"/>
    <mergeCell ref="G167:G168"/>
    <mergeCell ref="H167:H168"/>
    <mergeCell ref="I167:I168"/>
    <mergeCell ref="J167:J168"/>
    <mergeCell ref="K167:K168"/>
    <mergeCell ref="L167:L168"/>
    <mergeCell ref="M167:M168"/>
    <mergeCell ref="N167:N168"/>
    <mergeCell ref="O167:O172"/>
    <mergeCell ref="A169:B169"/>
    <mergeCell ref="C169:C170"/>
    <mergeCell ref="D169:D170"/>
    <mergeCell ref="N169:N170"/>
    <mergeCell ref="A170:B170"/>
    <mergeCell ref="A171:B171"/>
    <mergeCell ref="C171:C172"/>
    <mergeCell ref="D171:D172"/>
    <mergeCell ref="E171:E172"/>
    <mergeCell ref="F154:F155"/>
    <mergeCell ref="G154:G155"/>
    <mergeCell ref="H154:H155"/>
    <mergeCell ref="I154:I155"/>
    <mergeCell ref="J154:J155"/>
    <mergeCell ref="K154:K155"/>
    <mergeCell ref="L154:L155"/>
    <mergeCell ref="M154:M155"/>
    <mergeCell ref="N154:N155"/>
    <mergeCell ref="A155:B155"/>
    <mergeCell ref="A152:B152"/>
    <mergeCell ref="A154:B154"/>
    <mergeCell ref="A156:C156"/>
    <mergeCell ref="D156:O156"/>
    <mergeCell ref="A157:B157"/>
    <mergeCell ref="C157:O157"/>
    <mergeCell ref="A159:D159"/>
    <mergeCell ref="L159:O159"/>
    <mergeCell ref="A146:I146"/>
    <mergeCell ref="J146:N146"/>
    <mergeCell ref="C147:K147"/>
    <mergeCell ref="L147:M147"/>
    <mergeCell ref="N147:O147"/>
    <mergeCell ref="C148:C149"/>
    <mergeCell ref="D148:D149"/>
    <mergeCell ref="E148:E149"/>
    <mergeCell ref="F148:F149"/>
    <mergeCell ref="G148:G149"/>
    <mergeCell ref="M148:M149"/>
    <mergeCell ref="N148:N149"/>
    <mergeCell ref="O148:O149"/>
    <mergeCell ref="M150:M151"/>
    <mergeCell ref="N150:N151"/>
    <mergeCell ref="O150:O155"/>
    <mergeCell ref="C152:C153"/>
    <mergeCell ref="D152:D153"/>
    <mergeCell ref="E152:E153"/>
    <mergeCell ref="F152:F153"/>
    <mergeCell ref="G152:G153"/>
    <mergeCell ref="H152:H153"/>
    <mergeCell ref="I152:I153"/>
    <mergeCell ref="J152:J153"/>
    <mergeCell ref="K152:K153"/>
    <mergeCell ref="L152:L153"/>
    <mergeCell ref="M152:M153"/>
    <mergeCell ref="N152:N153"/>
    <mergeCell ref="A153:B153"/>
    <mergeCell ref="C154:C155"/>
    <mergeCell ref="D154:D155"/>
    <mergeCell ref="E154:E155"/>
    <mergeCell ref="N127:N128"/>
    <mergeCell ref="O127:O132"/>
    <mergeCell ref="C129:C130"/>
    <mergeCell ref="D129:D130"/>
    <mergeCell ref="E129:E130"/>
    <mergeCell ref="F129:F130"/>
    <mergeCell ref="G129:G130"/>
    <mergeCell ref="H129:H130"/>
    <mergeCell ref="I129:I130"/>
    <mergeCell ref="J129:J130"/>
    <mergeCell ref="K129:K130"/>
    <mergeCell ref="L129:L130"/>
    <mergeCell ref="M129:M130"/>
    <mergeCell ref="N129:N130"/>
    <mergeCell ref="A130:B130"/>
    <mergeCell ref="C131:C132"/>
    <mergeCell ref="D131:D132"/>
    <mergeCell ref="E131:E132"/>
    <mergeCell ref="F131:F132"/>
    <mergeCell ref="G131:G132"/>
    <mergeCell ref="H131:H132"/>
    <mergeCell ref="I131:I132"/>
    <mergeCell ref="J131:J132"/>
    <mergeCell ref="K131:K132"/>
    <mergeCell ref="L131:L132"/>
    <mergeCell ref="M131:M132"/>
    <mergeCell ref="N131:N132"/>
    <mergeCell ref="A132:B132"/>
    <mergeCell ref="A128:B128"/>
    <mergeCell ref="A131:B131"/>
    <mergeCell ref="A129:B129"/>
    <mergeCell ref="J110:J111"/>
    <mergeCell ref="K110:K111"/>
    <mergeCell ref="J112:J113"/>
    <mergeCell ref="K112:K113"/>
    <mergeCell ref="J114:J115"/>
    <mergeCell ref="K114:K115"/>
    <mergeCell ref="L119:O119"/>
    <mergeCell ref="B121:G121"/>
    <mergeCell ref="K121:L121"/>
    <mergeCell ref="B122:G122"/>
    <mergeCell ref="A123:I123"/>
    <mergeCell ref="J123:N123"/>
    <mergeCell ref="C124:K124"/>
    <mergeCell ref="L124:M124"/>
    <mergeCell ref="N124:O124"/>
    <mergeCell ref="L110:L111"/>
    <mergeCell ref="M110:M111"/>
    <mergeCell ref="N110:N111"/>
    <mergeCell ref="O110:O115"/>
    <mergeCell ref="A111:B111"/>
    <mergeCell ref="A112:B112"/>
    <mergeCell ref="C112:C113"/>
    <mergeCell ref="D112:D113"/>
    <mergeCell ref="E112:E113"/>
    <mergeCell ref="G114:G115"/>
    <mergeCell ref="F112:F113"/>
    <mergeCell ref="G112:G113"/>
    <mergeCell ref="H112:H113"/>
    <mergeCell ref="I112:I113"/>
    <mergeCell ref="L112:L113"/>
    <mergeCell ref="M112:M113"/>
    <mergeCell ref="H114:H115"/>
    <mergeCell ref="A92:B92"/>
    <mergeCell ref="A93:C93"/>
    <mergeCell ref="D93:O93"/>
    <mergeCell ref="A94:B94"/>
    <mergeCell ref="C94:O94"/>
    <mergeCell ref="L96:O96"/>
    <mergeCell ref="K104:L104"/>
    <mergeCell ref="B105:G105"/>
    <mergeCell ref="A106:I106"/>
    <mergeCell ref="J106:N106"/>
    <mergeCell ref="A107:B107"/>
    <mergeCell ref="C107:K107"/>
    <mergeCell ref="L107:M107"/>
    <mergeCell ref="N107:O107"/>
    <mergeCell ref="A97:D97"/>
    <mergeCell ref="L97:O97"/>
    <mergeCell ref="M108:M109"/>
    <mergeCell ref="N108:N109"/>
    <mergeCell ref="E96:K96"/>
    <mergeCell ref="F89:F90"/>
    <mergeCell ref="G89:G90"/>
    <mergeCell ref="H89:H90"/>
    <mergeCell ref="I89:I90"/>
    <mergeCell ref="J89:J90"/>
    <mergeCell ref="K89:K90"/>
    <mergeCell ref="L89:L90"/>
    <mergeCell ref="M89:M90"/>
    <mergeCell ref="N89:N90"/>
    <mergeCell ref="C91:C92"/>
    <mergeCell ref="D91:D92"/>
    <mergeCell ref="E91:E92"/>
    <mergeCell ref="F91:F92"/>
    <mergeCell ref="G91:G92"/>
    <mergeCell ref="H91:H92"/>
    <mergeCell ref="I91:I92"/>
    <mergeCell ref="J91:J92"/>
    <mergeCell ref="K91:K92"/>
    <mergeCell ref="L91:L92"/>
    <mergeCell ref="M91:M92"/>
    <mergeCell ref="N91:N92"/>
    <mergeCell ref="B82:G82"/>
    <mergeCell ref="A83:I83"/>
    <mergeCell ref="J83:N83"/>
    <mergeCell ref="A84:B84"/>
    <mergeCell ref="C84:K84"/>
    <mergeCell ref="L84:M84"/>
    <mergeCell ref="N84:O84"/>
    <mergeCell ref="C85:C86"/>
    <mergeCell ref="D85:D86"/>
    <mergeCell ref="E85:E86"/>
    <mergeCell ref="F85:F86"/>
    <mergeCell ref="G85:G86"/>
    <mergeCell ref="M85:M86"/>
    <mergeCell ref="N85:N86"/>
    <mergeCell ref="O85:O86"/>
    <mergeCell ref="L80:O80"/>
    <mergeCell ref="C87:C88"/>
    <mergeCell ref="D87:D88"/>
    <mergeCell ref="E87:E88"/>
    <mergeCell ref="F87:F88"/>
    <mergeCell ref="G87:G88"/>
    <mergeCell ref="H87:H88"/>
    <mergeCell ref="I87:I88"/>
    <mergeCell ref="J87:J88"/>
    <mergeCell ref="K87:K88"/>
    <mergeCell ref="L87:L88"/>
    <mergeCell ref="M87:M88"/>
    <mergeCell ref="N87:N88"/>
    <mergeCell ref="O87:O92"/>
    <mergeCell ref="C89:C90"/>
    <mergeCell ref="D89:D90"/>
    <mergeCell ref="E89:E90"/>
    <mergeCell ref="F74:F75"/>
    <mergeCell ref="G74:G75"/>
    <mergeCell ref="H74:H75"/>
    <mergeCell ref="I74:I75"/>
    <mergeCell ref="J74:J75"/>
    <mergeCell ref="K74:K75"/>
    <mergeCell ref="L74:L75"/>
    <mergeCell ref="M74:M75"/>
    <mergeCell ref="N74:N75"/>
    <mergeCell ref="A76:C76"/>
    <mergeCell ref="D76:O76"/>
    <mergeCell ref="A77:B77"/>
    <mergeCell ref="C77:O77"/>
    <mergeCell ref="A79:D79"/>
    <mergeCell ref="L79:O79"/>
    <mergeCell ref="B81:G81"/>
    <mergeCell ref="K81:L81"/>
    <mergeCell ref="E79:K79"/>
    <mergeCell ref="C68:C69"/>
    <mergeCell ref="D68:D69"/>
    <mergeCell ref="E68:E69"/>
    <mergeCell ref="F68:F69"/>
    <mergeCell ref="G68:G69"/>
    <mergeCell ref="M68:M69"/>
    <mergeCell ref="N68:N69"/>
    <mergeCell ref="O68:O69"/>
    <mergeCell ref="A70:B70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N70:N71"/>
    <mergeCell ref="O70:O75"/>
    <mergeCell ref="C72:C73"/>
    <mergeCell ref="D72:D73"/>
    <mergeCell ref="J72:J73"/>
    <mergeCell ref="K72:K73"/>
    <mergeCell ref="L72:L73"/>
    <mergeCell ref="M72:M73"/>
    <mergeCell ref="N72:N73"/>
    <mergeCell ref="C74:C75"/>
    <mergeCell ref="D74:D75"/>
    <mergeCell ref="E74:E75"/>
    <mergeCell ref="A51:B51"/>
    <mergeCell ref="C51:C52"/>
    <mergeCell ref="D51:D52"/>
    <mergeCell ref="E51:E52"/>
    <mergeCell ref="F51:F52"/>
    <mergeCell ref="G51:G52"/>
    <mergeCell ref="H51:H52"/>
    <mergeCell ref="I51:I52"/>
    <mergeCell ref="J51:J52"/>
    <mergeCell ref="K51:K52"/>
    <mergeCell ref="L51:L52"/>
    <mergeCell ref="M51:M52"/>
    <mergeCell ref="L56:O56"/>
    <mergeCell ref="K64:L64"/>
    <mergeCell ref="A66:I66"/>
    <mergeCell ref="J66:N66"/>
    <mergeCell ref="A67:B67"/>
    <mergeCell ref="C67:K67"/>
    <mergeCell ref="L67:M67"/>
    <mergeCell ref="N67:O67"/>
    <mergeCell ref="E56:K56"/>
    <mergeCell ref="A44:B44"/>
    <mergeCell ref="C44:K44"/>
    <mergeCell ref="L44:M44"/>
    <mergeCell ref="N44:O44"/>
    <mergeCell ref="C45:C46"/>
    <mergeCell ref="D45:D46"/>
    <mergeCell ref="E45:E46"/>
    <mergeCell ref="F45:F46"/>
    <mergeCell ref="G45:G46"/>
    <mergeCell ref="M45:M46"/>
    <mergeCell ref="N45:N46"/>
    <mergeCell ref="O45:O46"/>
    <mergeCell ref="J47:J48"/>
    <mergeCell ref="K47:K48"/>
    <mergeCell ref="L47:L48"/>
    <mergeCell ref="M47:M48"/>
    <mergeCell ref="N47:N48"/>
    <mergeCell ref="O47:O52"/>
    <mergeCell ref="A49:B49"/>
    <mergeCell ref="C49:C50"/>
    <mergeCell ref="D49:D50"/>
    <mergeCell ref="E49:E50"/>
    <mergeCell ref="F49:F50"/>
    <mergeCell ref="G49:G50"/>
    <mergeCell ref="H49:H50"/>
    <mergeCell ref="I49:I50"/>
    <mergeCell ref="J49:J50"/>
    <mergeCell ref="K49:K50"/>
    <mergeCell ref="L49:L50"/>
    <mergeCell ref="M49:M50"/>
    <mergeCell ref="N49:N50"/>
    <mergeCell ref="A50:B50"/>
    <mergeCell ref="M34:M35"/>
    <mergeCell ref="N34:N35"/>
    <mergeCell ref="A35:B35"/>
    <mergeCell ref="A36:C36"/>
    <mergeCell ref="D36:O36"/>
    <mergeCell ref="A34:B34"/>
    <mergeCell ref="C34:C35"/>
    <mergeCell ref="D34:D35"/>
    <mergeCell ref="E34:E35"/>
    <mergeCell ref="F34:F35"/>
    <mergeCell ref="G34:G35"/>
    <mergeCell ref="A39:D39"/>
    <mergeCell ref="L39:O39"/>
    <mergeCell ref="A40:D40"/>
    <mergeCell ref="L40:O40"/>
    <mergeCell ref="K41:L41"/>
    <mergeCell ref="A43:I43"/>
    <mergeCell ref="A37:B37"/>
    <mergeCell ref="A26:I26"/>
    <mergeCell ref="A27:B27"/>
    <mergeCell ref="C27:K27"/>
    <mergeCell ref="L27:M27"/>
    <mergeCell ref="N27:O27"/>
    <mergeCell ref="C28:C29"/>
    <mergeCell ref="D28:D29"/>
    <mergeCell ref="E28:E29"/>
    <mergeCell ref="F28:F29"/>
    <mergeCell ref="G28:G29"/>
    <mergeCell ref="M28:M29"/>
    <mergeCell ref="N28:N29"/>
    <mergeCell ref="O28:O29"/>
    <mergeCell ref="A30:B30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L30:L31"/>
    <mergeCell ref="M30:M31"/>
    <mergeCell ref="N30:N31"/>
    <mergeCell ref="O30:O35"/>
    <mergeCell ref="N32:N33"/>
    <mergeCell ref="A33:B33"/>
    <mergeCell ref="A32:B32"/>
    <mergeCell ref="C32:C33"/>
    <mergeCell ref="D32:D33"/>
    <mergeCell ref="A31:B31"/>
    <mergeCell ref="A4:B4"/>
    <mergeCell ref="J7:J8"/>
    <mergeCell ref="K7:K8"/>
    <mergeCell ref="J9:J10"/>
    <mergeCell ref="K9:K10"/>
    <mergeCell ref="C4:K4"/>
    <mergeCell ref="J11:J12"/>
    <mergeCell ref="K11:K12"/>
    <mergeCell ref="K1:L1"/>
    <mergeCell ref="L16:O16"/>
    <mergeCell ref="L17:O17"/>
    <mergeCell ref="R4:V4"/>
    <mergeCell ref="A356:C356"/>
    <mergeCell ref="A336:D336"/>
    <mergeCell ref="L336:O336"/>
    <mergeCell ref="B344:G344"/>
    <mergeCell ref="K344:L344"/>
    <mergeCell ref="B345:G345"/>
    <mergeCell ref="A346:I346"/>
    <mergeCell ref="J346:N346"/>
    <mergeCell ref="A347:B347"/>
    <mergeCell ref="E331:E332"/>
    <mergeCell ref="F331:F332"/>
    <mergeCell ref="G331:G332"/>
    <mergeCell ref="H331:H332"/>
    <mergeCell ref="I331:I332"/>
    <mergeCell ref="J331:J332"/>
    <mergeCell ref="K331:K332"/>
    <mergeCell ref="L331:L332"/>
    <mergeCell ref="B24:G24"/>
    <mergeCell ref="K24:L24"/>
    <mergeCell ref="M331:M332"/>
    <mergeCell ref="N331:N332"/>
    <mergeCell ref="A332:B332"/>
    <mergeCell ref="D333:O333"/>
    <mergeCell ref="A334:B334"/>
    <mergeCell ref="C334:O334"/>
    <mergeCell ref="A333:C333"/>
    <mergeCell ref="A310:B310"/>
    <mergeCell ref="B305:G305"/>
    <mergeCell ref="A306:I306"/>
    <mergeCell ref="J306:N306"/>
    <mergeCell ref="C307:K307"/>
    <mergeCell ref="L307:M307"/>
    <mergeCell ref="N307:O307"/>
    <mergeCell ref="C308:C309"/>
    <mergeCell ref="D308:D309"/>
    <mergeCell ref="E308:E309"/>
    <mergeCell ref="F308:F309"/>
    <mergeCell ref="A307:B307"/>
    <mergeCell ref="A320:D320"/>
    <mergeCell ref="L320:O320"/>
    <mergeCell ref="F312:F313"/>
    <mergeCell ref="G312:G313"/>
    <mergeCell ref="H312:H313"/>
    <mergeCell ref="I312:I313"/>
    <mergeCell ref="J312:J313"/>
    <mergeCell ref="K312:K313"/>
    <mergeCell ref="L312:L313"/>
    <mergeCell ref="M312:M313"/>
    <mergeCell ref="N312:N313"/>
    <mergeCell ref="A313:B313"/>
    <mergeCell ref="A314:B314"/>
    <mergeCell ref="D114:D115"/>
    <mergeCell ref="E114:E115"/>
    <mergeCell ref="F114:F115"/>
    <mergeCell ref="A115:B115"/>
    <mergeCell ref="N112:N113"/>
    <mergeCell ref="K289:K290"/>
    <mergeCell ref="A291:B291"/>
    <mergeCell ref="C291:C292"/>
    <mergeCell ref="D291:D292"/>
    <mergeCell ref="E291:E292"/>
    <mergeCell ref="C285:C286"/>
    <mergeCell ref="D285:D286"/>
    <mergeCell ref="E285:E286"/>
    <mergeCell ref="F285:F286"/>
    <mergeCell ref="G285:G286"/>
    <mergeCell ref="H287:H288"/>
    <mergeCell ref="I287:I288"/>
    <mergeCell ref="L287:L288"/>
    <mergeCell ref="A288:B288"/>
    <mergeCell ref="A289:B289"/>
    <mergeCell ref="C289:C290"/>
    <mergeCell ref="D289:D290"/>
    <mergeCell ref="E289:E290"/>
    <mergeCell ref="F289:F290"/>
    <mergeCell ref="A290:B290"/>
    <mergeCell ref="A287:B287"/>
    <mergeCell ref="C287:C288"/>
    <mergeCell ref="D287:D288"/>
    <mergeCell ref="E287:E288"/>
    <mergeCell ref="G289:G290"/>
    <mergeCell ref="F287:F288"/>
    <mergeCell ref="G287:G288"/>
    <mergeCell ref="N9:N10"/>
    <mergeCell ref="D7:D8"/>
    <mergeCell ref="I11:I12"/>
    <mergeCell ref="H34:H35"/>
    <mergeCell ref="I34:I35"/>
    <mergeCell ref="A284:B284"/>
    <mergeCell ref="C284:K284"/>
    <mergeCell ref="L284:M284"/>
    <mergeCell ref="N284:O284"/>
    <mergeCell ref="A96:D96"/>
    <mergeCell ref="A91:B91"/>
    <mergeCell ref="M285:M286"/>
    <mergeCell ref="N285:N286"/>
    <mergeCell ref="A89:B89"/>
    <mergeCell ref="A90:B90"/>
    <mergeCell ref="C108:C109"/>
    <mergeCell ref="D108:D109"/>
    <mergeCell ref="E108:E109"/>
    <mergeCell ref="F108:F109"/>
    <mergeCell ref="G108:G109"/>
    <mergeCell ref="O108:O109"/>
    <mergeCell ref="A110:B110"/>
    <mergeCell ref="C110:C111"/>
    <mergeCell ref="D110:D111"/>
    <mergeCell ref="E110:E111"/>
    <mergeCell ref="F110:F111"/>
    <mergeCell ref="G110:G111"/>
    <mergeCell ref="H110:H111"/>
    <mergeCell ref="I110:I111"/>
    <mergeCell ref="A113:B113"/>
    <mergeCell ref="A114:B114"/>
    <mergeCell ref="C114:C115"/>
    <mergeCell ref="N7:N8"/>
    <mergeCell ref="C5:C6"/>
    <mergeCell ref="D5:D6"/>
    <mergeCell ref="E5:E6"/>
    <mergeCell ref="G9:G10"/>
    <mergeCell ref="A87:B87"/>
    <mergeCell ref="A88:B88"/>
    <mergeCell ref="A52:B52"/>
    <mergeCell ref="N51:N52"/>
    <mergeCell ref="A53:C53"/>
    <mergeCell ref="D53:O53"/>
    <mergeCell ref="A54:B54"/>
    <mergeCell ref="C54:O54"/>
    <mergeCell ref="A56:D56"/>
    <mergeCell ref="L9:L10"/>
    <mergeCell ref="M9:M10"/>
    <mergeCell ref="C9:C10"/>
    <mergeCell ref="D9:D10"/>
    <mergeCell ref="E9:E10"/>
    <mergeCell ref="F9:F10"/>
    <mergeCell ref="H7:H8"/>
    <mergeCell ref="I9:I10"/>
    <mergeCell ref="I7:I8"/>
    <mergeCell ref="L7:L8"/>
    <mergeCell ref="M7:M8"/>
    <mergeCell ref="H9:H10"/>
    <mergeCell ref="L11:L12"/>
    <mergeCell ref="E7:E8"/>
    <mergeCell ref="M11:M12"/>
    <mergeCell ref="A13:C13"/>
    <mergeCell ref="D13:O13"/>
    <mergeCell ref="N11:N12"/>
    <mergeCell ref="J32:J33"/>
    <mergeCell ref="L32:L33"/>
    <mergeCell ref="M32:M33"/>
    <mergeCell ref="L34:L35"/>
    <mergeCell ref="E39:K39"/>
    <mergeCell ref="M5:M6"/>
    <mergeCell ref="N5:N6"/>
    <mergeCell ref="N4:O4"/>
    <mergeCell ref="L4:M4"/>
    <mergeCell ref="A16:D16"/>
    <mergeCell ref="A17:D17"/>
    <mergeCell ref="A9:B9"/>
    <mergeCell ref="A10:B10"/>
    <mergeCell ref="A11:B11"/>
    <mergeCell ref="A12:B12"/>
    <mergeCell ref="O5:O6"/>
    <mergeCell ref="F7:F8"/>
    <mergeCell ref="G7:G8"/>
    <mergeCell ref="F5:F6"/>
    <mergeCell ref="G5:G6"/>
    <mergeCell ref="O7:O12"/>
    <mergeCell ref="C11:C12"/>
    <mergeCell ref="D11:D12"/>
    <mergeCell ref="E11:E12"/>
    <mergeCell ref="F11:F12"/>
    <mergeCell ref="G11:G12"/>
    <mergeCell ref="H11:H12"/>
    <mergeCell ref="C7:C8"/>
    <mergeCell ref="A14:B14"/>
    <mergeCell ref="C14:O14"/>
    <mergeCell ref="A7:B7"/>
    <mergeCell ref="A8:B8"/>
    <mergeCell ref="O125:O126"/>
    <mergeCell ref="C127:C128"/>
    <mergeCell ref="D127:D128"/>
    <mergeCell ref="E127:E128"/>
    <mergeCell ref="E119:K119"/>
    <mergeCell ref="K32:K33"/>
    <mergeCell ref="J34:J35"/>
    <mergeCell ref="K34:K35"/>
    <mergeCell ref="A48:B48"/>
    <mergeCell ref="A47:B47"/>
    <mergeCell ref="C47:C48"/>
    <mergeCell ref="D47:D48"/>
    <mergeCell ref="E47:E48"/>
    <mergeCell ref="F47:F48"/>
    <mergeCell ref="G47:G48"/>
    <mergeCell ref="H47:H48"/>
    <mergeCell ref="I47:I48"/>
    <mergeCell ref="A73:B73"/>
    <mergeCell ref="A71:B71"/>
    <mergeCell ref="A74:B74"/>
    <mergeCell ref="A75:B75"/>
    <mergeCell ref="E72:E73"/>
    <mergeCell ref="F72:F73"/>
    <mergeCell ref="G72:G73"/>
    <mergeCell ref="H72:H73"/>
    <mergeCell ref="I72:I73"/>
    <mergeCell ref="C37:O37"/>
    <mergeCell ref="E32:E33"/>
    <mergeCell ref="F32:F33"/>
    <mergeCell ref="G32:G33"/>
    <mergeCell ref="H32:H33"/>
    <mergeCell ref="I32:I33"/>
    <mergeCell ref="J150:J151"/>
    <mergeCell ref="K150:K151"/>
    <mergeCell ref="L150:L151"/>
    <mergeCell ref="A151:B151"/>
    <mergeCell ref="M127:M128"/>
    <mergeCell ref="A133:C133"/>
    <mergeCell ref="D133:O133"/>
    <mergeCell ref="A134:B134"/>
    <mergeCell ref="C134:O134"/>
    <mergeCell ref="A136:D136"/>
    <mergeCell ref="L136:O136"/>
    <mergeCell ref="B144:G144"/>
    <mergeCell ref="K144:L144"/>
    <mergeCell ref="B145:G145"/>
    <mergeCell ref="I114:I115"/>
    <mergeCell ref="L114:L115"/>
    <mergeCell ref="M114:M115"/>
    <mergeCell ref="N114:N115"/>
    <mergeCell ref="A119:D119"/>
    <mergeCell ref="A127:B127"/>
    <mergeCell ref="A124:B124"/>
    <mergeCell ref="C125:C126"/>
    <mergeCell ref="D125:D126"/>
    <mergeCell ref="E125:E126"/>
    <mergeCell ref="F125:F126"/>
    <mergeCell ref="A116:C116"/>
    <mergeCell ref="D116:O116"/>
    <mergeCell ref="A117:B117"/>
    <mergeCell ref="C117:O117"/>
    <mergeCell ref="G125:G126"/>
    <mergeCell ref="M125:M126"/>
    <mergeCell ref="N125:N126"/>
    <mergeCell ref="D165:D166"/>
    <mergeCell ref="E165:E166"/>
    <mergeCell ref="F165:F166"/>
    <mergeCell ref="G165:G166"/>
    <mergeCell ref="M165:M166"/>
    <mergeCell ref="N165:N166"/>
    <mergeCell ref="A168:B168"/>
    <mergeCell ref="E169:E170"/>
    <mergeCell ref="F169:F170"/>
    <mergeCell ref="G169:G170"/>
    <mergeCell ref="H169:H170"/>
    <mergeCell ref="I169:I170"/>
    <mergeCell ref="J169:J170"/>
    <mergeCell ref="K169:K170"/>
    <mergeCell ref="L169:L170"/>
    <mergeCell ref="M169:M170"/>
    <mergeCell ref="F127:F128"/>
    <mergeCell ref="G127:G128"/>
    <mergeCell ref="H127:H128"/>
    <mergeCell ref="I127:I128"/>
    <mergeCell ref="J127:J128"/>
    <mergeCell ref="K127:K128"/>
    <mergeCell ref="L127:L128"/>
    <mergeCell ref="A147:B147"/>
    <mergeCell ref="A150:B150"/>
    <mergeCell ref="C150:C151"/>
    <mergeCell ref="D150:D151"/>
    <mergeCell ref="E150:E151"/>
    <mergeCell ref="F150:F151"/>
    <mergeCell ref="G150:G151"/>
    <mergeCell ref="H150:H151"/>
    <mergeCell ref="I150:I151"/>
    <mergeCell ref="A72:B72"/>
    <mergeCell ref="B1:G1"/>
    <mergeCell ref="B2:G2"/>
    <mergeCell ref="B25:G25"/>
    <mergeCell ref="B41:G41"/>
    <mergeCell ref="B42:G42"/>
    <mergeCell ref="B64:G64"/>
    <mergeCell ref="B65:G65"/>
    <mergeCell ref="B104:G104"/>
    <mergeCell ref="A3:I3"/>
    <mergeCell ref="L251:L252"/>
    <mergeCell ref="M251:M252"/>
    <mergeCell ref="J3:O3"/>
    <mergeCell ref="J26:O26"/>
    <mergeCell ref="J43:O43"/>
    <mergeCell ref="A57:D57"/>
    <mergeCell ref="L57:O57"/>
    <mergeCell ref="A80:D80"/>
    <mergeCell ref="A190:B190"/>
    <mergeCell ref="C190:C191"/>
    <mergeCell ref="A213:C213"/>
    <mergeCell ref="A237:B237"/>
    <mergeCell ref="C249:C250"/>
    <mergeCell ref="D249:D250"/>
    <mergeCell ref="E249:E250"/>
    <mergeCell ref="F249:F250"/>
    <mergeCell ref="G249:G250"/>
    <mergeCell ref="B242:G242"/>
    <mergeCell ref="A243:I243"/>
    <mergeCell ref="J243:N243"/>
    <mergeCell ref="A244:B244"/>
    <mergeCell ref="C244:K244"/>
    <mergeCell ref="A400:D400"/>
    <mergeCell ref="L400:O400"/>
    <mergeCell ref="A120:D120"/>
    <mergeCell ref="L120:O120"/>
    <mergeCell ref="A137:D137"/>
    <mergeCell ref="L137:O137"/>
    <mergeCell ref="A160:D160"/>
    <mergeCell ref="L160:O160"/>
    <mergeCell ref="A177:D177"/>
    <mergeCell ref="L177:O177"/>
    <mergeCell ref="A200:D200"/>
    <mergeCell ref="L200:O200"/>
    <mergeCell ref="A217:D217"/>
    <mergeCell ref="L217:O217"/>
    <mergeCell ref="A240:D240"/>
    <mergeCell ref="L240:O240"/>
    <mergeCell ref="A257:D257"/>
    <mergeCell ref="L257:O257"/>
    <mergeCell ref="A280:D280"/>
    <mergeCell ref="L280:O280"/>
    <mergeCell ref="A270:B270"/>
    <mergeCell ref="A273:B273"/>
    <mergeCell ref="A271:B271"/>
    <mergeCell ref="A272:B272"/>
    <mergeCell ref="C268:C269"/>
    <mergeCell ref="D268:D269"/>
    <mergeCell ref="E268:E269"/>
    <mergeCell ref="F268:F269"/>
    <mergeCell ref="G268:G269"/>
    <mergeCell ref="M268:M269"/>
    <mergeCell ref="N268:N269"/>
    <mergeCell ref="A254:B254"/>
    <mergeCell ref="E136:K136"/>
    <mergeCell ref="E159:K159"/>
    <mergeCell ref="E176:K176"/>
    <mergeCell ref="E199:K199"/>
    <mergeCell ref="E216:K216"/>
    <mergeCell ref="E239:K239"/>
    <mergeCell ref="E256:K256"/>
    <mergeCell ref="E279:K279"/>
    <mergeCell ref="E296:K296"/>
    <mergeCell ref="E319:K319"/>
    <mergeCell ref="E336:K336"/>
    <mergeCell ref="E359:K359"/>
    <mergeCell ref="E376:K376"/>
    <mergeCell ref="E399:K399"/>
    <mergeCell ref="A337:D337"/>
    <mergeCell ref="L337:O337"/>
    <mergeCell ref="A360:D360"/>
    <mergeCell ref="L360:O360"/>
    <mergeCell ref="A377:D377"/>
    <mergeCell ref="L377:O377"/>
    <mergeCell ref="L244:M244"/>
    <mergeCell ref="N244:O244"/>
    <mergeCell ref="C245:C246"/>
    <mergeCell ref="D245:D246"/>
    <mergeCell ref="E245:E246"/>
    <mergeCell ref="F245:F246"/>
    <mergeCell ref="G245:G246"/>
    <mergeCell ref="M245:M246"/>
    <mergeCell ref="N245:N246"/>
    <mergeCell ref="A235:B235"/>
    <mergeCell ref="A164:B164"/>
    <mergeCell ref="C165:C166"/>
  </mergeCells>
  <conditionalFormatting sqref="E17:E23">
    <cfRule type="cellIs" dxfId="59" priority="119" stopIfTrue="1" operator="greaterThan">
      <formula>""""""</formula>
    </cfRule>
    <cfRule type="cellIs" dxfId="58" priority="120" stopIfTrue="1" operator="equal">
      <formula>$E$17</formula>
    </cfRule>
  </conditionalFormatting>
  <conditionalFormatting sqref="E40">
    <cfRule type="cellIs" dxfId="57" priority="58" stopIfTrue="1" operator="greaterThan">
      <formula>""""""</formula>
    </cfRule>
    <cfRule type="cellIs" dxfId="56" priority="59" stopIfTrue="1" operator="equal">
      <formula>$E$17</formula>
    </cfRule>
  </conditionalFormatting>
  <conditionalFormatting sqref="E57">
    <cfRule type="cellIs" dxfId="55" priority="56" stopIfTrue="1" operator="greaterThan">
      <formula>""""""</formula>
    </cfRule>
    <cfRule type="cellIs" dxfId="54" priority="57" stopIfTrue="1" operator="equal">
      <formula>$E$17</formula>
    </cfRule>
  </conditionalFormatting>
  <conditionalFormatting sqref="E80">
    <cfRule type="cellIs" dxfId="53" priority="54" stopIfTrue="1" operator="greaterThan">
      <formula>""""""</formula>
    </cfRule>
    <cfRule type="cellIs" dxfId="52" priority="55" stopIfTrue="1" operator="equal">
      <formula>$E$17</formula>
    </cfRule>
  </conditionalFormatting>
  <conditionalFormatting sqref="E97">
    <cfRule type="cellIs" dxfId="51" priority="52" stopIfTrue="1" operator="greaterThan">
      <formula>""""""</formula>
    </cfRule>
    <cfRule type="cellIs" dxfId="50" priority="53" stopIfTrue="1" operator="equal">
      <formula>$E$17</formula>
    </cfRule>
  </conditionalFormatting>
  <conditionalFormatting sqref="E120">
    <cfRule type="cellIs" dxfId="49" priority="50" stopIfTrue="1" operator="greaterThan">
      <formula>""""""</formula>
    </cfRule>
    <cfRule type="cellIs" dxfId="48" priority="51" stopIfTrue="1" operator="equal">
      <formula>$E$17</formula>
    </cfRule>
  </conditionalFormatting>
  <conditionalFormatting sqref="E137">
    <cfRule type="cellIs" dxfId="47" priority="48" stopIfTrue="1" operator="greaterThan">
      <formula>""""""</formula>
    </cfRule>
    <cfRule type="cellIs" dxfId="46" priority="49" stopIfTrue="1" operator="equal">
      <formula>$E$17</formula>
    </cfRule>
  </conditionalFormatting>
  <conditionalFormatting sqref="E160">
    <cfRule type="cellIs" dxfId="45" priority="46" stopIfTrue="1" operator="greaterThan">
      <formula>""""""</formula>
    </cfRule>
    <cfRule type="cellIs" dxfId="44" priority="47" stopIfTrue="1" operator="equal">
      <formula>$E$17</formula>
    </cfRule>
  </conditionalFormatting>
  <conditionalFormatting sqref="E177">
    <cfRule type="cellIs" dxfId="43" priority="44" stopIfTrue="1" operator="greaterThan">
      <formula>""""""</formula>
    </cfRule>
    <cfRule type="cellIs" dxfId="42" priority="45" stopIfTrue="1" operator="equal">
      <formula>$E$17</formula>
    </cfRule>
  </conditionalFormatting>
  <conditionalFormatting sqref="E200">
    <cfRule type="cellIs" dxfId="41" priority="42" stopIfTrue="1" operator="greaterThan">
      <formula>""""""</formula>
    </cfRule>
    <cfRule type="cellIs" dxfId="40" priority="43" stopIfTrue="1" operator="equal">
      <formula>$E$17</formula>
    </cfRule>
  </conditionalFormatting>
  <conditionalFormatting sqref="E217">
    <cfRule type="cellIs" dxfId="39" priority="40" stopIfTrue="1" operator="greaterThan">
      <formula>""""""</formula>
    </cfRule>
    <cfRule type="cellIs" dxfId="38" priority="41" stopIfTrue="1" operator="equal">
      <formula>$E$17</formula>
    </cfRule>
  </conditionalFormatting>
  <conditionalFormatting sqref="E240">
    <cfRule type="cellIs" dxfId="37" priority="38" stopIfTrue="1" operator="greaterThan">
      <formula>""""""</formula>
    </cfRule>
    <cfRule type="cellIs" dxfId="36" priority="39" stopIfTrue="1" operator="equal">
      <formula>$E$17</formula>
    </cfRule>
  </conditionalFormatting>
  <conditionalFormatting sqref="E257">
    <cfRule type="cellIs" dxfId="35" priority="36" stopIfTrue="1" operator="greaterThan">
      <formula>""""""</formula>
    </cfRule>
    <cfRule type="cellIs" dxfId="34" priority="37" stopIfTrue="1" operator="equal">
      <formula>$E$17</formula>
    </cfRule>
  </conditionalFormatting>
  <conditionalFormatting sqref="E280">
    <cfRule type="cellIs" dxfId="33" priority="34" stopIfTrue="1" operator="greaterThan">
      <formula>""""""</formula>
    </cfRule>
    <cfRule type="cellIs" dxfId="32" priority="35" stopIfTrue="1" operator="equal">
      <formula>$E$17</formula>
    </cfRule>
  </conditionalFormatting>
  <conditionalFormatting sqref="E297">
    <cfRule type="cellIs" dxfId="31" priority="32" stopIfTrue="1" operator="greaterThan">
      <formula>""""""</formula>
    </cfRule>
    <cfRule type="cellIs" dxfId="30" priority="33" stopIfTrue="1" operator="equal">
      <formula>$E$17</formula>
    </cfRule>
  </conditionalFormatting>
  <conditionalFormatting sqref="E320">
    <cfRule type="cellIs" dxfId="29" priority="30" stopIfTrue="1" operator="greaterThan">
      <formula>""""""</formula>
    </cfRule>
    <cfRule type="cellIs" dxfId="28" priority="31" stopIfTrue="1" operator="equal">
      <formula>$E$17</formula>
    </cfRule>
  </conditionalFormatting>
  <conditionalFormatting sqref="E337">
    <cfRule type="cellIs" dxfId="27" priority="28" stopIfTrue="1" operator="greaterThan">
      <formula>""""""</formula>
    </cfRule>
    <cfRule type="cellIs" dxfId="26" priority="29" stopIfTrue="1" operator="equal">
      <formula>$E$17</formula>
    </cfRule>
  </conditionalFormatting>
  <conditionalFormatting sqref="E360">
    <cfRule type="cellIs" dxfId="25" priority="26" stopIfTrue="1" operator="greaterThan">
      <formula>""""""</formula>
    </cfRule>
    <cfRule type="cellIs" dxfId="24" priority="27" stopIfTrue="1" operator="equal">
      <formula>$E$17</formula>
    </cfRule>
  </conditionalFormatting>
  <conditionalFormatting sqref="E377">
    <cfRule type="cellIs" dxfId="23" priority="24" stopIfTrue="1" operator="greaterThan">
      <formula>""""""</formula>
    </cfRule>
    <cfRule type="cellIs" dxfId="22" priority="25" stopIfTrue="1" operator="equal">
      <formula>$E$17</formula>
    </cfRule>
  </conditionalFormatting>
  <conditionalFormatting sqref="E400">
    <cfRule type="cellIs" dxfId="21" priority="22" stopIfTrue="1" operator="greaterThan">
      <formula>""""""</formula>
    </cfRule>
    <cfRule type="cellIs" dxfId="20" priority="23" stopIfTrue="1" operator="equal">
      <formula>$E$17</formula>
    </cfRule>
  </conditionalFormatting>
  <conditionalFormatting sqref="C11:N12">
    <cfRule type="expression" dxfId="19" priority="20">
      <formula>VALUE(C15:N15)&gt;0</formula>
    </cfRule>
  </conditionalFormatting>
  <conditionalFormatting sqref="C34:N35">
    <cfRule type="expression" dxfId="18" priority="19">
      <formula>VALUE(C38:N38)&gt;0</formula>
    </cfRule>
  </conditionalFormatting>
  <conditionalFormatting sqref="C51:N52">
    <cfRule type="expression" dxfId="17" priority="18">
      <formula>VALUE(C55:N55)&gt;0</formula>
    </cfRule>
  </conditionalFormatting>
  <conditionalFormatting sqref="C74:N75">
    <cfRule type="expression" dxfId="16" priority="17">
      <formula>VALUE(C78:N78)&gt;0</formula>
    </cfRule>
  </conditionalFormatting>
  <conditionalFormatting sqref="C91:N92">
    <cfRule type="expression" dxfId="15" priority="16">
      <formula>VALUE(C95:N95)&gt;0</formula>
    </cfRule>
  </conditionalFormatting>
  <conditionalFormatting sqref="C114:N115">
    <cfRule type="expression" dxfId="14" priority="15">
      <formula>VALUE(C118:N118)&gt;0</formula>
    </cfRule>
  </conditionalFormatting>
  <conditionalFormatting sqref="C131:N132">
    <cfRule type="expression" dxfId="13" priority="14">
      <formula>VALUE(C135:N135)&gt;0</formula>
    </cfRule>
  </conditionalFormatting>
  <conditionalFormatting sqref="C154:N155">
    <cfRule type="expression" dxfId="12" priority="13">
      <formula>VALUE(C158:N158)&gt;0</formula>
    </cfRule>
  </conditionalFormatting>
  <conditionalFormatting sqref="C171:N172">
    <cfRule type="expression" dxfId="11" priority="12">
      <formula>VALUE(C175:N175)&gt;0</formula>
    </cfRule>
  </conditionalFormatting>
  <conditionalFormatting sqref="C194:N195">
    <cfRule type="expression" dxfId="10" priority="11">
      <formula>VALUE(C198:N198)&gt;0</formula>
    </cfRule>
  </conditionalFormatting>
  <conditionalFormatting sqref="C211:N212">
    <cfRule type="expression" dxfId="9" priority="10">
      <formula>VALUE(C215:N215)&gt;0</formula>
    </cfRule>
  </conditionalFormatting>
  <conditionalFormatting sqref="C234:N235">
    <cfRule type="expression" dxfId="8" priority="9">
      <formula>VALUE(C238:N238)&gt;0</formula>
    </cfRule>
  </conditionalFormatting>
  <conditionalFormatting sqref="C251:N252">
    <cfRule type="expression" dxfId="7" priority="8">
      <formula>VALUE(C255:N255)&gt;0</formula>
    </cfRule>
  </conditionalFormatting>
  <conditionalFormatting sqref="C274:N275">
    <cfRule type="expression" dxfId="6" priority="7">
      <formula>VALUE(C278:N278)&gt;0</formula>
    </cfRule>
  </conditionalFormatting>
  <conditionalFormatting sqref="C291:N292">
    <cfRule type="expression" dxfId="5" priority="6">
      <formula>VALUE(C295:N295)&gt;0</formula>
    </cfRule>
  </conditionalFormatting>
  <conditionalFormatting sqref="C314:N315">
    <cfRule type="expression" dxfId="4" priority="5">
      <formula>VALUE(C318:N318)&gt;0</formula>
    </cfRule>
  </conditionalFormatting>
  <conditionalFormatting sqref="C331:N332">
    <cfRule type="expression" dxfId="3" priority="4">
      <formula>VALUE(C335:N335)&gt;0</formula>
    </cfRule>
  </conditionalFormatting>
  <conditionalFormatting sqref="C354:N355">
    <cfRule type="expression" dxfId="2" priority="3">
      <formula>VALUE(C358:N358)&gt;0</formula>
    </cfRule>
  </conditionalFormatting>
  <conditionalFormatting sqref="C371:N372">
    <cfRule type="expression" dxfId="1" priority="2">
      <formula>VALUE(C375:N375)&gt;0</formula>
    </cfRule>
  </conditionalFormatting>
  <conditionalFormatting sqref="C394:N395">
    <cfRule type="expression" dxfId="0" priority="1">
      <formula>VALUE(C398:N398)&gt;0</formula>
    </cfRule>
  </conditionalFormatting>
  <dataValidations count="1">
    <dataValidation type="list" allowBlank="1" showInputMessage="1" showErrorMessage="1" sqref="N4">
      <formula1>الجلوس</formula1>
    </dataValidation>
  </dataValidations>
  <printOptions horizontalCentered="1" verticalCentered="1"/>
  <pageMargins left="0.19685039370078741" right="0.19685039370078741" top="0.59055118110236227" bottom="0.59055118110236227" header="0.31496062992125984" footer="0.31496062992125984"/>
  <pageSetup paperSize="9" orientation="portrait" r:id="rId1"/>
  <headerFooter>
    <oddHeader>&amp;L&amp;"Times New Roman,غامق"&amp;14         &amp;D</oddHeader>
    <oddFooter>&amp;L           &amp;"Times New Roman,غامق"&amp;14   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5</vt:i4>
      </vt:variant>
    </vt:vector>
  </HeadingPairs>
  <TitlesOfParts>
    <vt:vector size="9" baseType="lpstr">
      <vt:lpstr>الرئـيسيـــة</vt:lpstr>
      <vt:lpstr>ayman</vt:lpstr>
      <vt:lpstr>الشيت</vt:lpstr>
      <vt:lpstr>الشهـــــادات</vt:lpstr>
      <vt:lpstr>ayman</vt:lpstr>
      <vt:lpstr>ayman!Print_Area</vt:lpstr>
      <vt:lpstr>الشهـــــادات!Print_Area</vt:lpstr>
      <vt:lpstr>ayman!Print_Titles</vt:lpstr>
      <vt:lpstr>الجلوس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</dc:creator>
  <cp:lastModifiedBy>ayman ebrahim</cp:lastModifiedBy>
  <cp:lastPrinted>2011-08-18T10:27:42Z</cp:lastPrinted>
  <dcterms:created xsi:type="dcterms:W3CDTF">2006-05-10T16:52:56Z</dcterms:created>
  <dcterms:modified xsi:type="dcterms:W3CDTF">2015-01-19T07:46:04Z</dcterms:modified>
</cp:coreProperties>
</file>